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450" windowWidth="20115" windowHeight="76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C58" i="57" l="1"/>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F82" i="56"/>
  <c r="E82" i="56"/>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O173" i="46"/>
  <c r="N173" i="46"/>
  <c r="M173" i="46"/>
  <c r="L173" i="46"/>
  <c r="K173" i="46"/>
  <c r="J173" i="46"/>
  <c r="I173" i="46"/>
  <c r="H173" i="46"/>
  <c r="G173" i="46"/>
  <c r="F173" i="46"/>
  <c r="E173" i="46"/>
  <c r="D173" i="46"/>
  <c r="C173" i="46"/>
  <c r="B173" i="46"/>
  <c r="O156" i="46"/>
  <c r="N156" i="46"/>
  <c r="M156" i="46"/>
  <c r="L156" i="46"/>
  <c r="K156" i="46"/>
  <c r="J156" i="46"/>
  <c r="I156" i="46"/>
  <c r="H156" i="46"/>
  <c r="G156" i="46"/>
  <c r="F156" i="46"/>
  <c r="E156" i="46"/>
  <c r="D156" i="46"/>
  <c r="C156" i="46"/>
  <c r="B156" i="46"/>
  <c r="O129" i="46"/>
  <c r="N129" i="46"/>
  <c r="M129" i="46"/>
  <c r="L129" i="46"/>
  <c r="K129" i="46"/>
  <c r="J129" i="46"/>
  <c r="I129" i="46"/>
  <c r="H129" i="46"/>
  <c r="G129" i="46"/>
  <c r="F129" i="46"/>
  <c r="E129" i="46"/>
  <c r="D129" i="46"/>
  <c r="C129" i="46"/>
  <c r="B129" i="46"/>
  <c r="O112" i="46"/>
  <c r="N112" i="46"/>
  <c r="M112" i="46"/>
  <c r="L112" i="46"/>
  <c r="K112" i="46"/>
  <c r="J112" i="46"/>
  <c r="I112" i="46"/>
  <c r="H112" i="46"/>
  <c r="G112" i="46"/>
  <c r="F112" i="46"/>
  <c r="E112" i="46"/>
  <c r="D112" i="46"/>
  <c r="C112" i="46"/>
  <c r="B112" i="46"/>
  <c r="O84" i="46"/>
  <c r="N84" i="46"/>
  <c r="M84" i="46"/>
  <c r="L84" i="46"/>
  <c r="K84" i="46"/>
  <c r="J84" i="46"/>
  <c r="I84" i="46"/>
  <c r="H84" i="46"/>
  <c r="G84" i="46"/>
  <c r="F84" i="46"/>
  <c r="E84" i="46"/>
  <c r="D84" i="46"/>
  <c r="C84" i="46"/>
  <c r="B84" i="46"/>
  <c r="O67" i="46"/>
  <c r="N67" i="46"/>
  <c r="M67" i="46"/>
  <c r="L67" i="46"/>
  <c r="K67" i="46"/>
  <c r="J67" i="46"/>
  <c r="I67" i="46"/>
  <c r="H67" i="46"/>
  <c r="G67" i="46"/>
  <c r="F67" i="46"/>
  <c r="E67" i="46"/>
  <c r="D67" i="46"/>
  <c r="C67" i="46"/>
  <c r="B67" i="46"/>
  <c r="O40" i="46"/>
  <c r="N40" i="46"/>
  <c r="M40" i="46"/>
  <c r="L40" i="46"/>
  <c r="K40" i="46"/>
  <c r="J40" i="46"/>
  <c r="I40" i="46"/>
  <c r="H40" i="46"/>
  <c r="G40" i="46"/>
  <c r="F40" i="46"/>
  <c r="E40" i="46"/>
  <c r="D40" i="46"/>
  <c r="C40" i="46"/>
  <c r="B40" i="46"/>
  <c r="O23" i="46"/>
  <c r="N23" i="46"/>
  <c r="M23" i="46"/>
  <c r="L23" i="46"/>
  <c r="K23" i="46"/>
  <c r="J23" i="46"/>
  <c r="I23" i="46"/>
  <c r="H23" i="46"/>
  <c r="G23" i="46"/>
  <c r="F23" i="46"/>
  <c r="E23" i="46"/>
  <c r="D23" i="46"/>
  <c r="C23" i="46"/>
  <c r="B23" i="46"/>
  <c r="P22" i="44"/>
  <c r="P21" i="44"/>
  <c r="L8" i="84" l="1"/>
  <c r="H8" i="84"/>
  <c r="F8" i="84"/>
  <c r="L8" i="83"/>
  <c r="H8" i="83"/>
  <c r="G8" i="83"/>
  <c r="F8" i="83"/>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alcChain>
</file>

<file path=xl/sharedStrings.xml><?xml version="1.0" encoding="utf-8"?>
<sst xmlns="http://schemas.openxmlformats.org/spreadsheetml/2006/main" count="9673" uniqueCount="1516">
  <si>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</si>
  <si>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</si>
  <si>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</si>
  <si>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</si>
  <si>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</si>
  <si>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</si>
  <si>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</si>
  <si>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</si>
  <si>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</si>
  <si>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</si>
  <si>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</si>
  <si>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</si>
  <si>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</si>
  <si>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</si>
  <si>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</si>
  <si>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</si>
  <si>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</si>
  <si>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</si>
  <si>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</si>
  <si>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</si>
  <si>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</si>
  <si>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</si>
  <si>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</si>
  <si>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</si>
  <si>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</si>
  <si>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</si>
  <si>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</si>
  <si>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</si>
  <si>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</si>
  <si>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</si>
  <si>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</si>
  <si>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</si>
  <si>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</si>
  <si>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</si>
  <si>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</si>
  <si>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</si>
  <si>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</si>
  <si>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</si>
  <si>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</si>
  <si>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</si>
  <si>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</si>
  <si>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</si>
  <si>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</si>
  <si>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</si>
  <si>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</si>
  <si>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</si>
  <si>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</si>
  <si>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</si>
  <si>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</si>
  <si>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</si>
  <si>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</si>
  <si>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</si>
  <si>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</si>
  <si>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</si>
  <si>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</si>
  <si>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</si>
  <si>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</si>
  <si>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</si>
  <si>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</si>
  <si>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</si>
  <si>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</si>
  <si>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</si>
  <si>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</si>
  <si>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</si>
  <si>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</si>
  <si>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</si>
  <si>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</si>
  <si>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</si>
  <si>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</si>
  <si>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</si>
  <si>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</si>
  <si>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</si>
  <si>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</si>
  <si>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</si>
  <si>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</si>
  <si>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</si>
  <si>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</si>
  <si>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</si>
  <si>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</si>
  <si>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</si>
  <si>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</si>
  <si>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</si>
  <si>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</si>
  <si>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</si>
  <si>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</si>
  <si>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</si>
  <si>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</si>
  <si>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</si>
  <si>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</si>
  <si>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</si>
  <si>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</si>
  <si>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</si>
  <si>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</si>
  <si>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</si>
  <si>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</si>
  <si>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</si>
  <si>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</si>
  <si>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</si>
  <si>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</si>
  <si>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</si>
  <si>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</si>
  <si>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</si>
  <si>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</si>
  <si>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</si>
  <si>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</si>
  <si>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</si>
  <si>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</si>
  <si>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</si>
  <si>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</si>
  <si>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</si>
  <si>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</si>
  <si>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</si>
  <si>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</si>
  <si>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</si>
  <si>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</si>
  <si>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</si>
  <si>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</si>
  <si>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</si>
  <si>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</si>
  <si>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</si>
  <si>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</si>
  <si>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</si>
  <si>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</si>
  <si>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</si>
  <si>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</si>
  <si>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</si>
  <si>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</si>
  <si>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</si>
  <si>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</si>
  <si>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</si>
  <si>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</si>
  <si>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</si>
  <si>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</si>
  <si>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</si>
  <si>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</si>
  <si>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</si>
  <si>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</si>
  <si>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</si>
  <si>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</si>
  <si>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</si>
  <si>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</si>
  <si>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</si>
  <si>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</si>
  <si>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</si>
  <si>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</si>
  <si>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</si>
  <si>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</si>
  <si>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</si>
  <si>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</si>
  <si>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</si>
  <si>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</si>
  <si>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</si>
  <si>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</si>
  <si>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</si>
  <si>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</si>
  <si>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</si>
  <si>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</si>
  <si>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</si>
  <si>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</si>
  <si>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</si>
  <si>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</si>
  <si>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</si>
  <si>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</si>
  <si>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</si>
  <si>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</si>
  <si>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</si>
  <si>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</si>
  <si>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</si>
  <si>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</si>
  <si>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</si>
  <si>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</si>
  <si>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</si>
  <si>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</si>
  <si>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</si>
  <si>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</si>
  <si>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</si>
  <si>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</si>
  <si>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</si>
  <si>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</si>
  <si>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</si>
  <si>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</si>
  <si>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</si>
  <si>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</si>
  <si>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</si>
  <si>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</si>
  <si>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</si>
  <si>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</si>
  <si>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</si>
  <si>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</si>
  <si>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</si>
  <si>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</si>
  <si>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</si>
  <si>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</si>
  <si>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</si>
  <si>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</si>
  <si>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</si>
  <si>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</si>
  <si>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</si>
  <si>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</si>
  <si>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</si>
  <si>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</si>
  <si>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</si>
  <si>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</si>
  <si>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</si>
  <si>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</si>
  <si>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</si>
  <si>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</si>
  <si>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</si>
  <si>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</si>
  <si>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</si>
  <si>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</si>
  <si>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</si>
  <si>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</si>
  <si>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</si>
  <si>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</si>
  <si>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</si>
  <si>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</si>
  <si>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</si>
  <si>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</si>
  <si>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</si>
  <si>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</si>
  <si>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</si>
  <si>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</si>
  <si>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</si>
  <si>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</si>
  <si>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</si>
  <si>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</si>
  <si>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</si>
  <si>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</si>
  <si>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</si>
  <si>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</si>
  <si>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</si>
  <si>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</si>
  <si>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</si>
  <si>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</si>
  <si>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</si>
  <si>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</si>
  <si>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</si>
  <si>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</si>
  <si>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</si>
  <si>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</si>
  <si>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</si>
  <si>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</si>
  <si>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</si>
  <si>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</si>
  <si>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</si>
  <si>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</si>
  <si>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</si>
  <si>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</si>
  <si>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</si>
  <si>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</si>
  <si>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</si>
  <si>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</si>
  <si>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</si>
  <si>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</si>
  <si>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</si>
  <si>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</si>
  <si>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</si>
  <si>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</si>
  <si>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</si>
  <si>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</si>
  <si>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</si>
  <si>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</si>
  <si>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</si>
  <si>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</si>
  <si>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</si>
  <si>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</si>
  <si>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</si>
  <si>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</si>
  <si>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</si>
  <si>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</si>
  <si>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</si>
  <si>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</si>
  <si>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</si>
  <si>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</si>
  <si>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</si>
  <si>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</si>
  <si>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</si>
  <si>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</si>
  <si>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</si>
  <si>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</si>
  <si>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</si>
  <si>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</si>
  <si>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</si>
  <si>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</si>
  <si>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</si>
  <si>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</si>
  <si>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</si>
  <si>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</si>
  <si>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</si>
  <si>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</si>
  <si>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</si>
  <si>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</si>
  <si>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</si>
  <si>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</si>
  <si>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</si>
  <si>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</si>
  <si>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</si>
  <si>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</si>
  <si>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</si>
  <si>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</si>
  <si>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</si>
  <si>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</si>
  <si>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</si>
  <si>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</si>
  <si>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</si>
  <si>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</si>
  <si>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</si>
  <si>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</si>
  <si>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</si>
  <si>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</si>
  <si>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</si>
  <si>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</si>
  <si>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</si>
  <si>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</si>
  <si>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</si>
  <si>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</si>
  <si>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</si>
  <si>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</si>
  <si>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</si>
  <si>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</si>
  <si>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</si>
  <si>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</si>
  <si>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</si>
  <si>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</si>
  <si>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</si>
  <si>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</si>
  <si>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</si>
  <si>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</si>
  <si>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</si>
  <si>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</si>
  <si>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</si>
  <si>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</si>
  <si>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</si>
  <si>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</si>
  <si>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</si>
  <si>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</si>
  <si>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</si>
  <si>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</si>
  <si>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</si>
  <si>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</si>
  <si>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</si>
  <si>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</si>
  <si>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</si>
  <si>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</si>
  <si>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</si>
  <si>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</si>
  <si>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</si>
  <si>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</si>
  <si>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</si>
  <si>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</si>
  <si>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</si>
  <si>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</si>
  <si>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</si>
  <si>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</si>
  <si>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</si>
  <si>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</si>
  <si>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</si>
  <si>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</si>
  <si>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</si>
  <si>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</si>
  <si>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</si>
  <si>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</si>
  <si>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</si>
  <si>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</si>
  <si>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</si>
  <si>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</si>
  <si>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</si>
  <si>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</si>
  <si>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</si>
  <si>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</si>
  <si>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</si>
  <si>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</si>
  <si>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</si>
  <si>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</si>
  <si>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</si>
  <si>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</si>
  <si>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</si>
  <si>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</si>
  <si>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</si>
  <si>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</si>
  <si>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</si>
  <si>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</si>
  <si>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</si>
  <si>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</si>
  <si>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</si>
  <si>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</si>
  <si>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</si>
  <si>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</si>
  <si>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</si>
  <si>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</si>
  <si>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</si>
  <si>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</si>
  <si>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</si>
  <si>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</si>
  <si>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</si>
  <si>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</si>
  <si>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</si>
  <si>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</si>
  <si>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</si>
  <si>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</si>
  <si>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</si>
  <si>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</si>
  <si>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</si>
  <si>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</si>
  <si>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</si>
  <si>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</si>
  <si>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</si>
  <si>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</si>
  <si>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</si>
  <si>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</si>
  <si>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</si>
  <si>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</si>
  <si>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</si>
  <si>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</si>
  <si>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</si>
  <si>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</si>
  <si>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</si>
  <si>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</si>
  <si>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</si>
  <si>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</si>
  <si>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</si>
  <si>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</si>
  <si>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</si>
  <si>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</si>
  <si>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</si>
  <si>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</si>
  <si>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</si>
  <si>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</si>
  <si>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</si>
  <si>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</si>
  <si>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</si>
  <si>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</si>
  <si>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</si>
  <si>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</si>
  <si>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</si>
  <si>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</si>
  <si>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</si>
  <si>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</si>
  <si>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</si>
  <si>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</si>
  <si>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</si>
  <si>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</si>
  <si>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</si>
  <si>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</si>
  <si>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</si>
  <si>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</si>
  <si>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</si>
  <si>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</si>
  <si>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</si>
  <si>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</si>
  <si>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</si>
  <si>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</si>
  <si>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</si>
  <si>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</si>
  <si>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</si>
  <si>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</si>
  <si>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</si>
  <si>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</si>
  <si>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</si>
  <si>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</si>
  <si>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</si>
  <si>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</si>
  <si>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</si>
  <si>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</si>
  <si>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</si>
  <si>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</si>
  <si>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</si>
  <si>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</si>
  <si>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</si>
  <si>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</si>
  <si>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</si>
  <si>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</si>
  <si>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</si>
  <si>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</si>
  <si>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</si>
  <si>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</si>
  <si>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</si>
  <si>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</si>
  <si>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</si>
  <si>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</si>
  <si>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</si>
  <si>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</si>
  <si>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</si>
  <si>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</si>
  <si>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</si>
  <si>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</si>
  <si>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</si>
  <si>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</si>
  <si>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</si>
  <si>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</si>
  <si>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</si>
  <si>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</si>
  <si>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</si>
  <si>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</si>
  <si>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</si>
  <si>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</si>
  <si>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</si>
  <si>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</si>
  <si>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</si>
  <si>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</si>
  <si>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</si>
  <si>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</si>
  <si>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</si>
  <si>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</si>
  <si>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</si>
  <si>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</si>
  <si>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</si>
  <si>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</si>
  <si>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</si>
  <si>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</si>
  <si>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</si>
  <si>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</si>
  <si>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</si>
  <si>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</si>
  <si>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</si>
  <si>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</si>
  <si>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</si>
  <si>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</si>
  <si>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</si>
  <si>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</si>
  <si>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</si>
  <si>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</si>
  <si>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</si>
  <si>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</si>
  <si>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</si>
  <si>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</si>
  <si>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</si>
  <si>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</si>
  <si>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</si>
  <si>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</si>
  <si>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</si>
  <si>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</si>
  <si>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</si>
  <si>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</si>
  <si>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</si>
  <si>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</si>
  <si>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</si>
  <si>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</si>
  <si>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</si>
  <si>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</si>
  <si>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</si>
  <si>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</si>
  <si>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</si>
  <si>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</si>
  <si>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</si>
  <si>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</si>
  <si>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</si>
  <si>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</si>
  <si>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</si>
  <si>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</si>
  <si>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</si>
  <si>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</si>
  <si>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</si>
  <si>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</si>
  <si>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</si>
  <si>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</si>
  <si>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</si>
  <si>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</si>
  <si>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</si>
  <si>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</si>
  <si>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</si>
  <si>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</si>
  <si>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</si>
  <si>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</si>
  <si>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</si>
  <si>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</si>
  <si>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</si>
  <si>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</si>
  <si>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</si>
  <si>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</si>
  <si>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</si>
  <si>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</si>
  <si>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</si>
  <si>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</si>
  <si>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</si>
  <si>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</si>
  <si>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</si>
  <si>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</si>
  <si>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</si>
  <si>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</si>
  <si>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</si>
  <si>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</si>
  <si>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</si>
  <si>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</si>
  <si>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</si>
  <si>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</si>
  <si>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</si>
  <si>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</si>
  <si>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</si>
  <si>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</si>
  <si>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</si>
  <si>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</si>
  <si>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</si>
  <si>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</si>
  <si>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</si>
  <si>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</si>
  <si>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</si>
  <si>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</si>
  <si>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</si>
  <si>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</si>
  <si>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</si>
  <si>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</si>
  <si>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</si>
  <si>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</si>
  <si>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</si>
  <si>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</si>
  <si>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</si>
  <si>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</si>
  <si>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</si>
  <si>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</si>
  <si>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</si>
  <si>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</si>
  <si>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</si>
  <si>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</si>
  <si>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</si>
  <si>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</si>
  <si>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</si>
  <si>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</si>
  <si>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</si>
  <si>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</si>
  <si>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</si>
  <si>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</si>
  <si>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</si>
  <si>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</si>
  <si>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</si>
  <si>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</si>
  <si>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</si>
  <si>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</si>
  <si>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</si>
  <si>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</si>
  <si>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</si>
  <si>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</si>
  <si>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</si>
  <si>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</si>
  <si>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</si>
  <si>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</si>
  <si>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</si>
  <si>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</si>
  <si>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</si>
  <si>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</si>
  <si>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</si>
  <si>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</si>
  <si>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</si>
  <si>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</si>
  <si>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</si>
  <si>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</si>
  <si>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</si>
  <si>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</si>
  <si>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</si>
  <si>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</si>
  <si>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</si>
  <si>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</si>
  <si>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</si>
  <si>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</si>
  <si>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</si>
  <si>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</si>
  <si>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</si>
  <si>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</si>
  <si>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</si>
  <si>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</si>
  <si>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</si>
  <si>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</si>
  <si>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</si>
  <si>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</si>
  <si>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</si>
  <si>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</si>
  <si>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</si>
  <si>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</si>
  <si>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</si>
  <si>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</si>
  <si>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</si>
  <si>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</si>
  <si>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</si>
  <si>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</si>
  <si>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</si>
  <si>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</si>
  <si>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</si>
  <si>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</si>
  <si>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</si>
  <si>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</si>
  <si>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</si>
  <si>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</si>
  <si>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</si>
  <si>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</si>
  <si>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</si>
  <si>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</si>
  <si>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</si>
  <si>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</si>
  <si>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</si>
  <si>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</si>
  <si>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</si>
  <si>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</si>
  <si>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</si>
  <si>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</si>
  <si>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</si>
  <si>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</si>
  <si>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</si>
  <si>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</si>
  <si>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</si>
  <si>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</si>
  <si>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</si>
  <si>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</si>
  <si>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</si>
  <si>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</si>
  <si>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</si>
  <si>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</si>
  <si>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</si>
  <si>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</si>
  <si>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</si>
  <si>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</si>
  <si>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</si>
  <si>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</si>
  <si>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</si>
  <si>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</si>
  <si>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</si>
  <si>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</si>
  <si>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</si>
  <si>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</si>
  <si>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</si>
  <si>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</si>
  <si>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</si>
  <si>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</si>
  <si>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</si>
  <si>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</si>
  <si>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</si>
  <si>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</si>
  <si>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</si>
  <si>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</si>
  <si>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</si>
  <si>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</si>
  <si>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</si>
  <si>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</si>
  <si>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</si>
  <si>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</si>
  <si>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</si>
  <si>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</si>
  <si>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</si>
  <si>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</si>
  <si>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</si>
  <si>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</si>
  <si>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</si>
  <si>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</si>
  <si>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</si>
  <si>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</si>
  <si>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</si>
  <si>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</si>
  <si>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</si>
  <si>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</si>
  <si>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</si>
  <si>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</si>
  <si>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</si>
  <si>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</si>
  <si>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</si>
  <si>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</si>
  <si>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</si>
  <si>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</si>
  <si>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</si>
  <si>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</si>
  <si>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</si>
  <si>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</si>
  <si>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</si>
  <si>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</si>
  <si>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</si>
  <si>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</si>
  <si>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</si>
  <si>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</si>
  <si>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</si>
  <si>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</si>
  <si>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</si>
  <si>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</si>
  <si>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</si>
  <si>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</si>
  <si>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</si>
  <si>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</si>
  <si>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</si>
  <si>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</si>
  <si>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</si>
  <si>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</si>
  <si>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</si>
  <si>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</si>
  <si>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</si>
  <si>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</si>
  <si>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</si>
  <si>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</si>
  <si>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</si>
  <si>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</si>
  <si>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</si>
  <si>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</si>
  <si>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</si>
  <si>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</si>
  <si>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</si>
  <si>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</si>
  <si>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</si>
  <si>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</si>
  <si>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</si>
  <si>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</si>
  <si>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</si>
  <si>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</si>
  <si>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</si>
  <si>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</si>
  <si>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</si>
  <si>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</si>
  <si>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</si>
  <si>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</si>
  <si>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</si>
  <si>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</si>
  <si>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</si>
  <si>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</si>
  <si>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</si>
  <si>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</si>
  <si>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</si>
  <si>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</si>
  <si>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</si>
  <si>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</si>
  <si>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</si>
  <si>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</si>
  <si>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</si>
  <si>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</si>
  <si>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</si>
  <si>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</si>
  <si>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</si>
  <si>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</si>
  <si>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</si>
  <si>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</si>
  <si>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</si>
  <si>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</si>
  <si>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</si>
  <si>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</si>
  <si>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</si>
  <si>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</si>
  <si>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</si>
  <si>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</si>
  <si>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</si>
  <si>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</si>
  <si>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</si>
  <si>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</si>
  <si>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</si>
  <si>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</si>
  <si>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</si>
  <si>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</si>
  <si>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</si>
  <si>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</si>
  <si>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</si>
  <si>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</si>
  <si>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</si>
  <si>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</si>
  <si>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</si>
  <si>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</si>
  <si>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</si>
  <si>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</si>
  <si>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</si>
  <si>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</si>
  <si>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</si>
  <si>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</si>
  <si>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</si>
  <si>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</si>
  <si>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</si>
  <si>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</si>
  <si>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</si>
  <si>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</si>
  <si>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</si>
  <si>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</si>
  <si>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</si>
  <si>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</si>
  <si>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</si>
  <si>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</si>
  <si>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</si>
  <si>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</si>
  <si>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</si>
  <si>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</si>
  <si>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</si>
  <si>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</si>
  <si>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</si>
  <si>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</si>
  <si>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</si>
  <si>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</si>
  <si>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</si>
  <si>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</si>
  <si>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</si>
  <si>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</si>
  <si>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</si>
  <si>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</si>
  <si>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</si>
  <si>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</si>
  <si>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</si>
  <si>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</si>
  <si>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</si>
  <si>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</si>
  <si>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</si>
  <si>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</si>
  <si>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</si>
  <si>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</si>
  <si>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</si>
  <si>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</si>
  <si>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</si>
  <si>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</si>
  <si>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</si>
  <si>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</si>
  <si>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</si>
  <si>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</si>
  <si>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</si>
  <si>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</si>
  <si>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</si>
  <si>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</si>
  <si>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</si>
  <si>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</si>
  <si>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</si>
  <si>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</si>
  <si>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</si>
  <si>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</si>
  <si>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</si>
  <si>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</si>
  <si>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</si>
  <si>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</si>
  <si>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</si>
  <si>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</si>
  <si>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</si>
  <si>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</si>
  <si>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</si>
  <si>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</si>
  <si>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</si>
  <si>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</si>
  <si>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</si>
  <si>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</si>
  <si>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</si>
  <si>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</si>
  <si>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</si>
  <si>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</si>
  <si>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</si>
  <si>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</si>
  <si>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</si>
  <si>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</si>
  <si>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</si>
  <si>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</si>
  <si>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</si>
  <si>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</si>
  <si>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</si>
  <si>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</si>
  <si>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</si>
  <si>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</si>
  <si>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</si>
  <si>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</si>
  <si>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</si>
  <si>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</si>
  <si>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</si>
  <si>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</si>
  <si>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</si>
  <si>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</si>
  <si>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</si>
  <si>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</si>
  <si>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</si>
  <si>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</si>
  <si>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</si>
  <si>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</si>
  <si>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</si>
  <si>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</si>
  <si>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</si>
  <si>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</si>
  <si>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</si>
  <si>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</si>
  <si>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</si>
  <si>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</si>
  <si>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</si>
  <si>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</si>
  <si>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</si>
  <si>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</si>
  <si>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</si>
  <si>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</si>
  <si>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</si>
  <si>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</si>
  <si>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</si>
  <si>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</si>
  <si>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</si>
  <si>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</si>
  <si>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</si>
  <si>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</si>
  <si>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</si>
  <si>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</si>
  <si>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</si>
  <si>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</si>
  <si>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</si>
  <si>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</si>
  <si>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</si>
  <si>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</si>
  <si>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</si>
  <si>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</si>
  <si>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</si>
  <si>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</si>
  <si>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</si>
  <si>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</si>
  <si>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</si>
  <si>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</si>
  <si>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</si>
  <si>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</si>
  <si>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</si>
  <si>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</si>
  <si>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</si>
  <si>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</si>
  <si>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</si>
  <si>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</si>
  <si>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</si>
  <si>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</si>
  <si>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</si>
  <si>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</si>
  <si>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</si>
  <si>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</si>
  <si>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</si>
  <si>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</si>
  <si>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</si>
  <si>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</si>
  <si>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</si>
  <si>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</si>
  <si>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</si>
  <si>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</si>
  <si>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</si>
  <si>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</si>
  <si>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</si>
  <si>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</si>
  <si>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</si>
  <si>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</si>
  <si>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</si>
  <si>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</si>
  <si>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</si>
  <si>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</si>
  <si>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</si>
  <si>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</si>
  <si>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</si>
  <si>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</si>
  <si>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</si>
  <si>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</si>
  <si>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</si>
  <si>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</si>
  <si>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</si>
  <si>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</si>
  <si>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</si>
  <si>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</si>
  <si>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</si>
  <si>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</si>
  <si>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</si>
  <si>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</si>
  <si>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</si>
  <si>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</si>
  <si>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</si>
  <si>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</si>
  <si>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</si>
  <si>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</si>
  <si>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</si>
  <si>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</si>
  <si>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</si>
  <si>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</si>
  <si>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</si>
  <si>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</si>
  <si>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</si>
  <si>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</si>
  <si>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</si>
  <si>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</si>
  <si>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</si>
  <si>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</si>
  <si>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</si>
  <si>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</si>
  <si>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</si>
  <si>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</si>
  <si>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</si>
  <si>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</si>
  <si>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</si>
  <si>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</si>
  <si>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</si>
  <si>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</si>
  <si>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</si>
  <si>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</si>
  <si>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</si>
  <si>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</si>
  <si>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</si>
  <si>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</si>
  <si>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</si>
  <si>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</si>
  <si>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</si>
  <si>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</si>
  <si>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</si>
  <si>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</si>
  <si>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</si>
  <si>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</si>
  <si>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</si>
  <si>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</si>
  <si>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</si>
  <si>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</si>
  <si>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</si>
  <si>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</si>
  <si>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</si>
  <si>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</si>
  <si>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</si>
  <si>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</si>
  <si>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</si>
  <si>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</si>
  <si>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</si>
  <si>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</si>
  <si>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</si>
  <si>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</si>
  <si>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</si>
  <si>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</si>
  <si>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</si>
  <si>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</si>
  <si>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</si>
  <si>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</si>
  <si>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</si>
  <si>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</si>
  <si>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</si>
  <si>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</si>
  <si>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</si>
  <si>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</si>
  <si>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</si>
  <si>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</si>
  <si>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</si>
  <si>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</si>
  <si>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</si>
  <si>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</si>
  <si>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</si>
  <si>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</si>
  <si>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</si>
  <si>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</si>
  <si>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</si>
  <si>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</si>
  <si>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</si>
  <si>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</si>
  <si>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</si>
  <si>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</si>
  <si>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</si>
  <si>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</si>
  <si>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</si>
  <si>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</si>
  <si>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</si>
  <si>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</si>
  <si>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</si>
  <si>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</si>
  <si>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</si>
  <si>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</si>
  <si>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</si>
  <si>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</si>
  <si>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</si>
  <si>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</si>
  <si>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</si>
  <si>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</si>
  <si>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</si>
  <si>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</si>
  <si>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</si>
  <si>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</si>
  <si>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</si>
  <si>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</si>
  <si>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</si>
  <si>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</si>
  <si>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</si>
  <si>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</si>
  <si>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</si>
  <si>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</si>
  <si>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</si>
  <si>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</si>
  <si>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</si>
  <si>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</si>
  <si>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</si>
  <si>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</si>
  <si>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</si>
  <si>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</si>
  <si>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</si>
  <si>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</si>
  <si>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</si>
  <si>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</si>
  <si>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</si>
  <si>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</si>
  <si>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</si>
  <si>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</si>
  <si>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</si>
  <si>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</si>
  <si>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</si>
  <si>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</si>
  <si>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</si>
  <si>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</si>
  <si>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</si>
  <si>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</si>
  <si>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</si>
  <si>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</si>
  <si>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</si>
  <si>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</si>
  <si>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</si>
  <si>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</si>
  <si>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</si>
  <si>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</si>
  <si>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</si>
  <si>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</si>
  <si>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</si>
  <si>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</si>
  <si>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</si>
  <si>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</si>
  <si>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</si>
  <si>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</si>
  <si>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</si>
  <si>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</si>
  <si>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</si>
  <si>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</si>
  <si>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</si>
  <si>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</si>
  <si>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</si>
  <si>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</si>
  <si>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</si>
  <si>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</si>
  <si>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</si>
  <si>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</si>
  <si>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</si>
  <si>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</si>
  <si>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</si>
  <si>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</si>
  <si>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</si>
  <si>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</si>
  <si>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</si>
  <si>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</si>
  <si>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</si>
  <si>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</si>
  <si>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</si>
  <si>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</si>
  <si>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</si>
  <si>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</si>
  <si>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</si>
  <si>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</si>
  <si>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</si>
  <si>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</si>
  <si>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</si>
  <si>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</si>
  <si>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</si>
  <si>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</si>
  <si>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</si>
  <si>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</si>
  <si>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</si>
  <si>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</si>
  <si>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</si>
  <si>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</si>
  <si>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</si>
  <si>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</si>
  <si>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</si>
  <si>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</si>
  <si>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</si>
  <si>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</si>
  <si>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</si>
  <si>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</si>
  <si>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</si>
  <si>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</si>
  <si>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</si>
  <si>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</si>
  <si>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</si>
  <si>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</si>
  <si>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</si>
  <si>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</si>
  <si>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</si>
  <si>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</si>
  <si>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</si>
  <si>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</si>
  <si>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</si>
  <si>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</si>
  <si>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</si>
  <si>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</si>
  <si>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</si>
  <si>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</si>
  <si>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</si>
  <si>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</si>
  <si>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</si>
  <si>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</si>
  <si>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</si>
  <si>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</si>
  <si>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</si>
  <si>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</si>
  <si>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</si>
  <si>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</si>
  <si>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</si>
  <si>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</si>
  <si>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</si>
  <si>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</si>
  <si>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</si>
  <si>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</si>
  <si>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</si>
  <si>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</si>
  <si>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</si>
  <si>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</si>
  <si>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</si>
  <si>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</si>
  <si>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</si>
  <si>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</si>
  <si>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</si>
  <si>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</si>
  <si>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</si>
  <si>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</si>
  <si>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</si>
  <si>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</si>
  <si>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</si>
  <si>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</si>
  <si>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</si>
  <si>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</si>
  <si>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</si>
  <si>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</si>
  <si>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</si>
  <si>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</si>
  <si>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</si>
  <si>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</si>
  <si>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</si>
  <si>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</si>
  <si>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</si>
  <si>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</si>
  <si>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</si>
  <si>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</si>
  <si>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</si>
  <si>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</si>
  <si>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</si>
  <si>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</si>
  <si>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</si>
  <si>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</si>
  <si>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</si>
  <si>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</si>
  <si>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</si>
  <si>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</si>
  <si>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</si>
  <si>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</si>
  <si>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</si>
  <si>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</si>
  <si>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</si>
  <si>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</si>
  <si>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</si>
  <si>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</si>
  <si>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</si>
  <si>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</si>
  <si>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</si>
  <si>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</si>
  <si>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</si>
  <si>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</si>
  <si>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</si>
  <si>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</si>
  <si>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</si>
  <si>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</si>
  <si>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</si>
  <si>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</si>
  <si>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</si>
  <si>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</si>
  <si>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</si>
  <si>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</si>
  <si>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</si>
  <si>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</si>
  <si>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</si>
  <si>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</si>
  <si>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</si>
  <si>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</si>
  <si>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</si>
  <si>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</si>
  <si>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</si>
  <si>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</si>
  <si>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</si>
  <si>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</si>
  <si>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</si>
  <si>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</si>
  <si>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</si>
  <si>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</si>
  <si>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</si>
  <si>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</si>
  <si>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</si>
  <si>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</si>
  <si>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</si>
  <si>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</si>
  <si>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</si>
  <si>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</si>
  <si>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</si>
  <si>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</si>
  <si>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(En dólares estadounidenses)</t>
  </si>
  <si>
    <t>ESTADOS FINANCIEROS POR ENTIDAD</t>
  </si>
  <si>
    <t>SISTEMA DE INTERMEDACIÓN FINANCIERA</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</si>
  <si>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</si>
  <si>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</si>
  <si>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</si>
  <si>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</si>
  <si>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</si>
  <si>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</si>
  <si>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</si>
  <si>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</si>
  <si>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</si>
  <si>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</si>
  <si>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</si>
  <si>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</si>
  <si>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</si>
  <si>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</si>
  <si>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</si>
  <si>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</si>
  <si>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</si>
  <si>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</si>
  <si>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</si>
  <si>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</si>
  <si>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</si>
  <si>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</si>
  <si>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</si>
  <si>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</si>
  <si>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</si>
  <si>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</si>
  <si>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</si>
  <si>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</si>
  <si>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</si>
  <si>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</si>
  <si>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</si>
  <si>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</si>
  <si>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</si>
  <si>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</si>
  <si>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</si>
  <si>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</si>
  <si>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</si>
  <si>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</si>
  <si>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</si>
  <si>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</si>
  <si>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</si>
  <si>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</si>
  <si>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</si>
  <si>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</si>
  <si>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</si>
  <si>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</si>
  <si>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</si>
  <si>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</si>
  <si>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</si>
  <si>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</si>
  <si>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</si>
  <si>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</si>
  <si>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</si>
  <si>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</si>
  <si>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</si>
  <si>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</si>
  <si>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</si>
  <si>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</si>
  <si>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</si>
  <si>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</si>
  <si>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</si>
  <si>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</si>
  <si>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</si>
  <si>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</si>
  <si>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BANCO ECONÓMICO S. A.</t>
  </si>
  <si>
    <t>BANCOS MÚTIPLES</t>
  </si>
  <si>
    <t xml:space="preserve">  CUENTAS DE AJUSTE</t>
  </si>
  <si>
    <t>BANCO DE CRÉDITO DE BOLIVIA S. A.</t>
  </si>
  <si>
    <t>BANCO PARA EL FOMENTO A INICIATIVAS ECONÓMICAS S.A.</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</si>
  <si>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</si>
  <si>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</si>
  <si>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</si>
  <si>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</si>
  <si>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</si>
  <si>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</si>
  <si>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</si>
  <si>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</si>
  <si>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</si>
  <si>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</si>
  <si>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</si>
  <si>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</si>
  <si>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</si>
  <si>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</si>
  <si>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</si>
  <si>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</si>
  <si>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</si>
  <si>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</si>
  <si>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</si>
  <si>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</si>
  <si>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</si>
  <si>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</si>
  <si>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</si>
  <si>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ENTIDADES FINANCIERAS DE VIVIENDAS (5)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</si>
  <si>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</si>
  <si>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</si>
  <si>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</si>
  <si>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</si>
  <si>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</si>
  <si>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</si>
  <si>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</si>
  <si>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</si>
  <si>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</si>
  <si>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</si>
  <si>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</si>
  <si>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</si>
  <si>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</si>
  <si>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</si>
  <si>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</si>
  <si>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</si>
  <si>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</si>
  <si>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</si>
  <si>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</si>
  <si>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</si>
  <si>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</si>
  <si>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</si>
  <si>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</si>
  <si>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</si>
  <si>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</si>
  <si>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</si>
  <si>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MUTUALES (6)</t>
  </si>
  <si>
    <t>(5) A partir del 23 de noviembre de 2015 se transformaron de mutuales de ahorro y préstamo a entidades financieras de vivienda.</t>
  </si>
  <si>
    <t>COOPERATIVAS</t>
  </si>
  <si>
    <t>ENTIDADES FINANCIERAS DE VIVIENDAS (4)</t>
  </si>
  <si>
    <t>(4) A partir del 23 de noviembre de 2015 se transformaron de mutuales de ahorro y préstamo a entidades financieras de vivienda.</t>
  </si>
  <si>
    <t xml:space="preserve">    CONVENIO DE CRÉDITO RECÍPROCO</t>
  </si>
  <si>
    <t xml:space="preserve">          Bancos de Desarrollo Productivo</t>
  </si>
  <si>
    <t>Estados financieros Bancos de Desarrollo Productivo</t>
  </si>
  <si>
    <t>Ranking de depósitos</t>
  </si>
  <si>
    <t>Ranking de cartera  de créditos</t>
  </si>
  <si>
    <t>Ranking de contingente</t>
  </si>
  <si>
    <t>AL 31 DE ENERO DE  2016</t>
  </si>
  <si>
    <t>ESTADOS FINANCIEROS, POR DENOMINACIÓN MONETARIA</t>
  </si>
  <si>
    <t>AL 31 DE ENERO DE 2016</t>
  </si>
  <si>
    <t>Ene-15</t>
  </si>
  <si>
    <t>Ene-16</t>
  </si>
  <si>
    <t>(1) Información reportada por las entidades bancarias al Sistema de Información Financiera.</t>
  </si>
  <si>
    <t>.</t>
  </si>
  <si>
    <t>2016</t>
  </si>
  <si>
    <t>BMIU</t>
  </si>
  <si>
    <t xml:space="preserve">   CARTERA REPROGRAMADA O REESTRUCTURADA VIGENTE</t>
  </si>
  <si>
    <t>BANCOS MÚLTIPLES Y PYME</t>
  </si>
  <si>
    <t>ENE-16</t>
  </si>
  <si>
    <t>MUTUALES DE AHORRO Y PRÉSTAMO (6)</t>
  </si>
  <si>
    <t>MUTUALES DE AHORRO Y PRÉSTAMO (5)</t>
  </si>
  <si>
    <t xml:space="preserve">     SECTOR PÚBLICO</t>
  </si>
  <si>
    <t>Burós de Información</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</si>
</sst>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0"/>
      <name val="Arial"/>
      <family val="2"/>
    </font>
    <font>
      <b/>
      <sz val="10"/>
      <name val="Arial"/>
      <family val="2"/>
    </font>
    <font>
      <i/>
      <sz val="10"/>
      <name val="Univers Condensed"/>
    </font>
    <font>
      <sz val="12"/>
      <color indexed="12"/>
      <name val="Arial"/>
      <family val="2"/>
    </font>
    <font>
      <sz val="10"/>
      <color indexed="12"/>
      <name val="Arial"/>
      <family val="2"/>
    </font>
    <font>
      <sz val="10"/>
      <name val="Arial"/>
    </font>
    <font>
      <sz val="9"/>
      <name val="Univers Condensed"/>
      <family val="2"/>
    </font>
    <font>
      <sz val="8"/>
      <color theme="1"/>
      <name val="Calibri"/>
      <family val="2"/>
      <scheme val="minor"/>
    </font>
    <font>
      <b/>
      <sz val="11"/>
      <color theme="1"/>
      <name val="Arial"/>
      <family val="2"/>
    </font>
    <font>
      <sz val="16"/>
      <color theme="1"/>
      <name val="Calibri"/>
      <family val="2"/>
      <scheme val="minor"/>
    </font>
    <font>
      <sz val="9"/>
      <name val="Univers Condensed"/>
    </font>
    <font>
      <sz val="9"/>
      <color theme="1"/>
      <name val="Arial"/>
      <family val="2"/>
    </font>
    <font>
      <sz val="9"/>
      <color theme="1"/>
      <name val="Calibri"/>
      <family val="2"/>
      <scheme val="minor"/>
    </font>
    <font>
      <b/>
      <sz val="13"/>
      <color indexed="9"/>
      <name val="Arial"/>
      <family val="2"/>
    </font>
    <font>
      <sz val="13"/>
      <color indexed="9"/>
      <name val="Arial"/>
      <family val="2"/>
    </font>
    <font>
      <b/>
      <sz val="10"/>
      <color indexed="9"/>
      <name val="Arial"/>
      <family val="2"/>
    </font>
    <font>
      <i/>
      <sz val="14"/>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top style="medium">
        <color indexed="64"/>
      </top>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71">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0" fillId="0" borderId="0" xfId="0" applyNumberForma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quotePrefix="1" applyFont="1" applyAlignment="1"/>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1"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xf numFmtId="3" fontId="111" fillId="0" borderId="0" xfId="0" applyNumberFormat="1" applyFont="1" applyAlignment="1">
      <alignment horizontal="right"/>
    </xf>
    <xf numFmtId="10" fontId="111" fillId="0" borderId="0" xfId="0" applyNumberFormat="1" applyFont="1"/>
    <xf numFmtId="37" fontId="75" fillId="3" borderId="3" xfId="0" applyNumberFormat="1" applyFont="1" applyFill="1" applyBorder="1" applyAlignment="1" applyProtection="1">
      <alignment horizontal="left"/>
    </xf>
    <xf numFmtId="3" fontId="111"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0" fontId="110"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76" fontId="31" fillId="0" borderId="0" xfId="0" applyNumberFormat="1" applyFont="1"/>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0" fontId="116" fillId="0" borderId="0" xfId="0" applyFont="1" applyAlignment="1">
      <alignment vertical="center"/>
    </xf>
    <xf numFmtId="164" fontId="9" fillId="3" borderId="2" xfId="0" applyNumberFormat="1" applyFont="1" applyFill="1" applyBorder="1"/>
    <xf numFmtId="164" fontId="9" fillId="3" borderId="3" xfId="0" applyNumberFormat="1" applyFont="1" applyFill="1" applyBorder="1"/>
    <xf numFmtId="37" fontId="59" fillId="3" borderId="2" xfId="0" applyNumberFormat="1" applyFont="1" applyFill="1" applyBorder="1" applyAlignment="1">
      <alignment horizontal="right" vertical="center"/>
    </xf>
    <xf numFmtId="0" fontId="9" fillId="0" borderId="0" xfId="0" applyFont="1"/>
    <xf numFmtId="37" fontId="59" fillId="0" borderId="0" xfId="0" applyNumberFormat="1" applyFont="1"/>
    <xf numFmtId="0" fontId="0" fillId="0" borderId="0" xfId="0"/>
    <xf numFmtId="37" fontId="9" fillId="3" borderId="2" xfId="0" applyNumberFormat="1" applyFont="1" applyFill="1" applyBorder="1" applyAlignment="1">
      <alignment horizontal="center"/>
    </xf>
    <xf numFmtId="37" fontId="59" fillId="0" borderId="0" xfId="0" applyNumberFormat="1" applyFont="1" applyBorder="1" applyAlignment="1" applyProtection="1">
      <alignment horizontal="left"/>
    </xf>
    <xf numFmtId="0" fontId="9" fillId="0" borderId="0" xfId="0" applyFont="1" applyBorder="1"/>
    <xf numFmtId="3" fontId="117" fillId="0" borderId="0" xfId="0" applyNumberFormat="1" applyFont="1" applyAlignment="1">
      <alignment horizontal="left"/>
    </xf>
    <xf numFmtId="10" fontId="111" fillId="3" borderId="3" xfId="0" applyNumberFormat="1" applyFont="1" applyFill="1" applyBorder="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18"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19" fillId="0" borderId="0" xfId="0" applyFont="1"/>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0" fillId="0" borderId="0" xfId="0"/>
    <xf numFmtId="0" fontId="0" fillId="0" borderId="0" xfId="0" applyAlignment="1"/>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164" fontId="59" fillId="0" borderId="0" xfId="0" applyNumberFormat="1" applyFont="1" applyBorder="1" applyAlignment="1">
      <alignment vertical="center"/>
    </xf>
    <xf numFmtId="37" fontId="59" fillId="0" borderId="0" xfId="0" applyNumberFormat="1" applyFont="1" applyAlignment="1">
      <alignment horizontal="right" vertical="center"/>
    </xf>
    <xf numFmtId="164" fontId="9" fillId="3" borderId="3" xfId="0" applyNumberFormat="1" applyFont="1" applyFill="1" applyBorder="1" applyAlignment="1">
      <alignment vertical="center"/>
    </xf>
    <xf numFmtId="37" fontId="59" fillId="3" borderId="3" xfId="0" applyNumberFormat="1" applyFont="1" applyFill="1" applyBorder="1" applyAlignment="1">
      <alignment horizontal="right" vertical="center"/>
    </xf>
    <xf numFmtId="164" fontId="9" fillId="0" borderId="0" xfId="0" applyNumberFormat="1" applyFont="1" applyBorder="1" applyAlignment="1">
      <alignment vertical="center"/>
    </xf>
    <xf numFmtId="164" fontId="59" fillId="0" borderId="0" xfId="0" applyNumberFormat="1" applyFont="1" applyBorder="1" applyAlignment="1">
      <alignment horizontal="left" vertical="center"/>
    </xf>
    <xf numFmtId="37" fontId="59" fillId="0" borderId="0" xfId="0" applyNumberFormat="1" applyFont="1" applyAlignment="1">
      <alignment vertical="center"/>
    </xf>
    <xf numFmtId="37" fontId="59" fillId="3" borderId="3" xfId="0" applyNumberFormat="1" applyFont="1" applyFill="1" applyBorder="1" applyAlignment="1">
      <alignment vertical="center"/>
    </xf>
    <xf numFmtId="37" fontId="59" fillId="3" borderId="1" xfId="0" applyNumberFormat="1" applyFont="1" applyFill="1" applyBorder="1" applyAlignment="1">
      <alignment vertical="center"/>
    </xf>
    <xf numFmtId="37" fontId="59" fillId="3" borderId="1" xfId="0" applyNumberFormat="1" applyFont="1" applyFill="1" applyBorder="1" applyAlignment="1">
      <alignment horizontal="right" vertical="center"/>
    </xf>
    <xf numFmtId="37" fontId="9" fillId="3" borderId="3" xfId="0" applyNumberFormat="1" applyFont="1" applyFill="1" applyBorder="1" applyAlignment="1">
      <alignment vertical="center"/>
    </xf>
    <xf numFmtId="37" fontId="9" fillId="3" borderId="2" xfId="0" applyNumberFormat="1" applyFont="1" applyFill="1" applyBorder="1" applyAlignment="1">
      <alignment horizontal="left" vertical="center"/>
    </xf>
    <xf numFmtId="37" fontId="59" fillId="0" borderId="0" xfId="0" applyNumberFormat="1" applyFont="1" applyBorder="1" applyAlignment="1">
      <alignment horizontal="left" vertical="center" wrapText="1"/>
    </xf>
    <xf numFmtId="37" fontId="59" fillId="0" borderId="0" xfId="0" applyNumberFormat="1" applyFont="1" applyBorder="1" applyAlignment="1">
      <alignment vertical="top"/>
    </xf>
    <xf numFmtId="37" fontId="59" fillId="0" borderId="0" xfId="0" applyNumberFormat="1" applyFont="1" applyAlignment="1">
      <alignment horizontal="right" vertical="top"/>
    </xf>
    <xf numFmtId="37" fontId="9" fillId="0" borderId="0" xfId="0" applyNumberFormat="1" applyFont="1" applyBorder="1" applyAlignment="1">
      <alignment vertical="center"/>
    </xf>
    <xf numFmtId="37" fontId="59" fillId="0" borderId="0" xfId="0" applyNumberFormat="1" applyFont="1" applyBorder="1" applyAlignment="1">
      <alignment vertical="center"/>
    </xf>
    <xf numFmtId="37" fontId="59" fillId="0" borderId="0" xfId="0" applyNumberFormat="1" applyFont="1" applyBorder="1" applyAlignment="1">
      <alignment horizontal="left" vertical="center"/>
    </xf>
    <xf numFmtId="37" fontId="9" fillId="3" borderId="2" xfId="0" applyNumberFormat="1" applyFont="1" applyFill="1" applyBorder="1" applyAlignment="1">
      <alignment vertical="center"/>
    </xf>
    <xf numFmtId="37" fontId="59" fillId="0" borderId="0" xfId="0" applyNumberFormat="1" applyFont="1" applyBorder="1" applyAlignment="1">
      <alignment horizontal="left" vertical="top"/>
    </xf>
    <xf numFmtId="37" fontId="9" fillId="3" borderId="3" xfId="0" applyNumberFormat="1" applyFont="1" applyFill="1" applyBorder="1" applyAlignment="1">
      <alignment horizontal="left" vertical="center"/>
    </xf>
    <xf numFmtId="37" fontId="9" fillId="0" borderId="0" xfId="0" applyNumberFormat="1" applyFont="1" applyBorder="1" applyAlignment="1">
      <alignment horizontal="left" vertical="center"/>
    </xf>
    <xf numFmtId="3" fontId="18" fillId="0" borderId="0" xfId="0" quotePrefix="1" applyNumberFormat="1" applyFont="1" applyAlignment="1">
      <alignment horizontal="right" vertical="center"/>
    </xf>
    <xf numFmtId="0" fontId="26" fillId="3" borderId="0" xfId="0" applyFont="1" applyFill="1"/>
    <xf numFmtId="0" fontId="34" fillId="2" borderId="0" xfId="0" applyFont="1" applyFill="1" applyAlignment="1">
      <alignment horizontal="center"/>
    </xf>
    <xf numFmtId="0" fontId="0" fillId="0" borderId="0" xfId="0"/>
    <xf numFmtId="0" fontId="4" fillId="0" borderId="0" xfId="0" applyFont="1" applyAlignment="1"/>
    <xf numFmtId="0" fontId="120" fillId="0" borderId="0" xfId="0" applyFont="1"/>
    <xf numFmtId="0" fontId="120" fillId="0" borderId="0" xfId="0" applyFont="1" applyAlignment="1">
      <alignment vertical="center"/>
    </xf>
    <xf numFmtId="0" fontId="121" fillId="0" borderId="0" xfId="0" applyFont="1" applyAlignment="1">
      <alignment horizontal="left"/>
    </xf>
    <xf numFmtId="37" fontId="7" fillId="3" borderId="2" xfId="0" applyNumberFormat="1" applyFont="1" applyFill="1" applyBorder="1" applyAlignment="1">
      <alignment horizontal="left"/>
    </xf>
    <xf numFmtId="37" fontId="7" fillId="3" borderId="2" xfId="0" applyNumberFormat="1" applyFont="1" applyFill="1" applyBorder="1" applyAlignment="1">
      <alignment horizontal="center"/>
    </xf>
    <xf numFmtId="37" fontId="56" fillId="0" borderId="4" xfId="0" applyNumberFormat="1" applyFont="1" applyBorder="1"/>
    <xf numFmtId="37" fontId="53" fillId="0" borderId="15" xfId="0" applyNumberFormat="1" applyFont="1" applyBorder="1"/>
    <xf numFmtId="0" fontId="122" fillId="0" borderId="0" xfId="0" applyFont="1"/>
    <xf numFmtId="37" fontId="123" fillId="0" borderId="0" xfId="0" applyNumberFormat="1" applyFont="1" applyAlignment="1" applyProtection="1">
      <alignment vertical="center"/>
    </xf>
    <xf numFmtId="37" fontId="123" fillId="0" borderId="0" xfId="0" applyNumberFormat="1" applyFont="1" applyProtection="1"/>
    <xf numFmtId="37" fontId="124" fillId="0" borderId="0" xfId="0" applyNumberFormat="1" applyFont="1" applyProtection="1"/>
    <xf numFmtId="0" fontId="0" fillId="0" borderId="0" xfId="0"/>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4" fillId="0" borderId="0" xfId="0" applyFont="1" applyAlignment="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25" fillId="0" borderId="4" xfId="0" applyNumberFormat="1" applyFont="1" applyBorder="1"/>
    <xf numFmtId="3" fontId="125" fillId="0" borderId="0" xfId="0" applyNumberFormat="1" applyFont="1"/>
    <xf numFmtId="0" fontId="126" fillId="3" borderId="2" xfId="0" applyFont="1" applyFill="1" applyBorder="1"/>
    <xf numFmtId="164" fontId="9" fillId="3" borderId="2" xfId="0" applyNumberFormat="1" applyFont="1" applyFill="1" applyBorder="1" applyAlignment="1">
      <alignment horizontal="center"/>
    </xf>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3" borderId="2" xfId="0" applyFont="1" applyFill="1" applyBorder="1"/>
    <xf numFmtId="37" fontId="59" fillId="3" borderId="3" xfId="0" applyNumberFormat="1" applyFont="1" applyFill="1" applyBorder="1"/>
    <xf numFmtId="3" fontId="59" fillId="3" borderId="3" xfId="0" applyNumberFormat="1" applyFont="1" applyFill="1" applyBorder="1"/>
    <xf numFmtId="37" fontId="59" fillId="0" borderId="4" xfId="0" applyNumberFormat="1" applyFont="1" applyBorder="1"/>
    <xf numFmtId="3" fontId="59" fillId="0" borderId="4" xfId="0" applyNumberFormat="1" applyFont="1" applyBorder="1"/>
    <xf numFmtId="0" fontId="127" fillId="0" borderId="0" xfId="0" applyFont="1"/>
    <xf numFmtId="0" fontId="31" fillId="0" borderId="0" xfId="0" applyFont="1" applyAlignment="1">
      <alignment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34" fillId="2" borderId="0" xfId="0" applyFont="1" applyFill="1" applyAlignment="1">
      <alignment horizontal="center"/>
    </xf>
    <xf numFmtId="0" fontId="60" fillId="2" borderId="0" xfId="0" applyFont="1" applyFill="1" applyAlignment="1"/>
    <xf numFmtId="0" fontId="0" fillId="0" borderId="0" xfId="0"/>
    <xf numFmtId="17" fontId="6" fillId="3" borderId="3" xfId="0" quotePrefix="1" applyNumberFormat="1" applyFont="1" applyFill="1" applyBorder="1" applyAlignment="1">
      <alignment horizontal="center"/>
    </xf>
    <xf numFmtId="0" fontId="0" fillId="0" borderId="0" xfId="0" applyAlignment="1"/>
    <xf numFmtId="0" fontId="4" fillId="0" borderId="0" xfId="0" applyFont="1" applyAlignment="1"/>
    <xf numFmtId="0" fontId="7" fillId="3" borderId="0" xfId="0" applyFont="1" applyFill="1" applyAlignment="1" applyProtection="1">
      <alignment horizontal="center"/>
    </xf>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8" fillId="3" borderId="0" xfId="2" applyNumberFormat="1" applyFont="1" applyFill="1"/>
    <xf numFmtId="0" fontId="76" fillId="0" borderId="0" xfId="0" applyFont="1" applyFill="1"/>
    <xf numFmtId="43" fontId="76" fillId="3" borderId="0" xfId="2" applyFont="1" applyFill="1" applyAlignment="1">
      <alignment horizontal="left"/>
    </xf>
    <xf numFmtId="43" fontId="76" fillId="3" borderId="0" xfId="2" applyFont="1" applyFill="1" applyAlignment="1">
      <alignment horizontal="right"/>
    </xf>
    <xf numFmtId="37" fontId="56" fillId="0" borderId="0" xfId="0" applyNumberFormat="1" applyFont="1" applyBorder="1"/>
    <xf numFmtId="3" fontId="0" fillId="0" borderId="4" xfId="0" applyNumberFormat="1" applyBorder="1"/>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0" fontId="122" fillId="0" borderId="0" xfId="0" applyFont="1" applyFill="1"/>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0" fontId="129" fillId="0" borderId="0" xfId="0"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36" fillId="0" borderId="0" xfId="0" quotePrefix="1" applyNumberFormat="1" applyFont="1" applyBorder="1" applyAlignment="1" applyProtection="1">
      <alignment horizontal="left"/>
    </xf>
    <xf numFmtId="0" fontId="130" fillId="0" borderId="0" xfId="0" applyFont="1" applyFill="1"/>
    <xf numFmtId="10" fontId="59" fillId="0" borderId="0" xfId="0" applyNumberFormat="1" applyFont="1" applyFill="1" applyAlignment="1">
      <alignment horizontal="right"/>
    </xf>
    <xf numFmtId="10" fontId="59" fillId="0" borderId="0" xfId="0" applyNumberFormat="1" applyFont="1" applyFill="1"/>
    <xf numFmtId="3" fontId="59" fillId="0" borderId="0" xfId="0" applyNumberFormat="1" applyFont="1" applyFill="1" applyAlignment="1">
      <alignment horizontal="right"/>
    </xf>
    <xf numFmtId="0" fontId="59" fillId="0" borderId="0" xfId="0" applyFont="1" applyFill="1"/>
    <xf numFmtId="166" fontId="4" fillId="3" borderId="2" xfId="2" applyNumberFormat="1" applyFont="1" applyFill="1" applyBorder="1" applyAlignment="1">
      <alignment horizontal="right"/>
    </xf>
    <xf numFmtId="166" fontId="7" fillId="3" borderId="2" xfId="2" applyNumberFormat="1" applyFont="1" applyFill="1" applyBorder="1" applyAlignment="1">
      <alignment horizontal="center"/>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0" fillId="0" borderId="0" xfId="0" quotePrefix="1"/>
    <xf numFmtId="166" fontId="18" fillId="0" borderId="0" xfId="2" applyNumberFormat="1" applyFont="1" applyAlignment="1">
      <alignment horizontal="right"/>
    </xf>
    <xf numFmtId="37" fontId="76" fillId="3" borderId="3" xfId="0" applyNumberFormat="1" applyFont="1" applyFill="1" applyBorder="1" applyAlignment="1">
      <alignment horizontal="center"/>
    </xf>
    <xf numFmtId="0" fontId="6" fillId="3" borderId="3" xfId="0" quotePrefix="1" applyFont="1" applyFill="1" applyBorder="1" applyAlignment="1">
      <alignment horizontal="right"/>
    </xf>
    <xf numFmtId="10" fontId="10" fillId="3" borderId="3" xfId="169" applyNumberFormat="1" applyFont="1" applyFill="1" applyBorder="1" applyAlignment="1" applyProtection="1">
      <alignment horizontal="right"/>
    </xf>
    <xf numFmtId="37" fontId="12" fillId="0" borderId="0" xfId="169" applyNumberFormat="1" applyFont="1" applyBorder="1" applyAlignment="1" applyProtection="1">
      <alignment horizontal="right"/>
    </xf>
    <xf numFmtId="37" fontId="12" fillId="0" borderId="0" xfId="169" applyNumberFormat="1" applyFont="1" applyFill="1" applyBorder="1" applyAlignment="1" applyProtection="1">
      <alignment horizontal="right"/>
    </xf>
    <xf numFmtId="41" fontId="12" fillId="0" borderId="0" xfId="169" applyNumberFormat="1" applyFont="1" applyBorder="1" applyAlignment="1" applyProtection="1">
      <alignment horizontal="center"/>
    </xf>
    <xf numFmtId="37" fontId="10" fillId="3" borderId="3" xfId="169" applyNumberFormat="1" applyFont="1" applyFill="1" applyBorder="1" applyAlignment="1" applyProtection="1">
      <alignment horizontal="right"/>
    </xf>
    <xf numFmtId="2" fontId="10" fillId="3" borderId="2" xfId="169" applyNumberFormat="1" applyFont="1" applyFill="1" applyBorder="1" applyAlignment="1" applyProtection="1">
      <alignment horizontal="center"/>
    </xf>
    <xf numFmtId="41" fontId="10" fillId="3" borderId="3" xfId="169" applyNumberFormat="1" applyFont="1" applyFill="1" applyBorder="1" applyAlignment="1" applyProtection="1">
      <alignment horizontal="left"/>
    </xf>
    <xf numFmtId="41" fontId="12" fillId="0" borderId="0" xfId="169" applyNumberFormat="1" applyFont="1" applyBorder="1" applyAlignment="1" applyProtection="1">
      <alignment horizontal="left"/>
    </xf>
    <xf numFmtId="39" fontId="12" fillId="0" borderId="0" xfId="169" applyNumberFormat="1" applyFont="1" applyBorder="1" applyAlignment="1" applyProtection="1">
      <alignment horizontal="right"/>
    </xf>
    <xf numFmtId="39" fontId="12" fillId="0" borderId="0" xfId="169" applyNumberFormat="1" applyFont="1" applyFill="1" applyBorder="1" applyAlignment="1" applyProtection="1">
      <alignment horizontal="right"/>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10" fontId="70" fillId="0" borderId="0" xfId="0" applyNumberFormat="1" applyFont="1" applyAlignment="1">
      <alignment vertical="top"/>
    </xf>
    <xf numFmtId="0" fontId="31" fillId="0" borderId="0" xfId="0" applyFont="1" applyAlignment="1"/>
    <xf numFmtId="10" fontId="71" fillId="0" borderId="4" xfId="0" applyNumberFormat="1" applyFont="1" applyBorder="1" applyAlignment="1">
      <alignment horizontal="center"/>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0" fontId="125" fillId="0" borderId="0" xfId="0" applyFont="1" applyAlignment="1"/>
    <xf numFmtId="0" fontId="125" fillId="0" borderId="0" xfId="0" quotePrefix="1" applyFont="1" applyAlignment="1"/>
    <xf numFmtId="0" fontId="125"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25" fillId="0" borderId="0" xfId="0" applyFont="1" applyAlignment="1">
      <alignment vertical="top"/>
    </xf>
    <xf numFmtId="0" fontId="125" fillId="0" borderId="0" xfId="0" applyFont="1"/>
    <xf numFmtId="10" fontId="125" fillId="0" borderId="0" xfId="170" applyNumberFormat="1" applyFont="1" applyFill="1" applyBorder="1" applyAlignment="1">
      <alignment horizontal="right"/>
    </xf>
    <xf numFmtId="10" fontId="125" fillId="0" borderId="0" xfId="170" applyNumberFormat="1" applyFont="1" applyFill="1" applyBorder="1"/>
    <xf numFmtId="10" fontId="125" fillId="0" borderId="0" xfId="170" applyNumberFormat="1" applyFont="1" applyBorder="1"/>
    <xf numFmtId="0" fontId="125" fillId="0" borderId="0" xfId="0" applyFont="1" applyAlignment="1">
      <alignment horizontal="left" vertical="center"/>
    </xf>
    <xf numFmtId="10" fontId="125"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25" fillId="0" borderId="7" xfId="0" applyFont="1" applyBorder="1" applyAlignment="1"/>
    <xf numFmtId="10" fontId="43" fillId="3" borderId="3" xfId="169" applyNumberFormat="1" applyFont="1" applyFill="1" applyBorder="1" applyAlignment="1" applyProtection="1">
      <alignment horizontal="center"/>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3" fillId="3" borderId="3" xfId="169" applyNumberFormat="1" applyFont="1" applyFill="1" applyBorder="1" applyAlignment="1" applyProtection="1">
      <alignment horizontal="right"/>
    </xf>
    <xf numFmtId="0" fontId="125" fillId="0" borderId="0" xfId="0" applyFont="1" applyBorder="1"/>
    <xf numFmtId="10" fontId="44" fillId="0" borderId="0" xfId="169" applyNumberFormat="1" applyFont="1" applyBorder="1" applyAlignment="1" applyProtection="1"/>
    <xf numFmtId="37" fontId="18" fillId="0" borderId="16" xfId="0" applyNumberFormat="1" applyFont="1" applyBorder="1" applyAlignment="1"/>
    <xf numFmtId="0" fontId="4" fillId="0" borderId="16" xfId="0" applyFont="1" applyBorder="1" applyAlignment="1">
      <alignment wrapText="1"/>
    </xf>
    <xf numFmtId="0" fontId="135" fillId="2" borderId="0" xfId="0" applyFont="1" applyFill="1" applyAlignment="1">
      <alignment horizontal="center"/>
    </xf>
    <xf numFmtId="0" fontId="7" fillId="3" borderId="3" xfId="0" applyFont="1" applyFill="1" applyBorder="1" applyAlignment="1" applyProtection="1">
      <alignment horizontal="left" vertical="center" wrapText="1"/>
    </xf>
    <xf numFmtId="0" fontId="7" fillId="3" borderId="3" xfId="0" applyFont="1" applyFill="1" applyBorder="1" applyAlignment="1" applyProtection="1">
      <alignment horizontal="left" vertical="center"/>
    </xf>
    <xf numFmtId="0" fontId="7" fillId="0" borderId="0" xfId="0" applyFont="1" applyAlignment="1" applyProtection="1">
      <alignment horizontal="center"/>
    </xf>
    <xf numFmtId="3" fontId="4" fillId="0" borderId="0" xfId="0" applyNumberFormat="1" applyFont="1" applyAlignment="1" applyProtection="1">
      <alignment horizontal="left"/>
    </xf>
    <xf numFmtId="0" fontId="7" fillId="0" borderId="0" xfId="0" applyFont="1" applyFill="1" applyAlignment="1" applyProtection="1">
      <alignment horizontal="center"/>
    </xf>
    <xf numFmtId="0" fontId="7" fillId="0" borderId="0" xfId="0" applyFont="1" applyAlignment="1" applyProtection="1">
      <alignment horizontal="left"/>
    </xf>
    <xf numFmtId="37" fontId="136" fillId="0" borderId="0" xfId="0" applyNumberFormat="1" applyFont="1" applyBorder="1" applyAlignment="1" applyProtection="1">
      <alignment horizontal="left"/>
    </xf>
    <xf numFmtId="9" fontId="18" fillId="3" borderId="0" xfId="170" applyFont="1" applyFill="1" applyAlignment="1">
      <alignment vertical="center"/>
    </xf>
    <xf numFmtId="0" fontId="47" fillId="12" borderId="0" xfId="43" applyFont="1" applyFill="1"/>
    <xf numFmtId="0" fontId="112" fillId="12" borderId="0" xfId="43" applyFont="1" applyFill="1"/>
    <xf numFmtId="0" fontId="47" fillId="12" borderId="0" xfId="43" applyFont="1" applyFill="1" applyAlignment="1">
      <alignment horizontal="center"/>
    </xf>
    <xf numFmtId="0" fontId="42" fillId="4" borderId="0" xfId="43" applyFont="1" applyFill="1"/>
    <xf numFmtId="0" fontId="8" fillId="4" borderId="0" xfId="43" applyFill="1"/>
    <xf numFmtId="0" fontId="7" fillId="4" borderId="0" xfId="43" applyFont="1" applyFill="1" applyAlignment="1">
      <alignment horizontal="left"/>
    </xf>
    <xf numFmtId="0" fontId="7" fillId="4" borderId="0" xfId="43" applyFont="1" applyFill="1" applyBorder="1" applyAlignment="1">
      <alignment horizontal="left"/>
    </xf>
    <xf numFmtId="41" fontId="18" fillId="4" borderId="0" xfId="43" applyNumberFormat="1" applyFont="1" applyFill="1"/>
    <xf numFmtId="41" fontId="14" fillId="4" borderId="0" xfId="43" applyNumberFormat="1" applyFont="1" applyFill="1"/>
    <xf numFmtId="175" fontId="7" fillId="4" borderId="0" xfId="43" applyNumberFormat="1" applyFont="1" applyFill="1" applyAlignment="1">
      <alignment horizontal="left"/>
    </xf>
    <xf numFmtId="175" fontId="7" fillId="4" borderId="0" xfId="43" applyNumberFormat="1" applyFont="1" applyFill="1" applyBorder="1" applyAlignment="1">
      <alignment horizontal="left"/>
    </xf>
    <xf numFmtId="0" fontId="6" fillId="4" borderId="0" xfId="43" applyFont="1" applyFill="1"/>
    <xf numFmtId="41" fontId="18" fillId="4" borderId="0" xfId="43" applyNumberFormat="1" applyFont="1" applyFill="1" applyBorder="1"/>
    <xf numFmtId="0" fontId="8" fillId="4" borderId="0" xfId="43" applyFill="1" applyBorder="1"/>
    <xf numFmtId="0" fontId="7" fillId="4" borderId="0" xfId="43" applyFont="1" applyFill="1"/>
    <xf numFmtId="41" fontId="18" fillId="4" borderId="0" xfId="43" applyNumberFormat="1" applyFont="1" applyFill="1" applyBorder="1" applyAlignment="1">
      <alignment wrapText="1"/>
    </xf>
    <xf numFmtId="41" fontId="18" fillId="4" borderId="0" xfId="43" applyNumberFormat="1" applyFont="1" applyFill="1" applyAlignment="1">
      <alignment wrapText="1"/>
    </xf>
    <xf numFmtId="41" fontId="18" fillId="4" borderId="12" xfId="43" applyNumberFormat="1" applyFont="1" applyFill="1" applyBorder="1"/>
    <xf numFmtId="41" fontId="42" fillId="4" borderId="0" xfId="43" applyNumberFormat="1" applyFont="1" applyFill="1" applyBorder="1"/>
    <xf numFmtId="41" fontId="42" fillId="4" borderId="0" xfId="43" applyNumberFormat="1" applyFont="1" applyFill="1"/>
    <xf numFmtId="0" fontId="18" fillId="4" borderId="0" xfId="43" applyFont="1" applyFill="1" applyBorder="1"/>
    <xf numFmtId="37" fontId="18" fillId="4" borderId="0" xfId="43" applyNumberFormat="1" applyFont="1" applyFill="1" applyBorder="1"/>
    <xf numFmtId="0" fontId="18" fillId="4" borderId="0" xfId="43" applyFont="1" applyFill="1"/>
    <xf numFmtId="37" fontId="18" fillId="4" borderId="0" xfId="43" applyNumberFormat="1" applyFont="1" applyFill="1"/>
    <xf numFmtId="0" fontId="42" fillId="4" borderId="7" xfId="43" applyFont="1" applyFill="1" applyBorder="1"/>
    <xf numFmtId="0" fontId="8" fillId="4" borderId="7" xfId="43" applyFill="1" applyBorder="1"/>
    <xf numFmtId="0" fontId="18" fillId="4" borderId="7" xfId="43" applyFont="1" applyFill="1" applyBorder="1"/>
    <xf numFmtId="0" fontId="4" fillId="4" borderId="7" xfId="43" applyFont="1" applyFill="1" applyBorder="1"/>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60" fillId="2" borderId="0" xfId="0" applyFont="1" applyFill="1" applyAlignment="1">
      <alignment horizont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13" xfId="0" applyNumberFormat="1" applyFont="1" applyBorder="1" applyAlignment="1">
      <alignment vertical="top" wrapText="1"/>
    </xf>
    <xf numFmtId="0" fontId="4" fillId="0" borderId="13" xfId="0" applyFont="1" applyBorder="1" applyAlignment="1">
      <alignment vertical="top"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0" fontId="13" fillId="2" borderId="1" xfId="0"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wrapText="1"/>
    </xf>
    <xf numFmtId="10" fontId="131" fillId="0" borderId="0" xfId="0" applyNumberFormat="1" applyFont="1" applyAlignment="1">
      <alignment horizontal="left" vertical="top" wrapText="1"/>
    </xf>
    <xf numFmtId="0" fontId="132" fillId="0" borderId="0" xfId="0" applyFont="1" applyAlignment="1">
      <alignment vertical="top" wrapText="1"/>
    </xf>
    <xf numFmtId="0" fontId="132" fillId="0" borderId="0" xfId="0" applyFont="1" applyAlignment="1">
      <alignment vertical="top"/>
    </xf>
    <xf numFmtId="0" fontId="61" fillId="2" borderId="0" xfId="0" applyFont="1" applyFill="1" applyAlignment="1">
      <alignment horizontal="center"/>
    </xf>
    <xf numFmtId="0" fontId="62" fillId="2" borderId="0" xfId="0"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33" fillId="2" borderId="0" xfId="0" applyFont="1" applyFill="1" applyAlignment="1">
      <alignment horizontal="center"/>
    </xf>
    <xf numFmtId="0" fontId="134" fillId="2" borderId="0" xfId="0" applyFont="1" applyFill="1" applyAlignment="1">
      <alignment horizontal="center" vertical="top"/>
    </xf>
    <xf numFmtId="17" fontId="10" fillId="3" borderId="3" xfId="0" quotePrefix="1" applyNumberFormat="1" applyFont="1" applyFill="1" applyBorder="1" applyAlignment="1">
      <alignment horizont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76" fillId="3" borderId="3" xfId="0" quotePrefix="1" applyNumberFormat="1" applyFont="1" applyFill="1" applyBorder="1" applyAlignment="1">
      <alignment horizontal="center"/>
    </xf>
    <xf numFmtId="17" fontId="6" fillId="3" borderId="3" xfId="0" quotePrefix="1" applyNumberFormat="1" applyFont="1" applyFill="1" applyBorder="1" applyAlignment="1">
      <alignment horizontal="center"/>
    </xf>
    <xf numFmtId="0" fontId="58" fillId="2" borderId="0" xfId="0" applyFont="1" applyFill="1" applyAlignment="1">
      <alignment horizontal="center" vertical="center"/>
    </xf>
    <xf numFmtId="0" fontId="73" fillId="2" borderId="0" xfId="0" applyFont="1" applyFill="1" applyAlignment="1">
      <alignment horizontal="center"/>
    </xf>
    <xf numFmtId="0" fontId="125" fillId="0" borderId="0" xfId="0" applyFont="1" applyAlignment="1">
      <alignment wrapText="1"/>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62" fillId="2" borderId="0" xfId="0" applyFont="1" applyFill="1" applyAlignment="1">
      <alignment horizontal="center" vertical="center"/>
    </xf>
    <xf numFmtId="37" fontId="4" fillId="0" borderId="0" xfId="0" applyNumberFormat="1" applyFont="1" applyAlignment="1">
      <alignment wrapText="1"/>
    </xf>
    <xf numFmtId="0" fontId="40" fillId="2" borderId="0" xfId="0" applyFont="1" applyFill="1" applyAlignment="1">
      <alignment horizontal="center" vertical="top"/>
    </xf>
    <xf numFmtId="0" fontId="6" fillId="2" borderId="0" xfId="0" applyFont="1" applyFill="1" applyAlignment="1">
      <alignment horizontal="center" vertic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6" fillId="4"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41" fontId="6" fillId="4" borderId="0" xfId="43" applyNumberFormat="1" applyFont="1" applyFill="1" applyAlignment="1">
      <alignment horizont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SCBM\2016\01\Nobancos0116\201601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102"/>
      <sheetName val="72"/>
    </sheetNames>
    <sheetDataSet>
      <sheetData sheetId="0" refreshError="1"/>
      <sheetData sheetId="1">
        <row r="4">
          <cell r="A4" t="str">
            <v>AL 31 DE ENERO DE 2016</v>
          </cell>
        </row>
        <row r="9">
          <cell r="B9">
            <v>2415031.8768699998</v>
          </cell>
        </row>
        <row r="10">
          <cell r="B10">
            <v>242524.10488999999</v>
          </cell>
        </row>
        <row r="11">
          <cell r="B11">
            <v>141984.23996000001</v>
          </cell>
        </row>
        <row r="12">
          <cell r="B12">
            <v>1476185.98428</v>
          </cell>
        </row>
        <row r="13">
          <cell r="B13">
            <v>1541508.47859</v>
          </cell>
        </row>
        <row r="15">
          <cell r="B15">
            <v>0</v>
          </cell>
        </row>
        <row r="16">
          <cell r="B16">
            <v>0</v>
          </cell>
        </row>
        <row r="17">
          <cell r="B17">
            <v>0</v>
          </cell>
        </row>
        <row r="18">
          <cell r="B18">
            <v>0</v>
          </cell>
        </row>
        <row r="19">
          <cell r="B19">
            <v>10240.41498</v>
          </cell>
        </row>
        <row r="20">
          <cell r="B20">
            <v>-75562.909290000011</v>
          </cell>
        </row>
        <row r="21">
          <cell r="B21">
            <v>3352.6607000000004</v>
          </cell>
        </row>
        <row r="22">
          <cell r="B22">
            <v>0</v>
          </cell>
        </row>
        <row r="23">
          <cell r="B23">
            <v>169602.58737999998</v>
          </cell>
        </row>
        <row r="24">
          <cell r="B24">
            <v>10821.06215</v>
          </cell>
        </row>
        <row r="25">
          <cell r="B25">
            <v>3006.5669600000001</v>
          </cell>
        </row>
        <row r="26">
          <cell r="B26">
            <v>367554.67055000004</v>
          </cell>
        </row>
        <row r="27">
          <cell r="B27">
            <v>1901505.76605</v>
          </cell>
        </row>
        <row r="28">
          <cell r="B28">
            <v>423580.13060000003</v>
          </cell>
        </row>
        <row r="29">
          <cell r="B29">
            <v>0</v>
          </cell>
        </row>
        <row r="30">
          <cell r="B30">
            <v>0</v>
          </cell>
        </row>
        <row r="31">
          <cell r="B31">
            <v>0</v>
          </cell>
        </row>
        <row r="32">
          <cell r="B32">
            <v>0</v>
          </cell>
        </row>
        <row r="33">
          <cell r="B33">
            <v>423000</v>
          </cell>
        </row>
        <row r="34">
          <cell r="B34">
            <v>580.13059999999996</v>
          </cell>
        </row>
        <row r="35">
          <cell r="B35">
            <v>0</v>
          </cell>
        </row>
        <row r="36">
          <cell r="B36">
            <v>839116.27473000006</v>
          </cell>
        </row>
        <row r="37">
          <cell r="B37">
            <v>10148.715189999999</v>
          </cell>
        </row>
        <row r="38">
          <cell r="B38">
            <v>5210.2105300000003</v>
          </cell>
        </row>
        <row r="39">
          <cell r="B39">
            <v>623450.43500000006</v>
          </cell>
        </row>
        <row r="40">
          <cell r="B40">
            <v>0</v>
          </cell>
        </row>
        <row r="41">
          <cell r="B41">
            <v>0</v>
          </cell>
        </row>
        <row r="42">
          <cell r="B42">
            <v>513526.11076999997</v>
          </cell>
        </row>
        <row r="43">
          <cell r="B43">
            <v>300163.5</v>
          </cell>
        </row>
        <row r="44">
          <cell r="B44">
            <v>0</v>
          </cell>
        </row>
        <row r="45">
          <cell r="B45">
            <v>0</v>
          </cell>
        </row>
        <row r="46">
          <cell r="B46">
            <v>113577.01564</v>
          </cell>
        </row>
        <row r="47">
          <cell r="B47">
            <v>99785.595130000002</v>
          </cell>
        </row>
        <row r="48">
          <cell r="B48">
            <v>97386.577569999994</v>
          </cell>
        </row>
        <row r="49">
          <cell r="B49">
            <v>2399.0175600000002</v>
          </cell>
        </row>
        <row r="50">
          <cell r="B50">
            <v>2415031.8768200004</v>
          </cell>
        </row>
        <row r="51">
          <cell r="B51">
            <v>0</v>
          </cell>
        </row>
        <row r="52">
          <cell r="B52">
            <v>13827792.931219999</v>
          </cell>
        </row>
        <row r="53">
          <cell r="B53">
            <v>6542.0420800000002</v>
          </cell>
        </row>
        <row r="54">
          <cell r="B54">
            <v>-3139.0413100000001</v>
          </cell>
        </row>
        <row r="55">
          <cell r="B55">
            <v>3403.0007700000001</v>
          </cell>
        </row>
        <row r="56">
          <cell r="B56">
            <v>2587.7026000000001</v>
          </cell>
        </row>
        <row r="57">
          <cell r="B57">
            <v>-168.98601000000002</v>
          </cell>
        </row>
        <row r="58">
          <cell r="B58">
            <v>5821.7173600000006</v>
          </cell>
        </row>
        <row r="59">
          <cell r="B59">
            <v>2.1612499999999999</v>
          </cell>
        </row>
        <row r="60">
          <cell r="B60">
            <v>-151.66888</v>
          </cell>
        </row>
        <row r="61">
          <cell r="B61">
            <v>5672.2097300000005</v>
          </cell>
        </row>
        <row r="62">
          <cell r="B62">
            <v>-3350.5703399999998</v>
          </cell>
        </row>
        <row r="63">
          <cell r="B63">
            <v>2321.6393900000003</v>
          </cell>
        </row>
        <row r="64">
          <cell r="B64">
            <v>10.74615</v>
          </cell>
        </row>
        <row r="65">
          <cell r="B65">
            <v>0</v>
          </cell>
        </row>
        <row r="66">
          <cell r="B66">
            <v>10.74615</v>
          </cell>
        </row>
        <row r="67">
          <cell r="B67">
            <v>0</v>
          </cell>
        </row>
        <row r="68">
          <cell r="B68">
            <v>0</v>
          </cell>
        </row>
        <row r="69">
          <cell r="B69">
            <v>0</v>
          </cell>
        </row>
        <row r="70">
          <cell r="B70">
            <v>2332.3855400000002</v>
          </cell>
        </row>
        <row r="71">
          <cell r="B71">
            <v>0</v>
          </cell>
        </row>
        <row r="72">
          <cell r="B72">
            <v>0</v>
          </cell>
        </row>
        <row r="73">
          <cell r="B73">
            <v>2332.3855400000002</v>
          </cell>
        </row>
        <row r="74">
          <cell r="B74">
            <v>66.632019999999997</v>
          </cell>
        </row>
        <row r="75">
          <cell r="B75">
            <v>0</v>
          </cell>
        </row>
        <row r="76">
          <cell r="B76">
            <v>2399.0175600000002</v>
          </cell>
        </row>
        <row r="77">
          <cell r="B77">
            <v>0</v>
          </cell>
        </row>
        <row r="78">
          <cell r="B78">
            <v>2399.0175600000002</v>
          </cell>
        </row>
        <row r="79">
          <cell r="B79">
            <v>0</v>
          </cell>
        </row>
        <row r="80">
          <cell r="B80">
            <v>2399.0175600000002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31" customWidth="1"/>
    <col min="2" max="2" width="24.140625" style="31" customWidth="1"/>
    <col min="3" max="3" width="5.42578125" style="31" customWidth="1"/>
    <col min="4" max="256" width="0" style="31" hidden="1"/>
    <col min="257" max="257" width="112.42578125" style="31" hidden="1" customWidth="1"/>
    <col min="258" max="258" width="24.140625" style="31" hidden="1" customWidth="1"/>
    <col min="259" max="259" width="4.28515625" style="31" hidden="1" customWidth="1"/>
    <col min="260" max="512" width="0" style="31" hidden="1"/>
    <col min="513" max="513" width="112.42578125" style="31" hidden="1" customWidth="1"/>
    <col min="514" max="514" width="24.140625" style="31" hidden="1" customWidth="1"/>
    <col min="515" max="515" width="4.28515625" style="31" hidden="1" customWidth="1"/>
    <col min="516" max="768" width="0" style="31" hidden="1"/>
    <col min="769" max="769" width="112.42578125" style="31" hidden="1" customWidth="1"/>
    <col min="770" max="770" width="24.140625" style="31" hidden="1" customWidth="1"/>
    <col min="771" max="771" width="4.28515625" style="31" hidden="1" customWidth="1"/>
    <col min="772" max="1024" width="0" style="31" hidden="1"/>
    <col min="1025" max="1025" width="112.42578125" style="31" hidden="1" customWidth="1"/>
    <col min="1026" max="1026" width="24.140625" style="31" hidden="1" customWidth="1"/>
    <col min="1027" max="1027" width="4.28515625" style="31" hidden="1" customWidth="1"/>
    <col min="1028" max="1280" width="0" style="31" hidden="1"/>
    <col min="1281" max="1281" width="112.42578125" style="31" hidden="1" customWidth="1"/>
    <col min="1282" max="1282" width="24.140625" style="31" hidden="1" customWidth="1"/>
    <col min="1283" max="1283" width="4.28515625" style="31" hidden="1" customWidth="1"/>
    <col min="1284" max="1536" width="0" style="31" hidden="1"/>
    <col min="1537" max="1537" width="112.42578125" style="31" hidden="1" customWidth="1"/>
    <col min="1538" max="1538" width="24.140625" style="31" hidden="1" customWidth="1"/>
    <col min="1539" max="1539" width="4.28515625" style="31" hidden="1" customWidth="1"/>
    <col min="1540" max="1792" width="0" style="31" hidden="1"/>
    <col min="1793" max="1793" width="112.42578125" style="31" hidden="1" customWidth="1"/>
    <col min="1794" max="1794" width="24.140625" style="31" hidden="1" customWidth="1"/>
    <col min="1795" max="1795" width="4.28515625" style="31" hidden="1" customWidth="1"/>
    <col min="1796" max="2048" width="0" style="31" hidden="1"/>
    <col min="2049" max="2049" width="112.42578125" style="31" hidden="1" customWidth="1"/>
    <col min="2050" max="2050" width="24.140625" style="31" hidden="1" customWidth="1"/>
    <col min="2051" max="2051" width="4.28515625" style="31" hidden="1" customWidth="1"/>
    <col min="2052" max="2304" width="0" style="31" hidden="1"/>
    <col min="2305" max="2305" width="112.42578125" style="31" hidden="1" customWidth="1"/>
    <col min="2306" max="2306" width="24.140625" style="31" hidden="1" customWidth="1"/>
    <col min="2307" max="2307" width="4.28515625" style="31" hidden="1" customWidth="1"/>
    <col min="2308" max="2560" width="0" style="31" hidden="1"/>
    <col min="2561" max="2561" width="112.42578125" style="31" hidden="1" customWidth="1"/>
    <col min="2562" max="2562" width="24.140625" style="31" hidden="1" customWidth="1"/>
    <col min="2563" max="2563" width="4.28515625" style="31" hidden="1" customWidth="1"/>
    <col min="2564" max="2816" width="0" style="31" hidden="1"/>
    <col min="2817" max="2817" width="112.42578125" style="31" hidden="1" customWidth="1"/>
    <col min="2818" max="2818" width="24.140625" style="31" hidden="1" customWidth="1"/>
    <col min="2819" max="2819" width="4.28515625" style="31" hidden="1" customWidth="1"/>
    <col min="2820" max="3072" width="0" style="31" hidden="1"/>
    <col min="3073" max="3073" width="112.42578125" style="31" hidden="1" customWidth="1"/>
    <col min="3074" max="3074" width="24.140625" style="31" hidden="1" customWidth="1"/>
    <col min="3075" max="3075" width="4.28515625" style="31" hidden="1" customWidth="1"/>
    <col min="3076" max="3328" width="0" style="31" hidden="1"/>
    <col min="3329" max="3329" width="112.42578125" style="31" hidden="1" customWidth="1"/>
    <col min="3330" max="3330" width="24.140625" style="31" hidden="1" customWidth="1"/>
    <col min="3331" max="3331" width="4.28515625" style="31" hidden="1" customWidth="1"/>
    <col min="3332" max="3584" width="0" style="31" hidden="1"/>
    <col min="3585" max="3585" width="112.42578125" style="31" hidden="1" customWidth="1"/>
    <col min="3586" max="3586" width="24.140625" style="31" hidden="1" customWidth="1"/>
    <col min="3587" max="3587" width="4.28515625" style="31" hidden="1" customWidth="1"/>
    <col min="3588" max="3840" width="0" style="31" hidden="1"/>
    <col min="3841" max="3841" width="112.42578125" style="31" hidden="1" customWidth="1"/>
    <col min="3842" max="3842" width="24.140625" style="31" hidden="1" customWidth="1"/>
    <col min="3843" max="3843" width="4.28515625" style="31" hidden="1" customWidth="1"/>
    <col min="3844" max="4096" width="0" style="31" hidden="1"/>
    <col min="4097" max="4097" width="112.42578125" style="31" hidden="1" customWidth="1"/>
    <col min="4098" max="4098" width="24.140625" style="31" hidden="1" customWidth="1"/>
    <col min="4099" max="4099" width="4.28515625" style="31" hidden="1" customWidth="1"/>
    <col min="4100" max="4352" width="0" style="31" hidden="1"/>
    <col min="4353" max="4353" width="112.42578125" style="31" hidden="1" customWidth="1"/>
    <col min="4354" max="4354" width="24.140625" style="31" hidden="1" customWidth="1"/>
    <col min="4355" max="4355" width="4.28515625" style="31" hidden="1" customWidth="1"/>
    <col min="4356" max="4608" width="0" style="31" hidden="1"/>
    <col min="4609" max="4609" width="112.42578125" style="31" hidden="1" customWidth="1"/>
    <col min="4610" max="4610" width="24.140625" style="31" hidden="1" customWidth="1"/>
    <col min="4611" max="4611" width="4.28515625" style="31" hidden="1" customWidth="1"/>
    <col min="4612" max="4864" width="0" style="31" hidden="1"/>
    <col min="4865" max="4865" width="112.42578125" style="31" hidden="1" customWidth="1"/>
    <col min="4866" max="4866" width="24.140625" style="31" hidden="1" customWidth="1"/>
    <col min="4867" max="4867" width="4.28515625" style="31" hidden="1" customWidth="1"/>
    <col min="4868" max="5120" width="0" style="31" hidden="1"/>
    <col min="5121" max="5121" width="112.42578125" style="31" hidden="1" customWidth="1"/>
    <col min="5122" max="5122" width="24.140625" style="31" hidden="1" customWidth="1"/>
    <col min="5123" max="5123" width="4.28515625" style="31" hidden="1" customWidth="1"/>
    <col min="5124" max="5376" width="0" style="31" hidden="1"/>
    <col min="5377" max="5377" width="112.42578125" style="31" hidden="1" customWidth="1"/>
    <col min="5378" max="5378" width="24.140625" style="31" hidden="1" customWidth="1"/>
    <col min="5379" max="5379" width="4.28515625" style="31" hidden="1" customWidth="1"/>
    <col min="5380" max="5632" width="0" style="31" hidden="1"/>
    <col min="5633" max="5633" width="112.42578125" style="31" hidden="1" customWidth="1"/>
    <col min="5634" max="5634" width="24.140625" style="31" hidden="1" customWidth="1"/>
    <col min="5635" max="5635" width="4.28515625" style="31" hidden="1" customWidth="1"/>
    <col min="5636" max="5888" width="0" style="31" hidden="1"/>
    <col min="5889" max="5889" width="112.42578125" style="31" hidden="1" customWidth="1"/>
    <col min="5890" max="5890" width="24.140625" style="31" hidden="1" customWidth="1"/>
    <col min="5891" max="5891" width="4.28515625" style="31" hidden="1" customWidth="1"/>
    <col min="5892" max="6144" width="0" style="31" hidden="1"/>
    <col min="6145" max="6145" width="112.42578125" style="31" hidden="1" customWidth="1"/>
    <col min="6146" max="6146" width="24.140625" style="31" hidden="1" customWidth="1"/>
    <col min="6147" max="6147" width="4.28515625" style="31" hidden="1" customWidth="1"/>
    <col min="6148" max="6400" width="0" style="31" hidden="1"/>
    <col min="6401" max="6401" width="112.42578125" style="31" hidden="1" customWidth="1"/>
    <col min="6402" max="6402" width="24.140625" style="31" hidden="1" customWidth="1"/>
    <col min="6403" max="6403" width="4.28515625" style="31" hidden="1" customWidth="1"/>
    <col min="6404" max="6656" width="0" style="31" hidden="1"/>
    <col min="6657" max="6657" width="112.42578125" style="31" hidden="1" customWidth="1"/>
    <col min="6658" max="6658" width="24.140625" style="31" hidden="1" customWidth="1"/>
    <col min="6659" max="6659" width="4.28515625" style="31" hidden="1" customWidth="1"/>
    <col min="6660" max="6912" width="0" style="31" hidden="1"/>
    <col min="6913" max="6913" width="112.42578125" style="31" hidden="1" customWidth="1"/>
    <col min="6914" max="6914" width="24.140625" style="31" hidden="1" customWidth="1"/>
    <col min="6915" max="6915" width="4.28515625" style="31" hidden="1" customWidth="1"/>
    <col min="6916" max="7168" width="0" style="31" hidden="1"/>
    <col min="7169" max="7169" width="112.42578125" style="31" hidden="1" customWidth="1"/>
    <col min="7170" max="7170" width="24.140625" style="31" hidden="1" customWidth="1"/>
    <col min="7171" max="7171" width="4.28515625" style="31" hidden="1" customWidth="1"/>
    <col min="7172" max="7424" width="0" style="31" hidden="1"/>
    <col min="7425" max="7425" width="112.42578125" style="31" hidden="1" customWidth="1"/>
    <col min="7426" max="7426" width="24.140625" style="31" hidden="1" customWidth="1"/>
    <col min="7427" max="7427" width="4.28515625" style="31" hidden="1" customWidth="1"/>
    <col min="7428" max="7680" width="0" style="31" hidden="1"/>
    <col min="7681" max="7681" width="112.42578125" style="31" hidden="1" customWidth="1"/>
    <col min="7682" max="7682" width="24.140625" style="31" hidden="1" customWidth="1"/>
    <col min="7683" max="7683" width="4.28515625" style="31" hidden="1" customWidth="1"/>
    <col min="7684" max="7936" width="0" style="31" hidden="1"/>
    <col min="7937" max="7937" width="112.42578125" style="31" hidden="1" customWidth="1"/>
    <col min="7938" max="7938" width="24.140625" style="31" hidden="1" customWidth="1"/>
    <col min="7939" max="7939" width="4.28515625" style="31" hidden="1" customWidth="1"/>
    <col min="7940" max="8192" width="0" style="31" hidden="1"/>
    <col min="8193" max="8193" width="112.42578125" style="31" hidden="1" customWidth="1"/>
    <col min="8194" max="8194" width="24.140625" style="31" hidden="1" customWidth="1"/>
    <col min="8195" max="8195" width="4.28515625" style="31" hidden="1" customWidth="1"/>
    <col min="8196" max="8448" width="0" style="31" hidden="1"/>
    <col min="8449" max="8449" width="112.42578125" style="31" hidden="1" customWidth="1"/>
    <col min="8450" max="8450" width="24.140625" style="31" hidden="1" customWidth="1"/>
    <col min="8451" max="8451" width="4.28515625" style="31" hidden="1" customWidth="1"/>
    <col min="8452" max="8704" width="0" style="31" hidden="1"/>
    <col min="8705" max="8705" width="112.42578125" style="31" hidden="1" customWidth="1"/>
    <col min="8706" max="8706" width="24.140625" style="31" hidden="1" customWidth="1"/>
    <col min="8707" max="8707" width="4.28515625" style="31" hidden="1" customWidth="1"/>
    <col min="8708" max="8960" width="0" style="31" hidden="1"/>
    <col min="8961" max="8961" width="112.42578125" style="31" hidden="1" customWidth="1"/>
    <col min="8962" max="8962" width="24.140625" style="31" hidden="1" customWidth="1"/>
    <col min="8963" max="8963" width="4.28515625" style="31" hidden="1" customWidth="1"/>
    <col min="8964" max="9216" width="0" style="31" hidden="1"/>
    <col min="9217" max="9217" width="112.42578125" style="31" hidden="1" customWidth="1"/>
    <col min="9218" max="9218" width="24.140625" style="31" hidden="1" customWidth="1"/>
    <col min="9219" max="9219" width="4.28515625" style="31" hidden="1" customWidth="1"/>
    <col min="9220" max="9472" width="0" style="31" hidden="1"/>
    <col min="9473" max="9473" width="112.42578125" style="31" hidden="1" customWidth="1"/>
    <col min="9474" max="9474" width="24.140625" style="31" hidden="1" customWidth="1"/>
    <col min="9475" max="9475" width="4.28515625" style="31" hidden="1" customWidth="1"/>
    <col min="9476" max="9728" width="0" style="31" hidden="1"/>
    <col min="9729" max="9729" width="112.42578125" style="31" hidden="1" customWidth="1"/>
    <col min="9730" max="9730" width="24.140625" style="31" hidden="1" customWidth="1"/>
    <col min="9731" max="9731" width="4.28515625" style="31" hidden="1" customWidth="1"/>
    <col min="9732" max="9984" width="0" style="31" hidden="1"/>
    <col min="9985" max="9985" width="112.42578125" style="31" hidden="1" customWidth="1"/>
    <col min="9986" max="9986" width="24.140625" style="31" hidden="1" customWidth="1"/>
    <col min="9987" max="9987" width="4.28515625" style="31" hidden="1" customWidth="1"/>
    <col min="9988" max="10240" width="0" style="31" hidden="1"/>
    <col min="10241" max="10241" width="112.42578125" style="31" hidden="1" customWidth="1"/>
    <col min="10242" max="10242" width="24.140625" style="31" hidden="1" customWidth="1"/>
    <col min="10243" max="10243" width="4.28515625" style="31" hidden="1" customWidth="1"/>
    <col min="10244" max="10496" width="0" style="31" hidden="1"/>
    <col min="10497" max="10497" width="112.42578125" style="31" hidden="1" customWidth="1"/>
    <col min="10498" max="10498" width="24.140625" style="31" hidden="1" customWidth="1"/>
    <col min="10499" max="10499" width="4.28515625" style="31" hidden="1" customWidth="1"/>
    <col min="10500" max="10752" width="0" style="31" hidden="1"/>
    <col min="10753" max="10753" width="112.42578125" style="31" hidden="1" customWidth="1"/>
    <col min="10754" max="10754" width="24.140625" style="31" hidden="1" customWidth="1"/>
    <col min="10755" max="10755" width="4.28515625" style="31" hidden="1" customWidth="1"/>
    <col min="10756" max="11008" width="0" style="31" hidden="1"/>
    <col min="11009" max="11009" width="112.42578125" style="31" hidden="1" customWidth="1"/>
    <col min="11010" max="11010" width="24.140625" style="31" hidden="1" customWidth="1"/>
    <col min="11011" max="11011" width="4.28515625" style="31" hidden="1" customWidth="1"/>
    <col min="11012" max="11264" width="0" style="31" hidden="1"/>
    <col min="11265" max="11265" width="112.42578125" style="31" hidden="1" customWidth="1"/>
    <col min="11266" max="11266" width="24.140625" style="31" hidden="1" customWidth="1"/>
    <col min="11267" max="11267" width="4.28515625" style="31" hidden="1" customWidth="1"/>
    <col min="11268" max="11520" width="0" style="31" hidden="1"/>
    <col min="11521" max="11521" width="112.42578125" style="31" hidden="1" customWidth="1"/>
    <col min="11522" max="11522" width="24.140625" style="31" hidden="1" customWidth="1"/>
    <col min="11523" max="11523" width="4.28515625" style="31" hidden="1" customWidth="1"/>
    <col min="11524" max="11776" width="0" style="31" hidden="1"/>
    <col min="11777" max="11777" width="112.42578125" style="31" hidden="1" customWidth="1"/>
    <col min="11778" max="11778" width="24.140625" style="31" hidden="1" customWidth="1"/>
    <col min="11779" max="11779" width="4.28515625" style="31" hidden="1" customWidth="1"/>
    <col min="11780" max="12032" width="0" style="31" hidden="1"/>
    <col min="12033" max="12033" width="112.42578125" style="31" hidden="1" customWidth="1"/>
    <col min="12034" max="12034" width="24.140625" style="31" hidden="1" customWidth="1"/>
    <col min="12035" max="12035" width="4.28515625" style="31" hidden="1" customWidth="1"/>
    <col min="12036" max="12288" width="0" style="31" hidden="1"/>
    <col min="12289" max="12289" width="112.42578125" style="31" hidden="1" customWidth="1"/>
    <col min="12290" max="12290" width="24.140625" style="31" hidden="1" customWidth="1"/>
    <col min="12291" max="12291" width="4.28515625" style="31" hidden="1" customWidth="1"/>
    <col min="12292" max="12544" width="0" style="31" hidden="1"/>
    <col min="12545" max="12545" width="112.42578125" style="31" hidden="1" customWidth="1"/>
    <col min="12546" max="12546" width="24.140625" style="31" hidden="1" customWidth="1"/>
    <col min="12547" max="12547" width="4.28515625" style="31" hidden="1" customWidth="1"/>
    <col min="12548" max="12800" width="0" style="31" hidden="1"/>
    <col min="12801" max="12801" width="112.42578125" style="31" hidden="1" customWidth="1"/>
    <col min="12802" max="12802" width="24.140625" style="31" hidden="1" customWidth="1"/>
    <col min="12803" max="12803" width="4.28515625" style="31" hidden="1" customWidth="1"/>
    <col min="12804" max="13056" width="0" style="31" hidden="1"/>
    <col min="13057" max="13057" width="112.42578125" style="31" hidden="1" customWidth="1"/>
    <col min="13058" max="13058" width="24.140625" style="31" hidden="1" customWidth="1"/>
    <col min="13059" max="13059" width="4.28515625" style="31" hidden="1" customWidth="1"/>
    <col min="13060" max="13312" width="0" style="31" hidden="1"/>
    <col min="13313" max="13313" width="112.42578125" style="31" hidden="1" customWidth="1"/>
    <col min="13314" max="13314" width="24.140625" style="31" hidden="1" customWidth="1"/>
    <col min="13315" max="13315" width="4.28515625" style="31" hidden="1" customWidth="1"/>
    <col min="13316" max="13568" width="0" style="31" hidden="1"/>
    <col min="13569" max="13569" width="112.42578125" style="31" hidden="1" customWidth="1"/>
    <col min="13570" max="13570" width="24.140625" style="31" hidden="1" customWidth="1"/>
    <col min="13571" max="13571" width="4.28515625" style="31" hidden="1" customWidth="1"/>
    <col min="13572" max="13824" width="0" style="31" hidden="1"/>
    <col min="13825" max="13825" width="112.42578125" style="31" hidden="1" customWidth="1"/>
    <col min="13826" max="13826" width="24.140625" style="31" hidden="1" customWidth="1"/>
    <col min="13827" max="13827" width="4.28515625" style="31" hidden="1" customWidth="1"/>
    <col min="13828" max="14080" width="0" style="31" hidden="1"/>
    <col min="14081" max="14081" width="112.42578125" style="31" hidden="1" customWidth="1"/>
    <col min="14082" max="14082" width="24.140625" style="31" hidden="1" customWidth="1"/>
    <col min="14083" max="14083" width="4.28515625" style="31" hidden="1" customWidth="1"/>
    <col min="14084" max="14336" width="0" style="31" hidden="1"/>
    <col min="14337" max="14337" width="112.42578125" style="31" hidden="1" customWidth="1"/>
    <col min="14338" max="14338" width="24.140625" style="31" hidden="1" customWidth="1"/>
    <col min="14339" max="14339" width="4.28515625" style="31" hidden="1" customWidth="1"/>
    <col min="14340" max="14592" width="0" style="31" hidden="1"/>
    <col min="14593" max="14593" width="112.42578125" style="31" hidden="1" customWidth="1"/>
    <col min="14594" max="14594" width="24.140625" style="31" hidden="1" customWidth="1"/>
    <col min="14595" max="14595" width="4.28515625" style="31" hidden="1" customWidth="1"/>
    <col min="14596" max="14848" width="0" style="31" hidden="1"/>
    <col min="14849" max="14849" width="112.42578125" style="31" hidden="1" customWidth="1"/>
    <col min="14850" max="14850" width="24.140625" style="31" hidden="1" customWidth="1"/>
    <col min="14851" max="14851" width="4.28515625" style="31" hidden="1" customWidth="1"/>
    <col min="14852" max="15104" width="0" style="31" hidden="1"/>
    <col min="15105" max="15105" width="112.42578125" style="31" hidden="1" customWidth="1"/>
    <col min="15106" max="15106" width="24.140625" style="31" hidden="1" customWidth="1"/>
    <col min="15107" max="15107" width="4.28515625" style="31" hidden="1" customWidth="1"/>
    <col min="15108" max="15360" width="0" style="31" hidden="1"/>
    <col min="15361" max="15361" width="112.42578125" style="31" hidden="1" customWidth="1"/>
    <col min="15362" max="15362" width="24.140625" style="31" hidden="1" customWidth="1"/>
    <col min="15363" max="15363" width="4.28515625" style="31" hidden="1" customWidth="1"/>
    <col min="15364" max="15616" width="0" style="31" hidden="1"/>
    <col min="15617" max="15617" width="112.42578125" style="31" hidden="1" customWidth="1"/>
    <col min="15618" max="15618" width="24.140625" style="31" hidden="1" customWidth="1"/>
    <col min="15619" max="15619" width="4.28515625" style="31" hidden="1" customWidth="1"/>
    <col min="15620" max="15872" width="0" style="31" hidden="1"/>
    <col min="15873" max="15873" width="112.42578125" style="31" hidden="1" customWidth="1"/>
    <col min="15874" max="15874" width="24.140625" style="31" hidden="1" customWidth="1"/>
    <col min="15875" max="15875" width="4.28515625" style="31" hidden="1" customWidth="1"/>
    <col min="15876" max="16128" width="0" style="31" hidden="1"/>
    <col min="16129" max="16129" width="112.42578125" style="31" hidden="1" customWidth="1"/>
    <col min="16130" max="16130" width="24.140625" style="31" hidden="1" customWidth="1"/>
    <col min="16131" max="16131" width="4.28515625" style="31" hidden="1" customWidth="1"/>
    <col min="16132" max="16384" width="0" style="31" hidden="1"/>
  </cols>
  <sheetData>
    <row r="1" spans="1:3" ht="22.5">
      <c r="A1" s="1071" t="s">
        <v>1038</v>
      </c>
      <c r="B1" s="1071"/>
      <c r="C1" s="1071"/>
    </row>
    <row r="2" spans="1:3" ht="22.5">
      <c r="A2" s="1071" t="s">
        <v>1039</v>
      </c>
      <c r="B2" s="1071"/>
      <c r="C2" s="1071"/>
    </row>
    <row r="3" spans="1:3" ht="22.5">
      <c r="A3" s="1071" t="s">
        <v>1500</v>
      </c>
      <c r="B3" s="1071"/>
      <c r="C3" s="1071"/>
    </row>
    <row r="4" spans="1:3" ht="22.5">
      <c r="A4" s="1072" t="s">
        <v>1151</v>
      </c>
      <c r="B4" s="1072"/>
      <c r="C4" s="1072"/>
    </row>
    <row r="5" spans="1:3" ht="12" customHeight="1">
      <c r="A5" s="32"/>
      <c r="B5" s="32"/>
      <c r="C5" s="32"/>
    </row>
    <row r="6" spans="1:3" ht="15" customHeight="1">
      <c r="A6" s="40" t="s">
        <v>1039</v>
      </c>
      <c r="B6" s="33"/>
      <c r="C6" s="33"/>
    </row>
    <row r="7" spans="1:3" ht="12.75" customHeight="1">
      <c r="A7" s="34"/>
      <c r="B7" s="34"/>
      <c r="C7" s="34"/>
    </row>
    <row r="8" spans="1:3" ht="18.75" customHeight="1">
      <c r="A8" s="37" t="s">
        <v>1394</v>
      </c>
      <c r="B8" s="534">
        <v>1</v>
      </c>
      <c r="C8" s="535"/>
    </row>
    <row r="9" spans="1:3" ht="18.75" customHeight="1">
      <c r="A9" s="37" t="s">
        <v>1043</v>
      </c>
      <c r="B9" s="534">
        <v>2</v>
      </c>
      <c r="C9" s="535"/>
    </row>
    <row r="10" spans="1:3" ht="18.75" customHeight="1">
      <c r="A10" s="37" t="s">
        <v>1406</v>
      </c>
      <c r="B10" s="534">
        <v>3</v>
      </c>
      <c r="C10" s="535"/>
    </row>
    <row r="11" spans="1:3" ht="18.75" customHeight="1">
      <c r="A11" s="37"/>
      <c r="B11" s="38"/>
      <c r="C11" s="34"/>
    </row>
    <row r="12" spans="1:3" ht="15">
      <c r="A12" s="40" t="s">
        <v>0</v>
      </c>
      <c r="B12" s="41"/>
      <c r="C12" s="36"/>
    </row>
    <row r="13" spans="1:3" s="42" customFormat="1" ht="18.75" customHeight="1">
      <c r="A13" s="769" t="s">
        <v>1389</v>
      </c>
      <c r="B13" s="534"/>
      <c r="C13" s="34"/>
    </row>
    <row r="14" spans="1:3" ht="18.75" customHeight="1">
      <c r="A14" s="37" t="s">
        <v>1400</v>
      </c>
      <c r="B14" s="534">
        <v>4</v>
      </c>
      <c r="C14" s="34"/>
    </row>
    <row r="15" spans="1:3" ht="18.75" customHeight="1">
      <c r="A15" s="37" t="s">
        <v>1373</v>
      </c>
      <c r="B15" s="534">
        <v>5</v>
      </c>
      <c r="C15" s="34"/>
    </row>
    <row r="16" spans="1:3" ht="18.75" customHeight="1">
      <c r="A16" s="37" t="s">
        <v>1374</v>
      </c>
      <c r="B16" s="534">
        <v>6</v>
      </c>
      <c r="C16" s="34"/>
    </row>
    <row r="17" spans="1:3" ht="18.75" customHeight="1">
      <c r="A17" s="771" t="s">
        <v>1391</v>
      </c>
      <c r="B17" s="38"/>
      <c r="C17" s="34"/>
    </row>
    <row r="18" spans="1:3" ht="18.75" customHeight="1">
      <c r="A18" s="37" t="s">
        <v>1412</v>
      </c>
      <c r="B18" s="534">
        <v>7</v>
      </c>
      <c r="C18" s="34"/>
    </row>
    <row r="19" spans="1:3" ht="18.75" customHeight="1">
      <c r="A19" s="37" t="s">
        <v>1413</v>
      </c>
      <c r="B19" s="534">
        <v>8</v>
      </c>
      <c r="C19" s="34"/>
    </row>
    <row r="20" spans="1:3" ht="18.75" customHeight="1">
      <c r="A20" s="37" t="s">
        <v>1414</v>
      </c>
      <c r="B20" s="534">
        <v>9</v>
      </c>
      <c r="C20" s="34"/>
    </row>
    <row r="21" spans="1:3" ht="18.75" customHeight="1">
      <c r="A21" s="37" t="s">
        <v>1415</v>
      </c>
      <c r="B21" s="534">
        <v>10</v>
      </c>
      <c r="C21" s="34"/>
    </row>
    <row r="22" spans="1:3" ht="18.75" customHeight="1">
      <c r="A22" s="37" t="s">
        <v>1416</v>
      </c>
      <c r="B22" s="534">
        <v>11</v>
      </c>
      <c r="C22" s="34"/>
    </row>
    <row r="23" spans="1:3" ht="18.75" customHeight="1">
      <c r="A23" s="37" t="s">
        <v>1417</v>
      </c>
      <c r="B23" s="534">
        <v>12</v>
      </c>
      <c r="C23" s="34"/>
    </row>
    <row r="24" spans="1:3" ht="18.75" customHeight="1">
      <c r="A24" s="37" t="s">
        <v>1418</v>
      </c>
      <c r="B24" s="534">
        <v>13</v>
      </c>
      <c r="C24" s="34"/>
    </row>
    <row r="25" spans="1:3" ht="18.75" customHeight="1">
      <c r="A25" s="37" t="s">
        <v>1419</v>
      </c>
      <c r="B25" s="534">
        <v>14</v>
      </c>
      <c r="C25" s="34"/>
    </row>
    <row r="26" spans="1:3" ht="18.75" customHeight="1">
      <c r="A26" s="37" t="s">
        <v>1420</v>
      </c>
      <c r="B26" s="534">
        <v>15</v>
      </c>
      <c r="C26" s="34"/>
    </row>
    <row r="27" spans="1:3" ht="18.75" customHeight="1">
      <c r="A27" s="37" t="s">
        <v>1421</v>
      </c>
      <c r="B27" s="534">
        <v>16</v>
      </c>
      <c r="C27" s="34"/>
    </row>
    <row r="28" spans="1:3" ht="18.75" customHeight="1">
      <c r="A28" s="37" t="s">
        <v>1422</v>
      </c>
      <c r="B28" s="534">
        <v>17</v>
      </c>
      <c r="C28" s="34"/>
    </row>
    <row r="29" spans="1:3" ht="18.75" customHeight="1">
      <c r="A29" s="37" t="s">
        <v>1423</v>
      </c>
      <c r="B29" s="534">
        <v>18</v>
      </c>
      <c r="C29" s="34"/>
    </row>
    <row r="30" spans="1:3" ht="18.75" customHeight="1">
      <c r="A30" s="37" t="s">
        <v>1424</v>
      </c>
      <c r="B30" s="534">
        <v>19</v>
      </c>
      <c r="C30" s="34"/>
    </row>
    <row r="31" spans="1:3" ht="18.75" customHeight="1">
      <c r="A31" s="37" t="s">
        <v>1425</v>
      </c>
      <c r="B31" s="534">
        <v>20</v>
      </c>
      <c r="C31" s="34"/>
    </row>
    <row r="32" spans="1:3" ht="18.75" customHeight="1">
      <c r="A32" s="37" t="s">
        <v>1378</v>
      </c>
      <c r="B32" s="534">
        <v>21</v>
      </c>
      <c r="C32" s="34"/>
    </row>
    <row r="33" spans="1:3" ht="18.75" customHeight="1">
      <c r="A33" s="37" t="s">
        <v>1402</v>
      </c>
      <c r="B33" s="534">
        <v>22</v>
      </c>
      <c r="C33" s="34"/>
    </row>
    <row r="34" spans="1:3" ht="18.75" customHeight="1">
      <c r="A34" s="37" t="s">
        <v>1392</v>
      </c>
      <c r="B34" s="534">
        <v>23</v>
      </c>
      <c r="C34" s="34"/>
    </row>
    <row r="35" spans="1:3" ht="18.75" customHeight="1">
      <c r="A35" s="37" t="s">
        <v>1379</v>
      </c>
      <c r="B35" s="534">
        <v>24</v>
      </c>
      <c r="C35" s="34"/>
    </row>
    <row r="36" spans="1:3" ht="18.75" customHeight="1">
      <c r="A36" s="769" t="s">
        <v>1393</v>
      </c>
      <c r="B36" s="534"/>
      <c r="C36" s="34"/>
    </row>
    <row r="37" spans="1:3" ht="18.75" customHeight="1">
      <c r="A37" s="37" t="s">
        <v>1394</v>
      </c>
      <c r="B37" s="534">
        <v>25</v>
      </c>
      <c r="C37" s="34"/>
    </row>
    <row r="38" spans="1:3" ht="18.75" customHeight="1">
      <c r="A38" s="37" t="s">
        <v>1390</v>
      </c>
      <c r="B38" s="534">
        <v>26</v>
      </c>
      <c r="C38" s="34"/>
    </row>
    <row r="39" spans="1:3" ht="18.75" customHeight="1">
      <c r="A39" s="37" t="s">
        <v>1374</v>
      </c>
      <c r="B39" s="534">
        <v>27</v>
      </c>
      <c r="C39" s="34"/>
    </row>
    <row r="40" spans="1:3" ht="18.75" customHeight="1">
      <c r="A40" s="771" t="s">
        <v>1395</v>
      </c>
      <c r="B40" s="534"/>
      <c r="C40" s="34"/>
    </row>
    <row r="41" spans="1:3" ht="18.75" customHeight="1">
      <c r="A41" s="37" t="s">
        <v>1426</v>
      </c>
      <c r="B41" s="534">
        <v>28</v>
      </c>
      <c r="C41" s="34"/>
    </row>
    <row r="42" spans="1:3" ht="18.75" customHeight="1">
      <c r="A42" s="37" t="s">
        <v>1427</v>
      </c>
      <c r="B42" s="534">
        <v>29</v>
      </c>
      <c r="C42" s="34"/>
    </row>
    <row r="43" spans="1:3" ht="18.75" customHeight="1">
      <c r="A43" s="37" t="s">
        <v>1428</v>
      </c>
      <c r="B43" s="534">
        <v>30</v>
      </c>
      <c r="C43" s="34"/>
    </row>
    <row r="44" spans="1:3" ht="18.75" customHeight="1">
      <c r="A44" s="37" t="s">
        <v>1378</v>
      </c>
      <c r="B44" s="534">
        <v>31</v>
      </c>
      <c r="C44" s="34"/>
    </row>
    <row r="45" spans="1:3" ht="18.75" customHeight="1">
      <c r="A45" s="37" t="s">
        <v>1402</v>
      </c>
      <c r="B45" s="534">
        <v>32</v>
      </c>
      <c r="C45" s="34"/>
    </row>
    <row r="46" spans="1:3" ht="18.75" customHeight="1">
      <c r="A46" s="37" t="s">
        <v>1392</v>
      </c>
      <c r="B46" s="534">
        <v>33</v>
      </c>
      <c r="C46" s="34"/>
    </row>
    <row r="47" spans="1:3" ht="18.75" customHeight="1">
      <c r="A47" s="37" t="s">
        <v>1379</v>
      </c>
      <c r="B47" s="534">
        <v>34</v>
      </c>
      <c r="C47" s="34"/>
    </row>
    <row r="48" spans="1:3" ht="12" customHeight="1">
      <c r="A48" s="37"/>
      <c r="B48" s="534"/>
      <c r="C48" s="34"/>
    </row>
    <row r="49" spans="1:3" ht="18.75" customHeight="1">
      <c r="A49" s="37" t="s">
        <v>1396</v>
      </c>
      <c r="B49" s="534">
        <v>35</v>
      </c>
      <c r="C49" s="34"/>
    </row>
    <row r="50" spans="1:3" ht="18.75" customHeight="1">
      <c r="A50" s="37" t="s">
        <v>1397</v>
      </c>
      <c r="B50" s="534">
        <v>36</v>
      </c>
      <c r="C50" s="34"/>
    </row>
    <row r="51" spans="1:3" ht="18.75" customHeight="1">
      <c r="A51" s="37" t="s">
        <v>1398</v>
      </c>
      <c r="B51" s="534">
        <v>37</v>
      </c>
      <c r="C51" s="34"/>
    </row>
    <row r="52" spans="1:3" ht="18.75" customHeight="1">
      <c r="A52" s="40" t="s">
        <v>1041</v>
      </c>
      <c r="B52" s="41"/>
      <c r="C52" s="36"/>
    </row>
    <row r="53" spans="1:3" s="42" customFormat="1" ht="18.75" customHeight="1">
      <c r="A53" s="769" t="s">
        <v>1477</v>
      </c>
      <c r="B53" s="534"/>
      <c r="C53" s="34"/>
    </row>
    <row r="54" spans="1:3" ht="18.75" customHeight="1">
      <c r="A54" s="37" t="s">
        <v>1372</v>
      </c>
      <c r="B54" s="534">
        <v>38</v>
      </c>
      <c r="C54" s="34"/>
    </row>
    <row r="55" spans="1:3" ht="18.75" customHeight="1">
      <c r="A55" s="37" t="s">
        <v>1373</v>
      </c>
      <c r="B55" s="534">
        <v>39</v>
      </c>
      <c r="C55" s="34"/>
    </row>
    <row r="56" spans="1:3" ht="18.75" customHeight="1">
      <c r="A56" s="37" t="s">
        <v>1374</v>
      </c>
      <c r="B56" s="534">
        <v>40</v>
      </c>
      <c r="C56" s="34"/>
    </row>
    <row r="57" spans="1:3" ht="18.75" customHeight="1">
      <c r="A57" s="37" t="s">
        <v>1375</v>
      </c>
      <c r="B57" s="534">
        <v>41</v>
      </c>
      <c r="C57" s="34"/>
    </row>
    <row r="58" spans="1:3" ht="18.75" customHeight="1">
      <c r="A58" s="37" t="s">
        <v>1376</v>
      </c>
      <c r="B58" s="637" t="s">
        <v>1408</v>
      </c>
      <c r="C58" s="34"/>
    </row>
    <row r="59" spans="1:3" ht="18.75" customHeight="1">
      <c r="A59" s="37" t="s">
        <v>1377</v>
      </c>
      <c r="B59" s="637" t="s">
        <v>1409</v>
      </c>
      <c r="C59" s="34"/>
    </row>
    <row r="60" spans="1:3" ht="18.75" customHeight="1">
      <c r="A60" s="37" t="s">
        <v>1378</v>
      </c>
      <c r="B60" s="534">
        <v>43</v>
      </c>
      <c r="C60" s="34"/>
    </row>
    <row r="61" spans="1:3" ht="18.75" customHeight="1">
      <c r="A61" s="37" t="s">
        <v>1402</v>
      </c>
      <c r="B61" s="534">
        <v>44</v>
      </c>
      <c r="C61" s="34"/>
    </row>
    <row r="62" spans="1:3" ht="18.75" customHeight="1">
      <c r="A62" s="37" t="s">
        <v>1379</v>
      </c>
      <c r="B62" s="534">
        <v>45</v>
      </c>
      <c r="C62" s="34"/>
    </row>
    <row r="63" spans="1:3" s="42" customFormat="1" ht="18.75" customHeight="1">
      <c r="A63" s="769" t="s">
        <v>1380</v>
      </c>
      <c r="B63" s="534"/>
      <c r="C63" s="34"/>
    </row>
    <row r="64" spans="1:3" ht="18.75" customHeight="1">
      <c r="A64" s="37" t="s">
        <v>1381</v>
      </c>
      <c r="B64" s="534">
        <v>46</v>
      </c>
      <c r="C64" s="34"/>
    </row>
    <row r="65" spans="1:3" ht="18.75" customHeight="1">
      <c r="A65" s="37" t="s">
        <v>1382</v>
      </c>
      <c r="B65" s="534">
        <v>47</v>
      </c>
      <c r="C65" s="34"/>
    </row>
    <row r="66" spans="1:3" ht="18.75" customHeight="1">
      <c r="A66" s="37" t="s">
        <v>1383</v>
      </c>
      <c r="B66" s="534">
        <v>48</v>
      </c>
      <c r="C66" s="34"/>
    </row>
    <row r="67" spans="1:3" ht="18.75" customHeight="1">
      <c r="A67" s="37" t="s">
        <v>1384</v>
      </c>
      <c r="B67" s="534">
        <v>49</v>
      </c>
      <c r="C67" s="34"/>
    </row>
    <row r="68" spans="1:3" ht="18.75" customHeight="1">
      <c r="A68" s="37" t="s">
        <v>1385</v>
      </c>
      <c r="B68" s="637" t="s">
        <v>1282</v>
      </c>
      <c r="C68" s="34"/>
    </row>
    <row r="69" spans="1:3" ht="18.75" customHeight="1">
      <c r="A69" s="37" t="s">
        <v>1386</v>
      </c>
      <c r="B69" s="637" t="s">
        <v>1283</v>
      </c>
      <c r="C69" s="34"/>
    </row>
    <row r="70" spans="1:3" ht="18.75" customHeight="1">
      <c r="A70" s="37" t="s">
        <v>1387</v>
      </c>
      <c r="B70" s="637" t="s">
        <v>1184</v>
      </c>
      <c r="C70" s="34"/>
    </row>
    <row r="71" spans="1:3" ht="18.75" customHeight="1">
      <c r="A71" s="37" t="s">
        <v>1387</v>
      </c>
      <c r="B71" s="637" t="s">
        <v>1185</v>
      </c>
      <c r="C71" s="34"/>
    </row>
    <row r="72" spans="1:3" ht="18.75" customHeight="1">
      <c r="A72" s="37" t="s">
        <v>1403</v>
      </c>
      <c r="B72" s="637" t="s">
        <v>1410</v>
      </c>
      <c r="C72" s="34"/>
    </row>
    <row r="73" spans="1:3" ht="18.75" customHeight="1">
      <c r="A73" s="37" t="s">
        <v>1404</v>
      </c>
      <c r="B73" s="637" t="s">
        <v>1411</v>
      </c>
      <c r="C73" s="34"/>
    </row>
    <row r="74" spans="1:3" ht="18.75" customHeight="1">
      <c r="A74" s="37" t="s">
        <v>1388</v>
      </c>
      <c r="B74" s="534">
        <v>53</v>
      </c>
      <c r="C74" s="34"/>
    </row>
    <row r="75" spans="1:3" ht="9.75" customHeight="1">
      <c r="A75" s="37"/>
      <c r="B75" s="534"/>
      <c r="C75" s="34"/>
    </row>
    <row r="76" spans="1:3" ht="18.75" customHeight="1">
      <c r="A76" s="37" t="s">
        <v>1405</v>
      </c>
      <c r="B76" s="534">
        <v>54</v>
      </c>
      <c r="C76" s="34"/>
    </row>
    <row r="77" spans="1:3" s="42" customFormat="1" ht="18.75" customHeight="1">
      <c r="A77" s="769" t="s">
        <v>1399</v>
      </c>
      <c r="B77" s="534"/>
      <c r="C77" s="34"/>
    </row>
    <row r="78" spans="1:3" ht="18.75" customHeight="1">
      <c r="A78" s="37" t="s">
        <v>1370</v>
      </c>
      <c r="B78" s="534">
        <v>55</v>
      </c>
      <c r="C78" s="34"/>
    </row>
    <row r="79" spans="1:3" ht="18.75" customHeight="1">
      <c r="A79" s="37" t="s">
        <v>1371</v>
      </c>
      <c r="B79" s="534">
        <v>56</v>
      </c>
      <c r="C79" s="34"/>
    </row>
    <row r="80" spans="1:3" s="42" customFormat="1" ht="18.75" customHeight="1">
      <c r="A80" s="769" t="s">
        <v>1495</v>
      </c>
      <c r="B80" s="534"/>
      <c r="C80" s="34"/>
    </row>
    <row r="81" spans="1:3" ht="18.75" customHeight="1">
      <c r="A81" s="37" t="s">
        <v>1496</v>
      </c>
      <c r="B81" s="534">
        <v>57</v>
      </c>
      <c r="C81" s="34"/>
    </row>
    <row r="82" spans="1:3" ht="18.75" customHeight="1">
      <c r="A82" s="533"/>
      <c r="B82" s="534"/>
      <c r="C82" s="34"/>
    </row>
    <row r="83" spans="1:3" ht="18.75" customHeight="1">
      <c r="A83" s="40" t="s">
        <v>1042</v>
      </c>
      <c r="B83" s="41"/>
      <c r="C83" s="36"/>
    </row>
    <row r="84" spans="1:3" ht="18.75" customHeight="1">
      <c r="A84" s="37"/>
      <c r="B84" s="534"/>
      <c r="C84" s="535"/>
    </row>
    <row r="85" spans="1:3" ht="18.75" customHeight="1">
      <c r="A85" s="37" t="s">
        <v>1497</v>
      </c>
      <c r="B85" s="534">
        <v>58</v>
      </c>
      <c r="C85" s="34"/>
    </row>
    <row r="86" spans="1:3" ht="18.75" customHeight="1">
      <c r="A86" s="37" t="s">
        <v>1498</v>
      </c>
      <c r="B86" s="534">
        <v>59</v>
      </c>
      <c r="C86" s="34"/>
    </row>
    <row r="87" spans="1:3" ht="18.75" customHeight="1">
      <c r="A87" s="37" t="s">
        <v>1499</v>
      </c>
      <c r="B87" s="534">
        <v>60</v>
      </c>
      <c r="C87" s="34"/>
    </row>
    <row r="88" spans="1:3" ht="18.75" customHeight="1">
      <c r="A88" s="533"/>
      <c r="B88" s="534"/>
      <c r="C88" s="34"/>
    </row>
    <row r="89" spans="1:3" ht="15.75">
      <c r="A89" s="35" t="s">
        <v>1040</v>
      </c>
      <c r="B89" s="36"/>
      <c r="C89" s="36"/>
    </row>
    <row r="90" spans="1:3" ht="14.25">
      <c r="A90" s="37" t="s">
        <v>1357</v>
      </c>
      <c r="B90" s="38">
        <v>61</v>
      </c>
      <c r="C90" s="34"/>
    </row>
    <row r="91" spans="1:3" ht="14.25">
      <c r="A91" s="39"/>
      <c r="B91" s="38"/>
      <c r="C91" s="34"/>
    </row>
    <row r="92" spans="1:3" ht="18.75" customHeight="1">
      <c r="A92" s="43" t="s">
        <v>1407</v>
      </c>
      <c r="B92" s="38"/>
      <c r="C92" s="34"/>
    </row>
    <row r="93" spans="1:3">
      <c r="A93" s="770"/>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Normal="100" workbookViewId="0">
      <selection activeCell="A5" sqref="A5:F5"/>
    </sheetView>
  </sheetViews>
  <sheetFormatPr defaultRowHeight="15"/>
  <cols>
    <col min="1" max="1" width="74.28515625" style="858" customWidth="1"/>
    <col min="2" max="6" width="10.7109375" style="858" customWidth="1"/>
    <col min="7" max="16384" width="9.140625" style="738"/>
  </cols>
  <sheetData>
    <row r="1" spans="1:6" ht="15.75">
      <c r="A1" s="114"/>
      <c r="B1" s="115"/>
      <c r="C1" s="115"/>
      <c r="D1" s="115"/>
      <c r="E1" s="115"/>
      <c r="F1" s="115"/>
    </row>
    <row r="2" spans="1:6" ht="20.25">
      <c r="A2" s="1075" t="s">
        <v>1039</v>
      </c>
      <c r="B2" s="1075"/>
      <c r="C2" s="1075"/>
      <c r="D2" s="1075"/>
      <c r="E2" s="1075"/>
      <c r="F2" s="1075"/>
    </row>
    <row r="3" spans="1:6" ht="20.25">
      <c r="A3" s="1075" t="s">
        <v>1501</v>
      </c>
      <c r="B3" s="1075"/>
      <c r="C3" s="1075"/>
      <c r="D3" s="1075"/>
      <c r="E3" s="1075"/>
      <c r="F3" s="1075"/>
    </row>
    <row r="4" spans="1:6" ht="18">
      <c r="A4" s="1073" t="s">
        <v>1502</v>
      </c>
      <c r="B4" s="1073"/>
      <c r="C4" s="1073"/>
      <c r="D4" s="1073"/>
      <c r="E4" s="1073"/>
      <c r="F4" s="1073"/>
    </row>
    <row r="5" spans="1:6" ht="18">
      <c r="A5" s="1074" t="s">
        <v>1356</v>
      </c>
      <c r="B5" s="1074"/>
      <c r="C5" s="1074"/>
      <c r="D5" s="1074"/>
      <c r="E5" s="1074"/>
      <c r="F5" s="1074"/>
    </row>
    <row r="6" spans="1:6" ht="2.25" customHeight="1" thickBot="1"/>
    <row r="7" spans="1:6" ht="15.75" hidden="1" customHeight="1" thickBot="1">
      <c r="A7" s="625"/>
      <c r="B7" s="707"/>
      <c r="C7" s="707"/>
      <c r="D7" s="707"/>
      <c r="E7" s="707"/>
      <c r="F7" s="707"/>
    </row>
    <row r="8" spans="1:6" ht="16.5" thickTop="1" thickBot="1">
      <c r="A8" s="96"/>
      <c r="B8" s="97" t="s">
        <v>2</v>
      </c>
      <c r="C8" s="97" t="s">
        <v>3</v>
      </c>
      <c r="D8" s="97" t="s">
        <v>4</v>
      </c>
      <c r="E8" s="97" t="s">
        <v>5</v>
      </c>
      <c r="F8" s="97" t="s">
        <v>6</v>
      </c>
    </row>
    <row r="9" spans="1:6" ht="16.5" thickTop="1" thickBot="1">
      <c r="A9" s="98" t="s">
        <v>7</v>
      </c>
      <c r="B9" s="739">
        <v>150622566.89486998</v>
      </c>
      <c r="C9" s="739">
        <v>28383445.663620006</v>
      </c>
      <c r="D9" s="739">
        <v>3599.9121600000003</v>
      </c>
      <c r="E9" s="739">
        <v>155075.85885000002</v>
      </c>
      <c r="F9" s="739">
        <v>179164688.32949999</v>
      </c>
    </row>
    <row r="10" spans="1:6" ht="16.5" thickTop="1" thickBot="1">
      <c r="A10" s="740" t="s">
        <v>8</v>
      </c>
      <c r="B10" s="99">
        <v>22449899.634429999</v>
      </c>
      <c r="C10" s="99">
        <v>7349209.4386100005</v>
      </c>
      <c r="D10" s="99">
        <v>2148.4488300000003</v>
      </c>
      <c r="E10" s="99">
        <v>63924.981759999995</v>
      </c>
      <c r="F10" s="99">
        <v>29865182.503630001</v>
      </c>
    </row>
    <row r="11" spans="1:6" ht="15.75" thickTop="1">
      <c r="A11" s="747" t="s">
        <v>9</v>
      </c>
      <c r="B11" s="100">
        <v>5812361.3224100005</v>
      </c>
      <c r="C11" s="100">
        <v>1928482.52519</v>
      </c>
      <c r="D11" s="100">
        <v>0</v>
      </c>
      <c r="E11" s="100">
        <v>0</v>
      </c>
      <c r="F11" s="100">
        <v>7740843.8476</v>
      </c>
    </row>
    <row r="12" spans="1:6">
      <c r="A12" s="747" t="s">
        <v>10</v>
      </c>
      <c r="B12" s="100">
        <v>15988420.579149999</v>
      </c>
      <c r="C12" s="100">
        <v>4320507.4148800001</v>
      </c>
      <c r="D12" s="100">
        <v>2148.4488300000003</v>
      </c>
      <c r="E12" s="100">
        <v>63924.981759999995</v>
      </c>
      <c r="F12" s="100">
        <v>20375001.424619999</v>
      </c>
    </row>
    <row r="13" spans="1:6">
      <c r="A13" s="747" t="s">
        <v>11</v>
      </c>
      <c r="B13" s="100">
        <v>541661.61968</v>
      </c>
      <c r="C13" s="100">
        <v>165632.25248</v>
      </c>
      <c r="D13" s="100">
        <v>0</v>
      </c>
      <c r="E13" s="100">
        <v>0</v>
      </c>
      <c r="F13" s="100">
        <v>707293.87216000003</v>
      </c>
    </row>
    <row r="14" spans="1:6">
      <c r="A14" s="747" t="s">
        <v>12</v>
      </c>
      <c r="B14" s="100">
        <v>0</v>
      </c>
      <c r="C14" s="100">
        <v>3056.2393199999997</v>
      </c>
      <c r="D14" s="100">
        <v>0</v>
      </c>
      <c r="E14" s="100">
        <v>0</v>
      </c>
      <c r="F14" s="100">
        <v>3056.2393199999997</v>
      </c>
    </row>
    <row r="15" spans="1:6">
      <c r="A15" s="747" t="s">
        <v>13</v>
      </c>
      <c r="B15" s="100">
        <v>0</v>
      </c>
      <c r="C15" s="100">
        <v>912525.56481999997</v>
      </c>
      <c r="D15" s="100">
        <v>0</v>
      </c>
      <c r="E15" s="100">
        <v>0</v>
      </c>
      <c r="F15" s="100">
        <v>912525.56481999997</v>
      </c>
    </row>
    <row r="16" spans="1:6">
      <c r="A16" s="747" t="s">
        <v>14</v>
      </c>
      <c r="B16" s="100">
        <v>114580.34540999999</v>
      </c>
      <c r="C16" s="100">
        <v>19085.099750000001</v>
      </c>
      <c r="D16" s="100">
        <v>0</v>
      </c>
      <c r="E16" s="100">
        <v>0</v>
      </c>
      <c r="F16" s="100">
        <v>133665.44516</v>
      </c>
    </row>
    <row r="17" spans="1:6">
      <c r="A17" s="747" t="s">
        <v>15</v>
      </c>
      <c r="B17" s="100">
        <v>6.9444999999999997</v>
      </c>
      <c r="C17" s="100">
        <v>0.72641</v>
      </c>
      <c r="D17" s="100">
        <v>0</v>
      </c>
      <c r="E17" s="100">
        <v>0</v>
      </c>
      <c r="F17" s="100">
        <v>7.6709100000000001</v>
      </c>
    </row>
    <row r="18" spans="1:6" ht="15.75" thickBot="1">
      <c r="A18" s="747" t="s">
        <v>16</v>
      </c>
      <c r="B18" s="100">
        <v>-7131.1767200000004</v>
      </c>
      <c r="C18" s="100">
        <v>-80.384240000000005</v>
      </c>
      <c r="D18" s="100">
        <v>0</v>
      </c>
      <c r="E18" s="100">
        <v>0</v>
      </c>
      <c r="F18" s="100">
        <v>-7211.5609600000007</v>
      </c>
    </row>
    <row r="19" spans="1:6" ht="16.5" thickTop="1" thickBot="1">
      <c r="A19" s="656" t="s">
        <v>17</v>
      </c>
      <c r="B19" s="99">
        <v>13540373.46156</v>
      </c>
      <c r="C19" s="99">
        <v>14741505.559090002</v>
      </c>
      <c r="D19" s="99">
        <v>12.73062</v>
      </c>
      <c r="E19" s="99">
        <v>80538.529979999992</v>
      </c>
      <c r="F19" s="99">
        <v>28362430.28125</v>
      </c>
    </row>
    <row r="20" spans="1:6" ht="15.75" thickTop="1">
      <c r="A20" s="747" t="s">
        <v>18</v>
      </c>
      <c r="B20" s="100">
        <v>1608248.85393</v>
      </c>
      <c r="C20" s="100">
        <v>0</v>
      </c>
      <c r="D20" s="100">
        <v>0</v>
      </c>
      <c r="E20" s="100">
        <v>0</v>
      </c>
      <c r="F20" s="100">
        <v>1608248.85393</v>
      </c>
    </row>
    <row r="21" spans="1:6">
      <c r="A21" s="747" t="s">
        <v>19</v>
      </c>
      <c r="B21" s="100">
        <v>3077371.5349100004</v>
      </c>
      <c r="C21" s="100">
        <v>202610.17961999998</v>
      </c>
      <c r="D21" s="100">
        <v>0</v>
      </c>
      <c r="E21" s="100">
        <v>203.69167999999999</v>
      </c>
      <c r="F21" s="100">
        <v>3280185.4062099997</v>
      </c>
    </row>
    <row r="22" spans="1:6">
      <c r="A22" s="747" t="s">
        <v>20</v>
      </c>
      <c r="B22" s="100">
        <v>0</v>
      </c>
      <c r="C22" s="100">
        <v>865531.38488999999</v>
      </c>
      <c r="D22" s="100">
        <v>0</v>
      </c>
      <c r="E22" s="100">
        <v>0</v>
      </c>
      <c r="F22" s="100">
        <v>865531.38488999999</v>
      </c>
    </row>
    <row r="23" spans="1:6">
      <c r="A23" s="747" t="s">
        <v>21</v>
      </c>
      <c r="B23" s="100">
        <v>3265.6084799999999</v>
      </c>
      <c r="C23" s="100">
        <v>433079.08717000001</v>
      </c>
      <c r="D23" s="100">
        <v>0</v>
      </c>
      <c r="E23" s="100">
        <v>0</v>
      </c>
      <c r="F23" s="100">
        <v>436344.69564999995</v>
      </c>
    </row>
    <row r="24" spans="1:6">
      <c r="A24" s="747" t="s">
        <v>22</v>
      </c>
      <c r="B24" s="100">
        <v>1453709.7896700001</v>
      </c>
      <c r="C24" s="100">
        <v>701390.99726999993</v>
      </c>
      <c r="D24" s="100">
        <v>0</v>
      </c>
      <c r="E24" s="100">
        <v>61882.669779999997</v>
      </c>
      <c r="F24" s="100">
        <v>2216983.4567199997</v>
      </c>
    </row>
    <row r="25" spans="1:6">
      <c r="A25" s="747" t="s">
        <v>23</v>
      </c>
      <c r="B25" s="100">
        <v>7318863.9359999998</v>
      </c>
      <c r="C25" s="100">
        <v>12538575.812580001</v>
      </c>
      <c r="D25" s="100">
        <v>12.73062</v>
      </c>
      <c r="E25" s="100">
        <v>18455.540000000005</v>
      </c>
      <c r="F25" s="100">
        <v>19875908.019200001</v>
      </c>
    </row>
    <row r="26" spans="1:6">
      <c r="A26" s="747" t="s">
        <v>24</v>
      </c>
      <c r="B26" s="100">
        <v>81738.52986000001</v>
      </c>
      <c r="C26" s="100">
        <v>27075.501060000002</v>
      </c>
      <c r="D26" s="100">
        <v>0</v>
      </c>
      <c r="E26" s="100">
        <v>0</v>
      </c>
      <c r="F26" s="100">
        <v>108814.03091999999</v>
      </c>
    </row>
    <row r="27" spans="1:6" ht="15.75" thickBot="1">
      <c r="A27" s="747" t="s">
        <v>25</v>
      </c>
      <c r="B27" s="100">
        <v>-2824.7912900000001</v>
      </c>
      <c r="C27" s="100">
        <v>-26757.4035</v>
      </c>
      <c r="D27" s="100">
        <v>0</v>
      </c>
      <c r="E27" s="100">
        <v>-3.37148</v>
      </c>
      <c r="F27" s="100">
        <v>-29585.566269999999</v>
      </c>
    </row>
    <row r="28" spans="1:6" ht="16.5" thickTop="1" thickBot="1">
      <c r="A28" s="656" t="s">
        <v>26</v>
      </c>
      <c r="B28" s="99">
        <v>107978015.80814999</v>
      </c>
      <c r="C28" s="99">
        <v>4257525.02312</v>
      </c>
      <c r="D28" s="99">
        <v>1320.3547699999999</v>
      </c>
      <c r="E28" s="99">
        <v>1883.78819</v>
      </c>
      <c r="F28" s="99">
        <v>112238744.97422999</v>
      </c>
    </row>
    <row r="29" spans="1:6" ht="15.75" thickTop="1">
      <c r="A29" s="748" t="s">
        <v>27</v>
      </c>
      <c r="B29" s="100">
        <v>107884128.57275</v>
      </c>
      <c r="C29" s="100">
        <v>4819185.2889799997</v>
      </c>
      <c r="D29" s="100">
        <v>99.671229999999994</v>
      </c>
      <c r="E29" s="100">
        <v>1804.9716600000002</v>
      </c>
      <c r="F29" s="100">
        <v>112705218.50461999</v>
      </c>
    </row>
    <row r="30" spans="1:6">
      <c r="A30" s="747" t="s">
        <v>28</v>
      </c>
      <c r="B30" s="100">
        <v>106786037.04816002</v>
      </c>
      <c r="C30" s="100">
        <v>4653748.3399</v>
      </c>
      <c r="D30" s="100">
        <v>99.671229999999994</v>
      </c>
      <c r="E30" s="100">
        <v>1687.2843700000001</v>
      </c>
      <c r="F30" s="100">
        <v>111441572.34366003</v>
      </c>
    </row>
    <row r="31" spans="1:6">
      <c r="A31" s="747" t="s">
        <v>29</v>
      </c>
      <c r="B31" s="100">
        <v>1091253.6050100001</v>
      </c>
      <c r="C31" s="100">
        <v>158797.93424</v>
      </c>
      <c r="D31" s="100">
        <v>0</v>
      </c>
      <c r="E31" s="100">
        <v>117.68728999999999</v>
      </c>
      <c r="F31" s="100">
        <v>1250169.2265399999</v>
      </c>
    </row>
    <row r="32" spans="1:6">
      <c r="A32" s="747" t="s">
        <v>30</v>
      </c>
      <c r="B32" s="100">
        <v>6837.9195799999998</v>
      </c>
      <c r="C32" s="100">
        <v>6639.0148399999998</v>
      </c>
      <c r="D32" s="100">
        <v>0</v>
      </c>
      <c r="E32" s="100">
        <v>0</v>
      </c>
      <c r="F32" s="100">
        <v>13476.93442</v>
      </c>
    </row>
    <row r="33" spans="1:6">
      <c r="A33" s="748" t="s">
        <v>31</v>
      </c>
      <c r="B33" s="100">
        <v>592920.71204000001</v>
      </c>
      <c r="C33" s="100">
        <v>72179.272900000011</v>
      </c>
      <c r="D33" s="100">
        <v>11.662270000000001</v>
      </c>
      <c r="E33" s="100">
        <v>0</v>
      </c>
      <c r="F33" s="100">
        <v>665111.64721000008</v>
      </c>
    </row>
    <row r="34" spans="1:6">
      <c r="A34" s="747" t="s">
        <v>32</v>
      </c>
      <c r="B34" s="100">
        <v>540224.38998999994</v>
      </c>
      <c r="C34" s="100">
        <v>62523.777799999996</v>
      </c>
      <c r="D34" s="100">
        <v>11.662270000000001</v>
      </c>
      <c r="E34" s="100">
        <v>0</v>
      </c>
      <c r="F34" s="100">
        <v>602759.83005999995</v>
      </c>
    </row>
    <row r="35" spans="1:6">
      <c r="A35" s="747" t="s">
        <v>33</v>
      </c>
      <c r="B35" s="100">
        <v>52156.89617</v>
      </c>
      <c r="C35" s="100">
        <v>9655.4951000000001</v>
      </c>
      <c r="D35" s="100">
        <v>0</v>
      </c>
      <c r="E35" s="100">
        <v>0</v>
      </c>
      <c r="F35" s="100">
        <v>61812.39127</v>
      </c>
    </row>
    <row r="36" spans="1:6">
      <c r="A36" s="747" t="s">
        <v>34</v>
      </c>
      <c r="B36" s="100">
        <v>539.42588000000001</v>
      </c>
      <c r="C36" s="100">
        <v>0</v>
      </c>
      <c r="D36" s="100">
        <v>0</v>
      </c>
      <c r="E36" s="100">
        <v>0</v>
      </c>
      <c r="F36" s="100">
        <v>539.42588000000001</v>
      </c>
    </row>
    <row r="37" spans="1:6">
      <c r="A37" s="748" t="s">
        <v>35</v>
      </c>
      <c r="B37" s="100">
        <v>881478.60291999998</v>
      </c>
      <c r="C37" s="100">
        <v>351318.77189000003</v>
      </c>
      <c r="D37" s="100">
        <v>2713.0471600000001</v>
      </c>
      <c r="E37" s="100">
        <v>620.23421999999994</v>
      </c>
      <c r="F37" s="100">
        <v>1236130.65619</v>
      </c>
    </row>
    <row r="38" spans="1:6">
      <c r="A38" s="747" t="s">
        <v>36</v>
      </c>
      <c r="B38" s="100">
        <v>798986.08560000011</v>
      </c>
      <c r="C38" s="100">
        <v>223129.08961999996</v>
      </c>
      <c r="D38" s="100">
        <v>1924.93057</v>
      </c>
      <c r="E38" s="100">
        <v>462.35613000000001</v>
      </c>
      <c r="F38" s="100">
        <v>1024502.46192</v>
      </c>
    </row>
    <row r="39" spans="1:6">
      <c r="A39" s="747" t="s">
        <v>37</v>
      </c>
      <c r="B39" s="100">
        <v>81116.306689999998</v>
      </c>
      <c r="C39" s="100">
        <v>107273.08107</v>
      </c>
      <c r="D39" s="100">
        <v>788.11658999999997</v>
      </c>
      <c r="E39" s="100">
        <v>157.87808999999999</v>
      </c>
      <c r="F39" s="100">
        <v>189335.38243999999</v>
      </c>
    </row>
    <row r="40" spans="1:6" ht="15.75" thickBot="1">
      <c r="A40" s="747" t="s">
        <v>38</v>
      </c>
      <c r="B40" s="100">
        <v>1376.21063</v>
      </c>
      <c r="C40" s="100">
        <v>20916.601200000001</v>
      </c>
      <c r="D40" s="100">
        <v>0</v>
      </c>
      <c r="E40" s="100">
        <v>0</v>
      </c>
      <c r="F40" s="100">
        <v>22292.811829999999</v>
      </c>
    </row>
    <row r="41" spans="1:6" ht="16.5" thickTop="1" thickBot="1">
      <c r="A41" s="656" t="s">
        <v>39</v>
      </c>
      <c r="B41" s="99">
        <v>976733.21499000001</v>
      </c>
      <c r="C41" s="99">
        <v>32794.44268</v>
      </c>
      <c r="D41" s="99">
        <v>0.65622999999999998</v>
      </c>
      <c r="E41" s="99">
        <v>5.8068199999999992</v>
      </c>
      <c r="F41" s="99">
        <v>1009534.12072</v>
      </c>
    </row>
    <row r="42" spans="1:6" ht="15.75" thickTop="1">
      <c r="A42" s="747" t="s">
        <v>40</v>
      </c>
      <c r="B42" s="100">
        <v>963656.26076999994</v>
      </c>
      <c r="C42" s="100">
        <v>30474.474400000003</v>
      </c>
      <c r="D42" s="100">
        <v>0.65622999999999998</v>
      </c>
      <c r="E42" s="100">
        <v>5.2763399999999994</v>
      </c>
      <c r="F42" s="100">
        <v>994136.66773999995</v>
      </c>
    </row>
    <row r="43" spans="1:6">
      <c r="A43" s="747" t="s">
        <v>41</v>
      </c>
      <c r="B43" s="100">
        <v>10347.533950000001</v>
      </c>
      <c r="C43" s="100">
        <v>1691.1489299999998</v>
      </c>
      <c r="D43" s="100">
        <v>0</v>
      </c>
      <c r="E43" s="100">
        <v>0.53048000000000006</v>
      </c>
      <c r="F43" s="100">
        <v>12039.213360000002</v>
      </c>
    </row>
    <row r="44" spans="1:6">
      <c r="A44" s="747" t="s">
        <v>42</v>
      </c>
      <c r="B44" s="100">
        <v>2274.8352300000001</v>
      </c>
      <c r="C44" s="100">
        <v>559.53876000000002</v>
      </c>
      <c r="D44" s="100">
        <v>0</v>
      </c>
      <c r="E44" s="100">
        <v>0</v>
      </c>
      <c r="F44" s="100">
        <v>2834.37399</v>
      </c>
    </row>
    <row r="45" spans="1:6">
      <c r="A45" s="747" t="s">
        <v>43</v>
      </c>
      <c r="B45" s="100">
        <v>428.33945999999997</v>
      </c>
      <c r="C45" s="100">
        <v>65.327100000000002</v>
      </c>
      <c r="D45" s="100">
        <v>0</v>
      </c>
      <c r="E45" s="100">
        <v>0</v>
      </c>
      <c r="F45" s="100">
        <v>493.66655999999995</v>
      </c>
    </row>
    <row r="46" spans="1:6">
      <c r="A46" s="747" t="s">
        <v>44</v>
      </c>
      <c r="B46" s="100">
        <v>24.969239999999996</v>
      </c>
      <c r="C46" s="100">
        <v>3.9534899999999999</v>
      </c>
      <c r="D46" s="100">
        <v>0</v>
      </c>
      <c r="E46" s="100">
        <v>0</v>
      </c>
      <c r="F46" s="100">
        <v>28.922729999999994</v>
      </c>
    </row>
    <row r="47" spans="1:6" ht="15.75" thickBot="1">
      <c r="A47" s="747" t="s">
        <v>45</v>
      </c>
      <c r="B47" s="100">
        <v>1.2763399999999998</v>
      </c>
      <c r="C47" s="100">
        <v>0</v>
      </c>
      <c r="D47" s="100">
        <v>0</v>
      </c>
      <c r="E47" s="100">
        <v>0</v>
      </c>
      <c r="F47" s="100">
        <v>1.2763399999999998</v>
      </c>
    </row>
    <row r="48" spans="1:6" ht="16.5" thickTop="1" thickBot="1">
      <c r="A48" s="656" t="s">
        <v>46</v>
      </c>
      <c r="B48" s="99">
        <v>-2357245.2945499998</v>
      </c>
      <c r="C48" s="99">
        <v>-1017952.75333</v>
      </c>
      <c r="D48" s="99">
        <v>-1504.6821199999999</v>
      </c>
      <c r="E48" s="99">
        <v>-547.22451000000001</v>
      </c>
      <c r="F48" s="99">
        <v>-3377249.9545100001</v>
      </c>
    </row>
    <row r="49" spans="1:6" ht="15.75" thickTop="1">
      <c r="A49" s="749" t="s">
        <v>47</v>
      </c>
      <c r="B49" s="100">
        <v>-622946.67218999995</v>
      </c>
      <c r="C49" s="100">
        <v>-98420.989440000005</v>
      </c>
      <c r="D49" s="100">
        <v>-1.2458399999999998</v>
      </c>
      <c r="E49" s="100">
        <v>-2.14154</v>
      </c>
      <c r="F49" s="100">
        <v>-721371.04900999996</v>
      </c>
    </row>
    <row r="50" spans="1:6">
      <c r="A50" s="747" t="s">
        <v>48</v>
      </c>
      <c r="B50" s="100">
        <v>-61444.951279999994</v>
      </c>
      <c r="C50" s="100">
        <v>-11383.90137</v>
      </c>
      <c r="D50" s="100">
        <v>0</v>
      </c>
      <c r="E50" s="100">
        <v>-0.14711000000000002</v>
      </c>
      <c r="F50" s="100">
        <v>-72828.999759999992</v>
      </c>
    </row>
    <row r="51" spans="1:6">
      <c r="A51" s="747" t="s">
        <v>49</v>
      </c>
      <c r="B51" s="100">
        <v>-258281.89288</v>
      </c>
      <c r="C51" s="100">
        <v>-11638.565530000002</v>
      </c>
      <c r="D51" s="100">
        <v>-1.1662000000000001</v>
      </c>
      <c r="E51" s="100">
        <v>0</v>
      </c>
      <c r="F51" s="100">
        <v>-269921.62461</v>
      </c>
    </row>
    <row r="52" spans="1:6">
      <c r="A52" s="747" t="s">
        <v>50</v>
      </c>
      <c r="B52" s="100">
        <v>-19243.839979999997</v>
      </c>
      <c r="C52" s="100">
        <v>-3470.4354999999996</v>
      </c>
      <c r="D52" s="100">
        <v>0</v>
      </c>
      <c r="E52" s="100">
        <v>0</v>
      </c>
      <c r="F52" s="100">
        <v>-22714.275480000004</v>
      </c>
    </row>
    <row r="53" spans="1:6">
      <c r="A53" s="747" t="s">
        <v>51</v>
      </c>
      <c r="B53" s="100">
        <v>-617995.81018000003</v>
      </c>
      <c r="C53" s="100">
        <v>-154301.01010000001</v>
      </c>
      <c r="D53" s="100">
        <v>-1020.45811</v>
      </c>
      <c r="E53" s="100">
        <v>-365.00387000000001</v>
      </c>
      <c r="F53" s="100">
        <v>-773682.28225999989</v>
      </c>
    </row>
    <row r="54" spans="1:6">
      <c r="A54" s="747" t="s">
        <v>52</v>
      </c>
      <c r="B54" s="100">
        <v>-63263.855499999998</v>
      </c>
      <c r="C54" s="100">
        <v>-79888.335699999996</v>
      </c>
      <c r="D54" s="100">
        <v>-394.05829999999997</v>
      </c>
      <c r="E54" s="100">
        <v>-157.87808999999999</v>
      </c>
      <c r="F54" s="100">
        <v>-143704.12758999999</v>
      </c>
    </row>
    <row r="55" spans="1:6">
      <c r="A55" s="749" t="s">
        <v>53</v>
      </c>
      <c r="B55" s="100">
        <v>-390150.39479999995</v>
      </c>
      <c r="C55" s="100">
        <v>-590694.56795000006</v>
      </c>
      <c r="D55" s="100">
        <v>-87.75367</v>
      </c>
      <c r="E55" s="100">
        <v>0</v>
      </c>
      <c r="F55" s="100">
        <v>-980932.71641999995</v>
      </c>
    </row>
    <row r="56" spans="1:6">
      <c r="A56" s="747" t="s">
        <v>54</v>
      </c>
      <c r="B56" s="100">
        <v>-323189.96766000002</v>
      </c>
      <c r="C56" s="100">
        <v>-67739.789050000007</v>
      </c>
      <c r="D56" s="100">
        <v>0</v>
      </c>
      <c r="E56" s="100">
        <v>-22.053900000000002</v>
      </c>
      <c r="F56" s="100">
        <v>-390951.81061000004</v>
      </c>
    </row>
    <row r="57" spans="1:6">
      <c r="A57" s="747" t="s">
        <v>55</v>
      </c>
      <c r="B57" s="100">
        <v>-727.91008000000011</v>
      </c>
      <c r="C57" s="100">
        <v>-415.15868999999998</v>
      </c>
      <c r="D57" s="100">
        <v>0</v>
      </c>
      <c r="E57" s="100">
        <v>0</v>
      </c>
      <c r="F57" s="100">
        <v>-1143.0687700000001</v>
      </c>
    </row>
    <row r="58" spans="1:6" ht="15.75" thickBot="1">
      <c r="A58" s="747" t="s">
        <v>56</v>
      </c>
      <c r="B58" s="100">
        <v>0</v>
      </c>
      <c r="C58" s="100">
        <v>0</v>
      </c>
      <c r="D58" s="100">
        <v>0</v>
      </c>
      <c r="E58" s="100">
        <v>0</v>
      </c>
      <c r="F58" s="100">
        <v>0</v>
      </c>
    </row>
    <row r="59" spans="1:6" ht="16.5" thickTop="1" thickBot="1">
      <c r="A59" s="656" t="s">
        <v>57</v>
      </c>
      <c r="B59" s="99">
        <v>948094.49914999993</v>
      </c>
      <c r="C59" s="99">
        <v>239512.41631999999</v>
      </c>
      <c r="D59" s="99">
        <v>70.358009999999993</v>
      </c>
      <c r="E59" s="99">
        <v>58.640269999999994</v>
      </c>
      <c r="F59" s="99">
        <v>1187735.9137500001</v>
      </c>
    </row>
    <row r="60" spans="1:6" ht="15.75" thickTop="1">
      <c r="A60" s="747" t="s">
        <v>58</v>
      </c>
      <c r="B60" s="100">
        <v>445.32275999999996</v>
      </c>
      <c r="C60" s="100">
        <v>1515.51476</v>
      </c>
      <c r="D60" s="100">
        <v>711.49381000000005</v>
      </c>
      <c r="E60" s="100">
        <v>0</v>
      </c>
      <c r="F60" s="100">
        <v>2672.33133</v>
      </c>
    </row>
    <row r="61" spans="1:6">
      <c r="A61" s="749" t="s">
        <v>59</v>
      </c>
      <c r="B61" s="100">
        <v>600455.52579999994</v>
      </c>
      <c r="C61" s="100">
        <v>128412.82508999998</v>
      </c>
      <c r="D61" s="100">
        <v>70.096509999999995</v>
      </c>
      <c r="E61" s="100">
        <v>54.864930000000001</v>
      </c>
      <c r="F61" s="100">
        <v>728993.3123300001</v>
      </c>
    </row>
    <row r="62" spans="1:6">
      <c r="A62" s="747" t="s">
        <v>60</v>
      </c>
      <c r="B62" s="100">
        <v>384491.72385000001</v>
      </c>
      <c r="C62" s="100">
        <v>145141.84114999999</v>
      </c>
      <c r="D62" s="100">
        <v>2639.1270700000005</v>
      </c>
      <c r="E62" s="100">
        <v>18.815060000000003</v>
      </c>
      <c r="F62" s="100">
        <v>532291.50713000004</v>
      </c>
    </row>
    <row r="63" spans="1:6">
      <c r="A63" s="747" t="s">
        <v>61</v>
      </c>
      <c r="B63" s="100">
        <v>9.0798899999999989</v>
      </c>
      <c r="C63" s="100">
        <v>0</v>
      </c>
      <c r="D63" s="100">
        <v>0</v>
      </c>
      <c r="E63" s="100">
        <v>0</v>
      </c>
      <c r="F63" s="100">
        <v>9.0798899999999989</v>
      </c>
    </row>
    <row r="64" spans="1:6" ht="15.75" thickBot="1">
      <c r="A64" s="747" t="s">
        <v>62</v>
      </c>
      <c r="B64" s="100">
        <v>-37307.153149999998</v>
      </c>
      <c r="C64" s="100">
        <v>-35557.76468</v>
      </c>
      <c r="D64" s="100">
        <v>-3350.3593800000003</v>
      </c>
      <c r="E64" s="100">
        <v>-15.039719999999999</v>
      </c>
      <c r="F64" s="100">
        <v>-76230.316930000001</v>
      </c>
    </row>
    <row r="65" spans="1:6" ht="16.5" thickTop="1" thickBot="1">
      <c r="A65" s="656" t="s">
        <v>63</v>
      </c>
      <c r="B65" s="99">
        <v>20903.628620000003</v>
      </c>
      <c r="C65" s="99">
        <v>0</v>
      </c>
      <c r="D65" s="99">
        <v>0</v>
      </c>
      <c r="E65" s="99">
        <v>0</v>
      </c>
      <c r="F65" s="99">
        <v>20903.628620000003</v>
      </c>
    </row>
    <row r="66" spans="1:6" ht="15.75" thickTop="1">
      <c r="A66" s="747" t="s">
        <v>64</v>
      </c>
      <c r="B66" s="100">
        <v>12573.171119999999</v>
      </c>
      <c r="C66" s="100">
        <v>0</v>
      </c>
      <c r="D66" s="100">
        <v>0</v>
      </c>
      <c r="E66" s="100">
        <v>0</v>
      </c>
      <c r="F66" s="100">
        <v>12573.171119999999</v>
      </c>
    </row>
    <row r="67" spans="1:6">
      <c r="A67" s="747" t="s">
        <v>65</v>
      </c>
      <c r="B67" s="100">
        <v>384711.95639000001</v>
      </c>
      <c r="C67" s="100">
        <v>0</v>
      </c>
      <c r="D67" s="100">
        <v>0</v>
      </c>
      <c r="E67" s="100">
        <v>0</v>
      </c>
      <c r="F67" s="100">
        <v>384711.95639000001</v>
      </c>
    </row>
    <row r="68" spans="1:6">
      <c r="A68" s="747" t="s">
        <v>66</v>
      </c>
      <c r="B68" s="100">
        <v>12469.76881</v>
      </c>
      <c r="C68" s="100">
        <v>0</v>
      </c>
      <c r="D68" s="100">
        <v>0</v>
      </c>
      <c r="E68" s="100">
        <v>0</v>
      </c>
      <c r="F68" s="100">
        <v>12469.76881</v>
      </c>
    </row>
    <row r="69" spans="1:6">
      <c r="A69" s="747" t="s">
        <v>67</v>
      </c>
      <c r="B69" s="100">
        <v>177.78776999999999</v>
      </c>
      <c r="C69" s="100">
        <v>0</v>
      </c>
      <c r="D69" s="100">
        <v>0</v>
      </c>
      <c r="E69" s="100">
        <v>0</v>
      </c>
      <c r="F69" s="100">
        <v>177.78776999999999</v>
      </c>
    </row>
    <row r="70" spans="1:6" ht="15.75" thickBot="1">
      <c r="A70" s="747" t="s">
        <v>68</v>
      </c>
      <c r="B70" s="100">
        <v>-389029.05546999996</v>
      </c>
      <c r="C70" s="100">
        <v>0</v>
      </c>
      <c r="D70" s="100">
        <v>0</v>
      </c>
      <c r="E70" s="100">
        <v>0</v>
      </c>
      <c r="F70" s="100">
        <v>-389029.05546999996</v>
      </c>
    </row>
    <row r="71" spans="1:6" ht="16.5" thickTop="1" thickBot="1">
      <c r="A71" s="656" t="s">
        <v>69</v>
      </c>
      <c r="B71" s="99">
        <v>2515634.67466</v>
      </c>
      <c r="C71" s="99">
        <v>1763259.3589399999</v>
      </c>
      <c r="D71" s="99">
        <v>48.02</v>
      </c>
      <c r="E71" s="99">
        <v>8669.9186499999996</v>
      </c>
      <c r="F71" s="99">
        <v>4287611.9722500006</v>
      </c>
    </row>
    <row r="72" spans="1:6" ht="15.75" thickTop="1">
      <c r="A72" s="747" t="s">
        <v>18</v>
      </c>
      <c r="B72" s="100">
        <v>0</v>
      </c>
      <c r="C72" s="100">
        <v>0</v>
      </c>
      <c r="D72" s="100">
        <v>0</v>
      </c>
      <c r="E72" s="100">
        <v>0</v>
      </c>
      <c r="F72" s="100">
        <v>0</v>
      </c>
    </row>
    <row r="73" spans="1:6">
      <c r="A73" s="747" t="s">
        <v>19</v>
      </c>
      <c r="B73" s="100">
        <v>480371.93366000004</v>
      </c>
      <c r="C73" s="100">
        <v>93718.987599999993</v>
      </c>
      <c r="D73" s="100">
        <v>0</v>
      </c>
      <c r="E73" s="100">
        <v>0</v>
      </c>
      <c r="F73" s="100">
        <v>574090.92125999997</v>
      </c>
    </row>
    <row r="74" spans="1:6">
      <c r="A74" s="747" t="s">
        <v>20</v>
      </c>
      <c r="B74" s="100">
        <v>0</v>
      </c>
      <c r="C74" s="100">
        <v>301226.40662000002</v>
      </c>
      <c r="D74" s="100">
        <v>0</v>
      </c>
      <c r="E74" s="100">
        <v>0</v>
      </c>
      <c r="F74" s="100">
        <v>301226.40662000002</v>
      </c>
    </row>
    <row r="75" spans="1:6">
      <c r="A75" s="747" t="s">
        <v>21</v>
      </c>
      <c r="B75" s="100">
        <v>628852.81839999999</v>
      </c>
      <c r="C75" s="100">
        <v>912437.91651000001</v>
      </c>
      <c r="D75" s="100">
        <v>0</v>
      </c>
      <c r="E75" s="100">
        <v>8677.8992300000009</v>
      </c>
      <c r="F75" s="100">
        <v>1549968.6341400002</v>
      </c>
    </row>
    <row r="76" spans="1:6">
      <c r="A76" s="747" t="s">
        <v>70</v>
      </c>
      <c r="B76" s="100">
        <v>1064609.7757999999</v>
      </c>
      <c r="C76" s="100">
        <v>3956.8841800000005</v>
      </c>
      <c r="D76" s="100">
        <v>0</v>
      </c>
      <c r="E76" s="100">
        <v>0</v>
      </c>
      <c r="F76" s="100">
        <v>1068566.65998</v>
      </c>
    </row>
    <row r="77" spans="1:6">
      <c r="A77" s="747" t="s">
        <v>71</v>
      </c>
      <c r="B77" s="100">
        <v>118693.13080999999</v>
      </c>
      <c r="C77" s="100">
        <v>142244.08497</v>
      </c>
      <c r="D77" s="100">
        <v>48.02</v>
      </c>
      <c r="E77" s="100">
        <v>0</v>
      </c>
      <c r="F77" s="100">
        <v>260985.23577999999</v>
      </c>
    </row>
    <row r="78" spans="1:6">
      <c r="A78" s="747" t="s">
        <v>23</v>
      </c>
      <c r="B78" s="100">
        <v>200784.57084999999</v>
      </c>
      <c r="C78" s="100">
        <v>280114.17960999999</v>
      </c>
      <c r="D78" s="100">
        <v>0</v>
      </c>
      <c r="E78" s="100">
        <v>0</v>
      </c>
      <c r="F78" s="100">
        <v>480898.75046000001</v>
      </c>
    </row>
    <row r="79" spans="1:6">
      <c r="A79" s="747" t="s">
        <v>72</v>
      </c>
      <c r="B79" s="100">
        <v>29379.530459999998</v>
      </c>
      <c r="C79" s="100">
        <v>46375.779660000007</v>
      </c>
      <c r="D79" s="100">
        <v>0</v>
      </c>
      <c r="E79" s="100">
        <v>0</v>
      </c>
      <c r="F79" s="100">
        <v>75755.310120000009</v>
      </c>
    </row>
    <row r="80" spans="1:6" ht="15.75" thickBot="1">
      <c r="A80" s="747" t="s">
        <v>73</v>
      </c>
      <c r="B80" s="100">
        <v>-7057.0853200000001</v>
      </c>
      <c r="C80" s="100">
        <v>-16814.880210000003</v>
      </c>
      <c r="D80" s="100">
        <v>0</v>
      </c>
      <c r="E80" s="100">
        <v>-7.9805799999999998</v>
      </c>
      <c r="F80" s="100">
        <v>-23879.946110000001</v>
      </c>
    </row>
    <row r="81" spans="1:6" ht="16.5" thickTop="1" thickBot="1">
      <c r="A81" s="656" t="s">
        <v>74</v>
      </c>
      <c r="B81" s="99">
        <v>2709634.4667100003</v>
      </c>
      <c r="C81" s="99">
        <v>0</v>
      </c>
      <c r="D81" s="99">
        <v>0</v>
      </c>
      <c r="E81" s="99">
        <v>0</v>
      </c>
      <c r="F81" s="99">
        <v>2709634.4667100003</v>
      </c>
    </row>
    <row r="82" spans="1:6" ht="15.75" thickTop="1">
      <c r="A82" s="747" t="s">
        <v>75</v>
      </c>
      <c r="B82" s="100">
        <v>712123.93805999996</v>
      </c>
      <c r="C82" s="100">
        <v>0</v>
      </c>
      <c r="D82" s="100">
        <v>0</v>
      </c>
      <c r="E82" s="100">
        <v>0</v>
      </c>
      <c r="F82" s="100">
        <v>712123.93805999996</v>
      </c>
    </row>
    <row r="83" spans="1:6">
      <c r="A83" s="747" t="s">
        <v>76</v>
      </c>
      <c r="B83" s="100">
        <v>899661.45996999997</v>
      </c>
      <c r="C83" s="100">
        <v>0</v>
      </c>
      <c r="D83" s="100">
        <v>0</v>
      </c>
      <c r="E83" s="100">
        <v>0</v>
      </c>
      <c r="F83" s="100">
        <v>899661.45996999997</v>
      </c>
    </row>
    <row r="84" spans="1:6">
      <c r="A84" s="747" t="s">
        <v>77</v>
      </c>
      <c r="B84" s="100">
        <v>231665.42143000002</v>
      </c>
      <c r="C84" s="100">
        <v>0</v>
      </c>
      <c r="D84" s="100">
        <v>0</v>
      </c>
      <c r="E84" s="100">
        <v>0</v>
      </c>
      <c r="F84" s="100">
        <v>231665.42143000002</v>
      </c>
    </row>
    <row r="85" spans="1:6">
      <c r="A85" s="747" t="s">
        <v>78</v>
      </c>
      <c r="B85" s="100">
        <v>312878.25286999997</v>
      </c>
      <c r="C85" s="100">
        <v>0</v>
      </c>
      <c r="D85" s="100">
        <v>0</v>
      </c>
      <c r="E85" s="100">
        <v>0</v>
      </c>
      <c r="F85" s="100">
        <v>312878.25286999997</v>
      </c>
    </row>
    <row r="86" spans="1:6">
      <c r="A86" s="747" t="s">
        <v>79</v>
      </c>
      <c r="B86" s="100">
        <v>382622.31567000004</v>
      </c>
      <c r="C86" s="100">
        <v>0</v>
      </c>
      <c r="D86" s="100">
        <v>0</v>
      </c>
      <c r="E86" s="100">
        <v>0</v>
      </c>
      <c r="F86" s="100">
        <v>382622.31567000004</v>
      </c>
    </row>
    <row r="87" spans="1:6">
      <c r="A87" s="747" t="s">
        <v>80</v>
      </c>
      <c r="B87" s="100">
        <v>60679.601730000002</v>
      </c>
      <c r="C87" s="100">
        <v>0</v>
      </c>
      <c r="D87" s="100">
        <v>0</v>
      </c>
      <c r="E87" s="100">
        <v>0</v>
      </c>
      <c r="F87" s="100">
        <v>60679.601730000002</v>
      </c>
    </row>
    <row r="88" spans="1:6">
      <c r="A88" s="747" t="s">
        <v>81</v>
      </c>
      <c r="B88" s="100">
        <v>11089.88271</v>
      </c>
      <c r="C88" s="100">
        <v>0</v>
      </c>
      <c r="D88" s="100">
        <v>0</v>
      </c>
      <c r="E88" s="100">
        <v>0</v>
      </c>
      <c r="F88" s="100">
        <v>11089.88271</v>
      </c>
    </row>
    <row r="89" spans="1:6">
      <c r="A89" s="747" t="s">
        <v>82</v>
      </c>
      <c r="B89" s="100">
        <v>2.0820000000000002E-2</v>
      </c>
      <c r="C89" s="100">
        <v>0</v>
      </c>
      <c r="D89" s="100">
        <v>0</v>
      </c>
      <c r="E89" s="100">
        <v>0</v>
      </c>
      <c r="F89" s="100">
        <v>2.0820000000000002E-2</v>
      </c>
    </row>
    <row r="90" spans="1:6" ht="15.75" thickBot="1">
      <c r="A90" s="747" t="s">
        <v>83</v>
      </c>
      <c r="B90" s="100">
        <v>98913.573450000011</v>
      </c>
      <c r="C90" s="100">
        <v>0</v>
      </c>
      <c r="D90" s="100">
        <v>0</v>
      </c>
      <c r="E90" s="100">
        <v>0</v>
      </c>
      <c r="F90" s="100">
        <v>98913.573450000011</v>
      </c>
    </row>
    <row r="91" spans="1:6" ht="16.5" thickTop="1" thickBot="1">
      <c r="A91" s="656" t="s">
        <v>84</v>
      </c>
      <c r="B91" s="99">
        <v>460010.72159000003</v>
      </c>
      <c r="C91" s="99">
        <v>32433.867540000003</v>
      </c>
      <c r="D91" s="99">
        <v>-7.0000000000000007E-5</v>
      </c>
      <c r="E91" s="99">
        <v>0</v>
      </c>
      <c r="F91" s="99">
        <v>492444.58906000003</v>
      </c>
    </row>
    <row r="92" spans="1:6" ht="15.75" thickTop="1">
      <c r="A92" s="747" t="s">
        <v>85</v>
      </c>
      <c r="B92" s="100">
        <v>65911.169279999987</v>
      </c>
      <c r="C92" s="100">
        <v>0</v>
      </c>
      <c r="D92" s="100">
        <v>0</v>
      </c>
      <c r="E92" s="100">
        <v>0</v>
      </c>
      <c r="F92" s="100">
        <v>65911.169279999987</v>
      </c>
    </row>
    <row r="93" spans="1:6">
      <c r="A93" s="747" t="s">
        <v>86</v>
      </c>
      <c r="B93" s="100">
        <v>135296.36051999999</v>
      </c>
      <c r="C93" s="100">
        <v>0</v>
      </c>
      <c r="D93" s="100">
        <v>0</v>
      </c>
      <c r="E93" s="100">
        <v>0</v>
      </c>
      <c r="F93" s="100">
        <v>135296.36051999999</v>
      </c>
    </row>
    <row r="94" spans="1:6">
      <c r="A94" s="747" t="s">
        <v>87</v>
      </c>
      <c r="B94" s="100">
        <v>123971.00006000001</v>
      </c>
      <c r="C94" s="100">
        <v>32404.063310000001</v>
      </c>
      <c r="D94" s="100">
        <v>-7.0000000000000007E-5</v>
      </c>
      <c r="E94" s="100">
        <v>0</v>
      </c>
      <c r="F94" s="100">
        <v>156375.06329999995</v>
      </c>
    </row>
    <row r="95" spans="1:6">
      <c r="A95" s="747" t="s">
        <v>88</v>
      </c>
      <c r="B95" s="100">
        <v>135447.80145</v>
      </c>
      <c r="C95" s="100">
        <v>418.82186999999999</v>
      </c>
      <c r="D95" s="100">
        <v>0</v>
      </c>
      <c r="E95" s="100">
        <v>0</v>
      </c>
      <c r="F95" s="100">
        <v>135866.62332000001</v>
      </c>
    </row>
    <row r="96" spans="1:6" ht="15.75" thickBot="1">
      <c r="A96" s="747" t="s">
        <v>89</v>
      </c>
      <c r="B96" s="100">
        <v>-615.60972000000004</v>
      </c>
      <c r="C96" s="100">
        <v>-389.01763999999997</v>
      </c>
      <c r="D96" s="100">
        <v>0</v>
      </c>
      <c r="E96" s="100">
        <v>0</v>
      </c>
      <c r="F96" s="100">
        <v>-1004.62736</v>
      </c>
    </row>
    <row r="97" spans="1:6" ht="16.5" thickTop="1" thickBot="1">
      <c r="A97" s="657" t="s">
        <v>90</v>
      </c>
      <c r="B97" s="99">
        <v>135117849.921</v>
      </c>
      <c r="C97" s="99">
        <v>29356205.780400001</v>
      </c>
      <c r="D97" s="99">
        <v>2824.9074600000004</v>
      </c>
      <c r="E97" s="99">
        <v>51523.447169999999</v>
      </c>
      <c r="F97" s="99">
        <v>164528404.05603001</v>
      </c>
    </row>
    <row r="98" spans="1:6" ht="16.5" thickTop="1" thickBot="1">
      <c r="A98" s="658" t="s">
        <v>91</v>
      </c>
      <c r="B98" s="99">
        <v>117435252.73134001</v>
      </c>
      <c r="C98" s="99">
        <v>24511135.623409998</v>
      </c>
      <c r="D98" s="99">
        <v>129.95913000000002</v>
      </c>
      <c r="E98" s="99">
        <v>48654.814980000003</v>
      </c>
      <c r="F98" s="99">
        <v>141995173.12886</v>
      </c>
    </row>
    <row r="99" spans="1:6" ht="15.75" thickTop="1">
      <c r="A99" s="141" t="s">
        <v>92</v>
      </c>
      <c r="B99" s="100">
        <v>20309132.458419997</v>
      </c>
      <c r="C99" s="100">
        <v>7760426.5528400009</v>
      </c>
      <c r="D99" s="100">
        <v>40.149470000000001</v>
      </c>
      <c r="E99" s="100">
        <v>379.46661999999998</v>
      </c>
      <c r="F99" s="100">
        <v>28069978.627350003</v>
      </c>
    </row>
    <row r="100" spans="1:6">
      <c r="A100" s="141" t="s">
        <v>93</v>
      </c>
      <c r="B100" s="100">
        <v>19908913.400330003</v>
      </c>
      <c r="C100" s="100">
        <v>7596690.9619699996</v>
      </c>
      <c r="D100" s="100">
        <v>40.149470000000001</v>
      </c>
      <c r="E100" s="100">
        <v>329.47237000000001</v>
      </c>
      <c r="F100" s="100">
        <v>27505973.984139998</v>
      </c>
    </row>
    <row r="101" spans="1:6">
      <c r="A101" s="141" t="s">
        <v>94</v>
      </c>
      <c r="B101" s="100">
        <v>400219.05808999995</v>
      </c>
      <c r="C101" s="100">
        <v>163735.59086999999</v>
      </c>
      <c r="D101" s="100">
        <v>0</v>
      </c>
      <c r="E101" s="100">
        <v>49.994250000000008</v>
      </c>
      <c r="F101" s="100">
        <v>564004.64321000013</v>
      </c>
    </row>
    <row r="102" spans="1:6">
      <c r="A102" s="141" t="s">
        <v>95</v>
      </c>
      <c r="B102" s="100">
        <v>39609504.058379993</v>
      </c>
      <c r="C102" s="100">
        <v>11362430.621480001</v>
      </c>
      <c r="D102" s="100">
        <v>0</v>
      </c>
      <c r="E102" s="100">
        <v>11548.41245</v>
      </c>
      <c r="F102" s="100">
        <v>50983483.092309996</v>
      </c>
    </row>
    <row r="103" spans="1:6">
      <c r="A103" s="141" t="s">
        <v>96</v>
      </c>
      <c r="B103" s="100">
        <v>4212478.3570699999</v>
      </c>
      <c r="C103" s="100">
        <v>1440540.0519999999</v>
      </c>
      <c r="D103" s="100">
        <v>3.7830700000000004</v>
      </c>
      <c r="E103" s="100">
        <v>2878.72793</v>
      </c>
      <c r="F103" s="100">
        <v>5655900.92007</v>
      </c>
    </row>
    <row r="104" spans="1:6">
      <c r="A104" s="677" t="s">
        <v>97</v>
      </c>
      <c r="B104" s="100">
        <v>211447.61782000001</v>
      </c>
      <c r="C104" s="100">
        <v>354107.49297999998</v>
      </c>
      <c r="D104" s="100">
        <v>3.7830700000000004</v>
      </c>
      <c r="E104" s="100">
        <v>2878.7279599999997</v>
      </c>
      <c r="F104" s="100">
        <v>568437.62183000008</v>
      </c>
    </row>
    <row r="105" spans="1:6">
      <c r="A105" s="677" t="s">
        <v>98</v>
      </c>
      <c r="B105" s="100">
        <v>16035.029130000001</v>
      </c>
      <c r="C105" s="100">
        <v>16624.17253</v>
      </c>
      <c r="D105" s="100">
        <v>1.0000000000000001E-5</v>
      </c>
      <c r="E105" s="100">
        <v>0</v>
      </c>
      <c r="F105" s="100">
        <v>32659.201669999999</v>
      </c>
    </row>
    <row r="106" spans="1:6">
      <c r="A106" s="88" t="s">
        <v>99</v>
      </c>
      <c r="B106" s="100">
        <v>67861.542060000007</v>
      </c>
      <c r="C106" s="100">
        <v>36656.989750000001</v>
      </c>
      <c r="D106" s="100">
        <v>-1.0000000000000001E-5</v>
      </c>
      <c r="E106" s="100">
        <v>-2.9999999999999997E-5</v>
      </c>
      <c r="F106" s="100">
        <v>104518.53177</v>
      </c>
    </row>
    <row r="107" spans="1:6">
      <c r="A107" s="88" t="s">
        <v>100</v>
      </c>
      <c r="B107" s="100">
        <v>248614.06800000003</v>
      </c>
      <c r="C107" s="100">
        <v>90100.110129999986</v>
      </c>
      <c r="D107" s="100">
        <v>0</v>
      </c>
      <c r="E107" s="100">
        <v>0</v>
      </c>
      <c r="F107" s="100">
        <v>338714.17813000001</v>
      </c>
    </row>
    <row r="108" spans="1:6">
      <c r="A108" s="88" t="s">
        <v>101</v>
      </c>
      <c r="B108" s="100">
        <v>436080.88338999997</v>
      </c>
      <c r="C108" s="100">
        <v>210909.93657999998</v>
      </c>
      <c r="D108" s="100">
        <v>0</v>
      </c>
      <c r="E108" s="100">
        <v>0</v>
      </c>
      <c r="F108" s="100">
        <v>646990.81996999995</v>
      </c>
    </row>
    <row r="109" spans="1:6">
      <c r="A109" s="88" t="s">
        <v>102</v>
      </c>
      <c r="B109" s="100">
        <v>893083.47490000003</v>
      </c>
      <c r="C109" s="100">
        <v>206973.90395000001</v>
      </c>
      <c r="D109" s="100">
        <v>0</v>
      </c>
      <c r="E109" s="100">
        <v>0</v>
      </c>
      <c r="F109" s="100">
        <v>1100057.37885</v>
      </c>
    </row>
    <row r="110" spans="1:6">
      <c r="A110" s="88" t="s">
        <v>103</v>
      </c>
      <c r="B110" s="100">
        <v>287389.43488999997</v>
      </c>
      <c r="C110" s="100">
        <v>152313.47203</v>
      </c>
      <c r="D110" s="100">
        <v>0</v>
      </c>
      <c r="E110" s="100">
        <v>0</v>
      </c>
      <c r="F110" s="100">
        <v>439702.90691999998</v>
      </c>
    </row>
    <row r="111" spans="1:6">
      <c r="A111" s="88" t="s">
        <v>104</v>
      </c>
      <c r="B111" s="100">
        <v>2051966.30688</v>
      </c>
      <c r="C111" s="100">
        <v>372853.97404999996</v>
      </c>
      <c r="D111" s="100">
        <v>0</v>
      </c>
      <c r="E111" s="100">
        <v>0</v>
      </c>
      <c r="F111" s="100">
        <v>2424820.2809300004</v>
      </c>
    </row>
    <row r="112" spans="1:6">
      <c r="A112" s="89" t="s">
        <v>105</v>
      </c>
      <c r="B112" s="100">
        <v>3350245.7785199992</v>
      </c>
      <c r="C112" s="100">
        <v>1135742.41768</v>
      </c>
      <c r="D112" s="100">
        <v>86.026589999999999</v>
      </c>
      <c r="E112" s="100">
        <v>33847.887810000007</v>
      </c>
      <c r="F112" s="100">
        <v>4519922.1106000002</v>
      </c>
    </row>
    <row r="113" spans="1:6">
      <c r="A113" s="89" t="s">
        <v>106</v>
      </c>
      <c r="B113" s="100">
        <v>46369662.302130006</v>
      </c>
      <c r="C113" s="100">
        <v>2659199.59405</v>
      </c>
      <c r="D113" s="100">
        <v>0</v>
      </c>
      <c r="E113" s="100">
        <v>0</v>
      </c>
      <c r="F113" s="100">
        <v>49028861.896179996</v>
      </c>
    </row>
    <row r="114" spans="1:6" ht="15.75" thickBot="1">
      <c r="A114" s="141" t="s">
        <v>107</v>
      </c>
      <c r="B114" s="100">
        <v>3584229.7768200003</v>
      </c>
      <c r="C114" s="100">
        <v>152796.38536000001</v>
      </c>
      <c r="D114" s="100">
        <v>0</v>
      </c>
      <c r="E114" s="100">
        <v>0.32017000000000001</v>
      </c>
      <c r="F114" s="100">
        <v>3737026.4823499997</v>
      </c>
    </row>
    <row r="115" spans="1:6" ht="16.5" thickTop="1" thickBot="1">
      <c r="A115" s="659" t="s">
        <v>108</v>
      </c>
      <c r="B115" s="99">
        <v>235969.68006000001</v>
      </c>
      <c r="C115" s="99">
        <v>1497.6322299999999</v>
      </c>
      <c r="D115" s="99">
        <v>0</v>
      </c>
      <c r="E115" s="99">
        <v>0</v>
      </c>
      <c r="F115" s="99">
        <v>237467.31229</v>
      </c>
    </row>
    <row r="116" spans="1:6" ht="16.5" thickTop="1" thickBot="1">
      <c r="A116" s="658" t="s">
        <v>109</v>
      </c>
      <c r="B116" s="99">
        <v>5224592.11778</v>
      </c>
      <c r="C116" s="99">
        <v>345404.44247000001</v>
      </c>
      <c r="D116" s="99">
        <v>29.003810000000001</v>
      </c>
      <c r="E116" s="99">
        <v>0</v>
      </c>
      <c r="F116" s="99">
        <v>5570025.5640599998</v>
      </c>
    </row>
    <row r="117" spans="1:6" ht="15.75" thickTop="1">
      <c r="A117" s="141" t="s">
        <v>110</v>
      </c>
      <c r="B117" s="100">
        <v>2880299.4293800001</v>
      </c>
      <c r="C117" s="100">
        <v>308611.56885000004</v>
      </c>
      <c r="D117" s="100">
        <v>29.003810000000001</v>
      </c>
      <c r="E117" s="100">
        <v>0</v>
      </c>
      <c r="F117" s="100">
        <v>3188940.0020400002</v>
      </c>
    </row>
    <row r="118" spans="1:6">
      <c r="A118" s="141" t="s">
        <v>111</v>
      </c>
      <c r="B118" s="100">
        <v>2064674.77834</v>
      </c>
      <c r="C118" s="100">
        <v>12235.98402</v>
      </c>
      <c r="D118" s="100">
        <v>0</v>
      </c>
      <c r="E118" s="100">
        <v>0</v>
      </c>
      <c r="F118" s="100">
        <v>2076910.7623600001</v>
      </c>
    </row>
    <row r="119" spans="1:6">
      <c r="A119" s="141" t="s">
        <v>112</v>
      </c>
      <c r="B119" s="100">
        <v>13699.92677</v>
      </c>
      <c r="C119" s="100">
        <v>1474.5013999999999</v>
      </c>
      <c r="D119" s="100">
        <v>0</v>
      </c>
      <c r="E119" s="100">
        <v>0</v>
      </c>
      <c r="F119" s="100">
        <v>15174.428169999999</v>
      </c>
    </row>
    <row r="120" spans="1:6">
      <c r="A120" s="141" t="s">
        <v>113</v>
      </c>
      <c r="B120" s="100">
        <v>72956.122889999999</v>
      </c>
      <c r="C120" s="100">
        <v>16.875599999999999</v>
      </c>
      <c r="D120" s="100">
        <v>0</v>
      </c>
      <c r="E120" s="100">
        <v>0</v>
      </c>
      <c r="F120" s="100">
        <v>72972.998489999998</v>
      </c>
    </row>
    <row r="121" spans="1:6">
      <c r="A121" s="141" t="s">
        <v>114</v>
      </c>
      <c r="B121" s="100">
        <v>191650.06485</v>
      </c>
      <c r="C121" s="100">
        <v>23028.407749999998</v>
      </c>
      <c r="D121" s="100">
        <v>0</v>
      </c>
      <c r="E121" s="100">
        <v>0</v>
      </c>
      <c r="F121" s="100">
        <v>214678.47259999998</v>
      </c>
    </row>
    <row r="122" spans="1:6" ht="15.75" thickBot="1">
      <c r="A122" s="141" t="s">
        <v>115</v>
      </c>
      <c r="B122" s="100">
        <v>1311.7955499999998</v>
      </c>
      <c r="C122" s="100">
        <v>37.104849999999999</v>
      </c>
      <c r="D122" s="100">
        <v>0</v>
      </c>
      <c r="E122" s="100">
        <v>0</v>
      </c>
      <c r="F122" s="100">
        <v>1348.9004</v>
      </c>
    </row>
    <row r="123" spans="1:6" ht="16.5" thickTop="1" thickBot="1">
      <c r="A123" s="658" t="s">
        <v>116</v>
      </c>
      <c r="B123" s="99">
        <v>5027337.1976500005</v>
      </c>
      <c r="C123" s="99">
        <v>2046874.3296699999</v>
      </c>
      <c r="D123" s="99">
        <v>2656.8541999999998</v>
      </c>
      <c r="E123" s="99">
        <v>1035.8462099999999</v>
      </c>
      <c r="F123" s="99">
        <v>7077904.2277300004</v>
      </c>
    </row>
    <row r="124" spans="1:6" ht="15.75" thickTop="1">
      <c r="A124" s="141" t="s">
        <v>117</v>
      </c>
      <c r="B124" s="100">
        <v>757159.84045000002</v>
      </c>
      <c r="C124" s="100">
        <v>210592.04063999999</v>
      </c>
      <c r="D124" s="100">
        <v>0</v>
      </c>
      <c r="E124" s="100">
        <v>0</v>
      </c>
      <c r="F124" s="100">
        <v>967751.88109000004</v>
      </c>
    </row>
    <row r="125" spans="1:6">
      <c r="A125" s="141" t="s">
        <v>118</v>
      </c>
      <c r="B125" s="100">
        <v>120</v>
      </c>
      <c r="C125" s="100">
        <v>10256.419409999999</v>
      </c>
      <c r="D125" s="100">
        <v>0</v>
      </c>
      <c r="E125" s="100">
        <v>0</v>
      </c>
      <c r="F125" s="100">
        <v>10376.419409999999</v>
      </c>
    </row>
    <row r="126" spans="1:6">
      <c r="A126" s="141" t="s">
        <v>119</v>
      </c>
      <c r="B126" s="100">
        <v>0</v>
      </c>
      <c r="C126" s="100">
        <v>2339.6592500000002</v>
      </c>
      <c r="D126" s="100">
        <v>0</v>
      </c>
      <c r="E126" s="100">
        <v>1035.8462099999999</v>
      </c>
      <c r="F126" s="100">
        <v>3375.5054600000003</v>
      </c>
    </row>
    <row r="127" spans="1:6">
      <c r="A127" s="141" t="s">
        <v>1478</v>
      </c>
      <c r="B127" s="100">
        <v>1049798.3647999999</v>
      </c>
      <c r="C127" s="100">
        <v>24893.513690000003</v>
      </c>
      <c r="D127" s="100">
        <v>208.95726000000002</v>
      </c>
      <c r="E127" s="100">
        <v>0</v>
      </c>
      <c r="F127" s="100">
        <v>1074900.8357499999</v>
      </c>
    </row>
    <row r="128" spans="1:6">
      <c r="A128" s="141" t="s">
        <v>120</v>
      </c>
      <c r="B128" s="100">
        <v>3101251.2379900003</v>
      </c>
      <c r="C128" s="100">
        <v>352745.12818000006</v>
      </c>
      <c r="D128" s="100">
        <v>0</v>
      </c>
      <c r="E128" s="100">
        <v>0</v>
      </c>
      <c r="F128" s="100">
        <v>3453996.3661700003</v>
      </c>
    </row>
    <row r="129" spans="1:6">
      <c r="A129" s="141" t="s">
        <v>121</v>
      </c>
      <c r="B129" s="100">
        <v>0</v>
      </c>
      <c r="C129" s="100">
        <v>0</v>
      </c>
      <c r="D129" s="100">
        <v>0</v>
      </c>
      <c r="E129" s="100">
        <v>0</v>
      </c>
      <c r="F129" s="100">
        <v>0</v>
      </c>
    </row>
    <row r="130" spans="1:6">
      <c r="A130" s="141" t="s">
        <v>122</v>
      </c>
      <c r="B130" s="100">
        <v>33066.795030000001</v>
      </c>
      <c r="C130" s="100">
        <v>1432242.7081699998</v>
      </c>
      <c r="D130" s="100">
        <v>2285.08644</v>
      </c>
      <c r="E130" s="100">
        <v>0</v>
      </c>
      <c r="F130" s="100">
        <v>1467594.5896399999</v>
      </c>
    </row>
    <row r="131" spans="1:6" ht="15.75" thickBot="1">
      <c r="A131" s="141" t="s">
        <v>123</v>
      </c>
      <c r="B131" s="100">
        <v>85940.959380000015</v>
      </c>
      <c r="C131" s="100">
        <v>13804.86033</v>
      </c>
      <c r="D131" s="100">
        <v>162.81049999999999</v>
      </c>
      <c r="E131" s="100">
        <v>0</v>
      </c>
      <c r="F131" s="100">
        <v>99908.630210000003</v>
      </c>
    </row>
    <row r="132" spans="1:6" ht="16.5" thickTop="1" thickBot="1">
      <c r="A132" s="658" t="s">
        <v>124</v>
      </c>
      <c r="B132" s="99">
        <v>2999774.4751600004</v>
      </c>
      <c r="C132" s="99">
        <v>506984.90414</v>
      </c>
      <c r="D132" s="99">
        <v>1.6787799999999999</v>
      </c>
      <c r="E132" s="99">
        <v>112.60442999999999</v>
      </c>
      <c r="F132" s="99">
        <v>3506873.6625100002</v>
      </c>
    </row>
    <row r="133" spans="1:6" ht="15.75" thickTop="1">
      <c r="A133" s="141" t="s">
        <v>58</v>
      </c>
      <c r="B133" s="100">
        <v>54107.259890000001</v>
      </c>
      <c r="C133" s="100">
        <v>108866.31044</v>
      </c>
      <c r="D133" s="100">
        <v>0</v>
      </c>
      <c r="E133" s="100">
        <v>6.2E-2</v>
      </c>
      <c r="F133" s="100">
        <v>162973.63232999999</v>
      </c>
    </row>
    <row r="134" spans="1:6">
      <c r="A134" s="141" t="s">
        <v>60</v>
      </c>
      <c r="B134" s="100">
        <v>1559229.7771399999</v>
      </c>
      <c r="C134" s="100">
        <v>265157.95088999998</v>
      </c>
      <c r="D134" s="100">
        <v>1.66842</v>
      </c>
      <c r="E134" s="100">
        <v>112.15670999999999</v>
      </c>
      <c r="F134" s="100">
        <v>1824501.5531599999</v>
      </c>
    </row>
    <row r="135" spans="1:6">
      <c r="A135" s="141" t="s">
        <v>125</v>
      </c>
      <c r="B135" s="100">
        <v>1267393.09699</v>
      </c>
      <c r="C135" s="100">
        <v>111897.04003999999</v>
      </c>
      <c r="D135" s="100">
        <v>0</v>
      </c>
      <c r="E135" s="100">
        <v>0</v>
      </c>
      <c r="F135" s="100">
        <v>1379290.1370299999</v>
      </c>
    </row>
    <row r="136" spans="1:6">
      <c r="A136" s="141" t="s">
        <v>87</v>
      </c>
      <c r="B136" s="100">
        <v>119044.34114000002</v>
      </c>
      <c r="C136" s="100">
        <v>21063.602769999998</v>
      </c>
      <c r="D136" s="100">
        <v>1.0359999999999999E-2</v>
      </c>
      <c r="E136" s="100">
        <v>0.38572000000000001</v>
      </c>
      <c r="F136" s="100">
        <v>140108.33999000001</v>
      </c>
    </row>
    <row r="137" spans="1:6" ht="15.75" thickBot="1">
      <c r="A137" s="141" t="s">
        <v>126</v>
      </c>
      <c r="B137" s="100">
        <v>0</v>
      </c>
      <c r="C137" s="100">
        <v>0</v>
      </c>
      <c r="D137" s="100">
        <v>0</v>
      </c>
      <c r="E137" s="100">
        <v>0</v>
      </c>
      <c r="F137" s="100">
        <v>0</v>
      </c>
    </row>
    <row r="138" spans="1:6" ht="16.5" thickTop="1" thickBot="1">
      <c r="A138" s="658" t="s">
        <v>127</v>
      </c>
      <c r="B138" s="99">
        <v>1469182.8819899997</v>
      </c>
      <c r="C138" s="99">
        <v>602849.17884000007</v>
      </c>
      <c r="D138" s="99">
        <v>7.4115400000000005</v>
      </c>
      <c r="E138" s="99">
        <v>1720.1815500000002</v>
      </c>
      <c r="F138" s="99">
        <v>2073759.65392</v>
      </c>
    </row>
    <row r="139" spans="1:6" ht="15.75" thickTop="1">
      <c r="A139" s="141" t="s">
        <v>128</v>
      </c>
      <c r="B139" s="100">
        <v>42223.694170000002</v>
      </c>
      <c r="C139" s="100">
        <v>43303.95665</v>
      </c>
      <c r="D139" s="100">
        <v>0</v>
      </c>
      <c r="E139" s="100">
        <v>201.18136000000001</v>
      </c>
      <c r="F139" s="100">
        <v>85728.832179999983</v>
      </c>
    </row>
    <row r="140" spans="1:6">
      <c r="A140" s="141" t="s">
        <v>129</v>
      </c>
      <c r="B140" s="100">
        <v>0</v>
      </c>
      <c r="C140" s="100">
        <v>0</v>
      </c>
      <c r="D140" s="100">
        <v>0</v>
      </c>
      <c r="E140" s="100">
        <v>0</v>
      </c>
      <c r="F140" s="100">
        <v>0</v>
      </c>
    </row>
    <row r="141" spans="1:6">
      <c r="A141" s="141" t="s">
        <v>130</v>
      </c>
      <c r="B141" s="100">
        <v>690155.09028999996</v>
      </c>
      <c r="C141" s="100">
        <v>283950.26016000006</v>
      </c>
      <c r="D141" s="100">
        <v>6.5890000000000004E-2</v>
      </c>
      <c r="E141" s="100">
        <v>488.33731</v>
      </c>
      <c r="F141" s="100">
        <v>974593.75364999997</v>
      </c>
    </row>
    <row r="142" spans="1:6">
      <c r="A142" s="141" t="s">
        <v>131</v>
      </c>
      <c r="B142" s="100">
        <v>660833.37249999994</v>
      </c>
      <c r="C142" s="100">
        <v>212890.65156</v>
      </c>
      <c r="D142" s="100">
        <v>7.3456500000000009</v>
      </c>
      <c r="E142" s="100">
        <v>1030.6628799999999</v>
      </c>
      <c r="F142" s="100">
        <v>874762.03258999996</v>
      </c>
    </row>
    <row r="143" spans="1:6" ht="15.75" thickBot="1">
      <c r="A143" s="141" t="s">
        <v>132</v>
      </c>
      <c r="B143" s="100">
        <v>75970.725030000001</v>
      </c>
      <c r="C143" s="100">
        <v>62704.310470000004</v>
      </c>
      <c r="D143" s="100">
        <v>0</v>
      </c>
      <c r="E143" s="100">
        <v>0</v>
      </c>
      <c r="F143" s="100">
        <v>138675.0355</v>
      </c>
    </row>
    <row r="144" spans="1:6" ht="16.5" thickTop="1" thickBot="1">
      <c r="A144" s="658" t="s">
        <v>133</v>
      </c>
      <c r="B144" s="99">
        <v>1599715.0499500001</v>
      </c>
      <c r="C144" s="99">
        <v>633321.69226000004</v>
      </c>
      <c r="D144" s="99">
        <v>0</v>
      </c>
      <c r="E144" s="99">
        <v>0</v>
      </c>
      <c r="F144" s="99">
        <v>2233036.7422100003</v>
      </c>
    </row>
    <row r="145" spans="1:6" ht="15.75" thickTop="1">
      <c r="A145" s="141" t="s">
        <v>134</v>
      </c>
      <c r="B145" s="100">
        <v>1576000</v>
      </c>
      <c r="C145" s="100">
        <v>629062</v>
      </c>
      <c r="D145" s="100">
        <v>0</v>
      </c>
      <c r="E145" s="100">
        <v>0</v>
      </c>
      <c r="F145" s="100">
        <v>2205062</v>
      </c>
    </row>
    <row r="146" spans="1:6">
      <c r="A146" s="141" t="s">
        <v>135</v>
      </c>
      <c r="B146" s="100">
        <v>0</v>
      </c>
      <c r="C146" s="100">
        <v>0</v>
      </c>
      <c r="D146" s="100">
        <v>0</v>
      </c>
      <c r="E146" s="100">
        <v>0</v>
      </c>
      <c r="F146" s="100">
        <v>0</v>
      </c>
    </row>
    <row r="147" spans="1:6">
      <c r="A147" s="141" t="s">
        <v>136</v>
      </c>
      <c r="B147" s="100">
        <v>0</v>
      </c>
      <c r="C147" s="100">
        <v>0</v>
      </c>
      <c r="D147" s="100">
        <v>0</v>
      </c>
      <c r="E147" s="100">
        <v>0</v>
      </c>
      <c r="F147" s="100">
        <v>0</v>
      </c>
    </row>
    <row r="148" spans="1:6" ht="15.75" thickBot="1">
      <c r="A148" s="141" t="s">
        <v>137</v>
      </c>
      <c r="B148" s="100">
        <v>23715.049950000001</v>
      </c>
      <c r="C148" s="100">
        <v>4259.6922599999998</v>
      </c>
      <c r="D148" s="100">
        <v>0</v>
      </c>
      <c r="E148" s="100">
        <v>0</v>
      </c>
      <c r="F148" s="100">
        <v>27974.74221</v>
      </c>
    </row>
    <row r="149" spans="1:6" ht="16.5" thickTop="1" thickBot="1">
      <c r="A149" s="658" t="s">
        <v>138</v>
      </c>
      <c r="B149" s="99">
        <v>1126025.7870700001</v>
      </c>
      <c r="C149" s="99">
        <v>708137.97738000017</v>
      </c>
      <c r="D149" s="99">
        <v>0</v>
      </c>
      <c r="E149" s="99">
        <v>0</v>
      </c>
      <c r="F149" s="99">
        <v>1834163.7644499999</v>
      </c>
    </row>
    <row r="150" spans="1:6" ht="15.75" thickTop="1">
      <c r="A150" s="141" t="s">
        <v>139</v>
      </c>
      <c r="B150" s="100">
        <v>1E-3</v>
      </c>
      <c r="C150" s="100">
        <v>547163.81381000008</v>
      </c>
      <c r="D150" s="100">
        <v>0</v>
      </c>
      <c r="E150" s="100">
        <v>0</v>
      </c>
      <c r="F150" s="100">
        <v>547163.81481000001</v>
      </c>
    </row>
    <row r="151" spans="1:6">
      <c r="A151" s="141" t="s">
        <v>140</v>
      </c>
      <c r="B151" s="100">
        <v>1E-3</v>
      </c>
      <c r="C151" s="100">
        <v>0</v>
      </c>
      <c r="D151" s="100">
        <v>0</v>
      </c>
      <c r="E151" s="100">
        <v>0</v>
      </c>
      <c r="F151" s="100">
        <v>1E-3</v>
      </c>
    </row>
    <row r="152" spans="1:6">
      <c r="A152" s="141" t="s">
        <v>141</v>
      </c>
      <c r="B152" s="100">
        <v>0</v>
      </c>
      <c r="C152" s="100">
        <v>2677.6150500000003</v>
      </c>
      <c r="D152" s="100">
        <v>0</v>
      </c>
      <c r="E152" s="100">
        <v>0</v>
      </c>
      <c r="F152" s="100">
        <v>2677.6150500000003</v>
      </c>
    </row>
    <row r="153" spans="1:6">
      <c r="A153" s="141" t="s">
        <v>142</v>
      </c>
      <c r="B153" s="100">
        <v>0</v>
      </c>
      <c r="C153" s="100">
        <v>372955.32876</v>
      </c>
      <c r="D153" s="100">
        <v>0</v>
      </c>
      <c r="E153" s="100">
        <v>0</v>
      </c>
      <c r="F153" s="100">
        <v>372955.32876</v>
      </c>
    </row>
    <row r="154" spans="1:6">
      <c r="A154" s="141" t="s">
        <v>143</v>
      </c>
      <c r="B154" s="100">
        <v>0</v>
      </c>
      <c r="C154" s="100">
        <v>0</v>
      </c>
      <c r="D154" s="100">
        <v>0</v>
      </c>
      <c r="E154" s="100">
        <v>0</v>
      </c>
      <c r="F154" s="100">
        <v>0</v>
      </c>
    </row>
    <row r="155" spans="1:6">
      <c r="A155" s="141" t="s">
        <v>144</v>
      </c>
      <c r="B155" s="100">
        <v>0</v>
      </c>
      <c r="C155" s="100">
        <v>171530.87</v>
      </c>
      <c r="D155" s="100">
        <v>0</v>
      </c>
      <c r="E155" s="100">
        <v>0</v>
      </c>
      <c r="F155" s="100">
        <v>171530.87</v>
      </c>
    </row>
    <row r="156" spans="1:6">
      <c r="A156" s="141" t="s">
        <v>145</v>
      </c>
      <c r="B156" s="100">
        <v>1104050</v>
      </c>
      <c r="C156" s="100">
        <v>152840.66279999999</v>
      </c>
      <c r="D156" s="100">
        <v>0</v>
      </c>
      <c r="E156" s="100">
        <v>0</v>
      </c>
      <c r="F156" s="100">
        <v>1256890.6628</v>
      </c>
    </row>
    <row r="157" spans="1:6" ht="15.75" thickBot="1">
      <c r="A157" s="141" t="s">
        <v>146</v>
      </c>
      <c r="B157" s="100">
        <v>21975.786069999998</v>
      </c>
      <c r="C157" s="100">
        <v>8133.5007700000006</v>
      </c>
      <c r="D157" s="100">
        <v>0</v>
      </c>
      <c r="E157" s="100">
        <v>0</v>
      </c>
      <c r="F157" s="100">
        <v>30109.286840000001</v>
      </c>
    </row>
    <row r="158" spans="1:6" ht="16.5" thickTop="1" thickBot="1">
      <c r="A158" s="660" t="s">
        <v>147</v>
      </c>
      <c r="B158" s="99">
        <v>14636284.273880001</v>
      </c>
      <c r="C158" s="99">
        <v>0</v>
      </c>
      <c r="D158" s="99">
        <v>0</v>
      </c>
      <c r="E158" s="99">
        <v>0</v>
      </c>
      <c r="F158" s="99">
        <v>14636284.273880001</v>
      </c>
    </row>
    <row r="159" spans="1:6" ht="15.75" thickTop="1">
      <c r="A159" s="679" t="s">
        <v>148</v>
      </c>
      <c r="B159" s="100">
        <v>9550833.7714399993</v>
      </c>
      <c r="C159" s="100">
        <v>0</v>
      </c>
      <c r="D159" s="100">
        <v>0</v>
      </c>
      <c r="E159" s="100">
        <v>0</v>
      </c>
      <c r="F159" s="100">
        <v>9550833.7714399993</v>
      </c>
    </row>
    <row r="160" spans="1:6">
      <c r="A160" s="141" t="s">
        <v>149</v>
      </c>
      <c r="B160" s="100">
        <v>9550833.7714399993</v>
      </c>
      <c r="C160" s="100">
        <v>0</v>
      </c>
      <c r="D160" s="100">
        <v>0</v>
      </c>
      <c r="E160" s="100">
        <v>0</v>
      </c>
      <c r="F160" s="100">
        <v>9550833.7714399993</v>
      </c>
    </row>
    <row r="161" spans="1:6">
      <c r="A161" s="141" t="s">
        <v>150</v>
      </c>
      <c r="B161" s="100">
        <v>0</v>
      </c>
      <c r="C161" s="100">
        <v>0</v>
      </c>
      <c r="D161" s="100">
        <v>0</v>
      </c>
      <c r="E161" s="100">
        <v>0</v>
      </c>
      <c r="F161" s="100">
        <v>0</v>
      </c>
    </row>
    <row r="162" spans="1:6">
      <c r="A162" s="141" t="s">
        <v>151</v>
      </c>
      <c r="B162" s="100">
        <v>0</v>
      </c>
      <c r="C162" s="100">
        <v>0</v>
      </c>
      <c r="D162" s="100">
        <v>0</v>
      </c>
      <c r="E162" s="100">
        <v>0</v>
      </c>
      <c r="F162" s="100">
        <v>0</v>
      </c>
    </row>
    <row r="163" spans="1:6">
      <c r="A163" s="679" t="s">
        <v>152</v>
      </c>
      <c r="B163" s="100">
        <v>515921.13230999996</v>
      </c>
      <c r="C163" s="100">
        <v>0</v>
      </c>
      <c r="D163" s="100">
        <v>0</v>
      </c>
      <c r="E163" s="100">
        <v>0</v>
      </c>
      <c r="F163" s="100">
        <v>515921.13230999996</v>
      </c>
    </row>
    <row r="164" spans="1:6">
      <c r="A164" s="141" t="s">
        <v>153</v>
      </c>
      <c r="B164" s="100">
        <v>1940.27009</v>
      </c>
      <c r="C164" s="100">
        <v>0</v>
      </c>
      <c r="D164" s="100">
        <v>0</v>
      </c>
      <c r="E164" s="100">
        <v>0</v>
      </c>
      <c r="F164" s="100">
        <v>1940.27009</v>
      </c>
    </row>
    <row r="165" spans="1:6">
      <c r="A165" s="141" t="s">
        <v>154</v>
      </c>
      <c r="B165" s="100">
        <v>491704.75085000001</v>
      </c>
      <c r="C165" s="100">
        <v>0</v>
      </c>
      <c r="D165" s="100">
        <v>0</v>
      </c>
      <c r="E165" s="100">
        <v>0</v>
      </c>
      <c r="F165" s="100">
        <v>491704.75085000001</v>
      </c>
    </row>
    <row r="166" spans="1:6">
      <c r="A166" s="141" t="s">
        <v>155</v>
      </c>
      <c r="B166" s="100">
        <v>22276.111369999999</v>
      </c>
      <c r="C166" s="100">
        <v>0</v>
      </c>
      <c r="D166" s="100">
        <v>0</v>
      </c>
      <c r="E166" s="100">
        <v>0</v>
      </c>
      <c r="F166" s="100">
        <v>22276.111369999999</v>
      </c>
    </row>
    <row r="167" spans="1:6">
      <c r="A167" s="679" t="s">
        <v>156</v>
      </c>
      <c r="B167" s="100">
        <v>0</v>
      </c>
      <c r="C167" s="100">
        <v>0</v>
      </c>
      <c r="D167" s="100">
        <v>0</v>
      </c>
      <c r="E167" s="100">
        <v>0</v>
      </c>
      <c r="F167" s="100">
        <v>0</v>
      </c>
    </row>
    <row r="168" spans="1:6">
      <c r="A168" s="141" t="s">
        <v>157</v>
      </c>
      <c r="B168" s="100">
        <v>0</v>
      </c>
      <c r="C168" s="100">
        <v>0</v>
      </c>
      <c r="D168" s="100">
        <v>0</v>
      </c>
      <c r="E168" s="100">
        <v>0</v>
      </c>
      <c r="F168" s="100">
        <v>0</v>
      </c>
    </row>
    <row r="169" spans="1:6">
      <c r="A169" s="141" t="s">
        <v>158</v>
      </c>
      <c r="B169" s="100">
        <v>0</v>
      </c>
      <c r="C169" s="100">
        <v>0</v>
      </c>
      <c r="D169" s="100">
        <v>0</v>
      </c>
      <c r="E169" s="100">
        <v>0</v>
      </c>
      <c r="F169" s="100">
        <v>0</v>
      </c>
    </row>
    <row r="170" spans="1:6">
      <c r="A170" s="141" t="s">
        <v>159</v>
      </c>
      <c r="B170" s="100">
        <v>0</v>
      </c>
      <c r="C170" s="100">
        <v>0</v>
      </c>
      <c r="D170" s="100">
        <v>0</v>
      </c>
      <c r="E170" s="100">
        <v>0</v>
      </c>
      <c r="F170" s="100">
        <v>0</v>
      </c>
    </row>
    <row r="171" spans="1:6">
      <c r="A171" s="679" t="s">
        <v>160</v>
      </c>
      <c r="B171" s="100">
        <v>3282622.9572999999</v>
      </c>
      <c r="C171" s="100">
        <v>0</v>
      </c>
      <c r="D171" s="100">
        <v>0</v>
      </c>
      <c r="E171" s="100">
        <v>0</v>
      </c>
      <c r="F171" s="100">
        <v>3282622.9572999999</v>
      </c>
    </row>
    <row r="172" spans="1:6">
      <c r="A172" s="141" t="s">
        <v>161</v>
      </c>
      <c r="B172" s="100">
        <v>1570458.38943</v>
      </c>
      <c r="C172" s="100">
        <v>0</v>
      </c>
      <c r="D172" s="100">
        <v>0</v>
      </c>
      <c r="E172" s="100">
        <v>0</v>
      </c>
      <c r="F172" s="100">
        <v>1570458.38943</v>
      </c>
    </row>
    <row r="173" spans="1:6">
      <c r="A173" s="141" t="s">
        <v>162</v>
      </c>
      <c r="B173" s="100">
        <v>632671.00852000003</v>
      </c>
      <c r="C173" s="100">
        <v>0</v>
      </c>
      <c r="D173" s="100">
        <v>0</v>
      </c>
      <c r="E173" s="100">
        <v>0</v>
      </c>
      <c r="F173" s="100">
        <v>632671.00852000003</v>
      </c>
    </row>
    <row r="174" spans="1:6">
      <c r="A174" s="141" t="s">
        <v>163</v>
      </c>
      <c r="B174" s="100">
        <v>1079493.55935</v>
      </c>
      <c r="C174" s="100">
        <v>0</v>
      </c>
      <c r="D174" s="100">
        <v>0</v>
      </c>
      <c r="E174" s="100">
        <v>0</v>
      </c>
      <c r="F174" s="100">
        <v>1079493.55935</v>
      </c>
    </row>
    <row r="175" spans="1:6">
      <c r="A175" s="679" t="s">
        <v>164</v>
      </c>
      <c r="B175" s="100">
        <v>1286906.4128299998</v>
      </c>
      <c r="C175" s="100">
        <v>0</v>
      </c>
      <c r="D175" s="100">
        <v>0</v>
      </c>
      <c r="E175" s="100">
        <v>0</v>
      </c>
      <c r="F175" s="100">
        <v>1286906.4128299998</v>
      </c>
    </row>
    <row r="176" spans="1:6">
      <c r="A176" s="141" t="s">
        <v>165</v>
      </c>
      <c r="B176" s="100">
        <v>1168165.2105699999</v>
      </c>
      <c r="C176" s="100">
        <v>0</v>
      </c>
      <c r="D176" s="100">
        <v>0</v>
      </c>
      <c r="E176" s="100">
        <v>0</v>
      </c>
      <c r="F176" s="100">
        <v>1168165.2105699999</v>
      </c>
    </row>
    <row r="177" spans="1:6" ht="15.75" thickBot="1">
      <c r="A177" s="141" t="s">
        <v>166</v>
      </c>
      <c r="B177" s="100">
        <v>118741.20225999999</v>
      </c>
      <c r="C177" s="100">
        <v>0</v>
      </c>
      <c r="D177" s="100">
        <v>0</v>
      </c>
      <c r="E177" s="100">
        <v>0</v>
      </c>
      <c r="F177" s="100">
        <v>118741.20225999999</v>
      </c>
    </row>
    <row r="178" spans="1:6" ht="16.5" thickTop="1" thickBot="1">
      <c r="A178" s="750" t="s">
        <v>167</v>
      </c>
      <c r="B178" s="99">
        <v>149754134.19487998</v>
      </c>
      <c r="C178" s="99">
        <v>29356205.780400001</v>
      </c>
      <c r="D178" s="99">
        <v>2824.9074600000004</v>
      </c>
      <c r="E178" s="99">
        <v>51523.447169999999</v>
      </c>
      <c r="F178" s="99">
        <v>179164688.32991001</v>
      </c>
    </row>
    <row r="179" spans="1:6" ht="16.5" thickTop="1" thickBot="1">
      <c r="A179" s="751" t="s">
        <v>168</v>
      </c>
      <c r="B179" s="99">
        <v>9808857.0888700001</v>
      </c>
      <c r="C179" s="99">
        <v>8444685.4732900001</v>
      </c>
      <c r="D179" s="99">
        <v>0</v>
      </c>
      <c r="E179" s="99">
        <v>309994.15960000001</v>
      </c>
      <c r="F179" s="99">
        <v>18563536.721760001</v>
      </c>
    </row>
    <row r="180" spans="1:6" ht="15.75" thickTop="1">
      <c r="A180" s="743" t="s">
        <v>169</v>
      </c>
      <c r="B180" s="100">
        <v>285.06299999999999</v>
      </c>
      <c r="C180" s="100">
        <v>923147.98664000002</v>
      </c>
      <c r="D180" s="100">
        <v>0</v>
      </c>
      <c r="E180" s="100">
        <v>0</v>
      </c>
      <c r="F180" s="100">
        <v>923433.04963999998</v>
      </c>
    </row>
    <row r="181" spans="1:6">
      <c r="A181" s="141" t="s">
        <v>170</v>
      </c>
      <c r="B181" s="100">
        <v>0</v>
      </c>
      <c r="C181" s="100">
        <v>303590.77993999998</v>
      </c>
      <c r="D181" s="100">
        <v>0</v>
      </c>
      <c r="E181" s="100">
        <v>0</v>
      </c>
      <c r="F181" s="100">
        <v>303590.77993999998</v>
      </c>
    </row>
    <row r="182" spans="1:6">
      <c r="A182" s="141" t="s">
        <v>171</v>
      </c>
      <c r="B182" s="100">
        <v>0</v>
      </c>
      <c r="C182" s="100">
        <v>72270.977700000003</v>
      </c>
      <c r="D182" s="100">
        <v>0</v>
      </c>
      <c r="E182" s="100">
        <v>0</v>
      </c>
      <c r="F182" s="100">
        <v>72270.977700000003</v>
      </c>
    </row>
    <row r="183" spans="1:6">
      <c r="A183" s="141" t="s">
        <v>172</v>
      </c>
      <c r="B183" s="100">
        <v>285.06299999999999</v>
      </c>
      <c r="C183" s="100">
        <v>116067.54273</v>
      </c>
      <c r="D183" s="100">
        <v>0</v>
      </c>
      <c r="E183" s="100">
        <v>0</v>
      </c>
      <c r="F183" s="100">
        <v>116352.60573000001</v>
      </c>
    </row>
    <row r="184" spans="1:6">
      <c r="A184" s="141" t="s">
        <v>173</v>
      </c>
      <c r="B184" s="100">
        <v>0</v>
      </c>
      <c r="C184" s="100">
        <v>29719.938670000003</v>
      </c>
      <c r="D184" s="100">
        <v>0</v>
      </c>
      <c r="E184" s="100">
        <v>0</v>
      </c>
      <c r="F184" s="100">
        <v>29719.938670000003</v>
      </c>
    </row>
    <row r="185" spans="1:6">
      <c r="A185" s="141" t="s">
        <v>174</v>
      </c>
      <c r="B185" s="100">
        <v>0</v>
      </c>
      <c r="C185" s="100">
        <v>401498.7476</v>
      </c>
      <c r="D185" s="100">
        <v>0</v>
      </c>
      <c r="E185" s="100">
        <v>0</v>
      </c>
      <c r="F185" s="100">
        <v>401498.7476</v>
      </c>
    </row>
    <row r="186" spans="1:6">
      <c r="A186" s="679" t="s">
        <v>175</v>
      </c>
      <c r="B186" s="100">
        <v>8698160.1466499995</v>
      </c>
      <c r="C186" s="100">
        <v>7420301.3224800006</v>
      </c>
      <c r="D186" s="100">
        <v>0</v>
      </c>
      <c r="E186" s="100">
        <v>309994.15960000001</v>
      </c>
      <c r="F186" s="100">
        <v>16428455.628730001</v>
      </c>
    </row>
    <row r="187" spans="1:6">
      <c r="A187" s="141" t="s">
        <v>176</v>
      </c>
      <c r="B187" s="100">
        <v>0</v>
      </c>
      <c r="C187" s="100">
        <v>1097.5999999999999</v>
      </c>
      <c r="D187" s="100">
        <v>0</v>
      </c>
      <c r="E187" s="100">
        <v>0</v>
      </c>
      <c r="F187" s="100">
        <v>1097.5999999999999</v>
      </c>
    </row>
    <row r="188" spans="1:6">
      <c r="A188" s="141" t="s">
        <v>177</v>
      </c>
      <c r="B188" s="100">
        <v>3115678.57118</v>
      </c>
      <c r="C188" s="100">
        <v>5496660.7065200005</v>
      </c>
      <c r="D188" s="100">
        <v>0</v>
      </c>
      <c r="E188" s="100">
        <v>110812.14038</v>
      </c>
      <c r="F188" s="100">
        <v>8723151.4180800002</v>
      </c>
    </row>
    <row r="189" spans="1:6">
      <c r="A189" s="141" t="s">
        <v>178</v>
      </c>
      <c r="B189" s="100">
        <v>4580587.5036099991</v>
      </c>
      <c r="C189" s="100">
        <v>1721198.44098</v>
      </c>
      <c r="D189" s="100">
        <v>0</v>
      </c>
      <c r="E189" s="100">
        <v>168942.46540999998</v>
      </c>
      <c r="F189" s="100">
        <v>6470728.4100000001</v>
      </c>
    </row>
    <row r="190" spans="1:6">
      <c r="A190" s="141" t="s">
        <v>179</v>
      </c>
      <c r="B190" s="100">
        <v>0</v>
      </c>
      <c r="C190" s="100">
        <v>1109.21398</v>
      </c>
      <c r="D190" s="100">
        <v>0</v>
      </c>
      <c r="E190" s="100">
        <v>0</v>
      </c>
      <c r="F190" s="100">
        <v>1109.21398</v>
      </c>
    </row>
    <row r="191" spans="1:6">
      <c r="A191" s="141" t="s">
        <v>180</v>
      </c>
      <c r="B191" s="100">
        <v>1001894.07186</v>
      </c>
      <c r="C191" s="100">
        <v>200235.361</v>
      </c>
      <c r="D191" s="100">
        <v>0</v>
      </c>
      <c r="E191" s="100">
        <v>30239.553809999998</v>
      </c>
      <c r="F191" s="100">
        <v>1232368.98667</v>
      </c>
    </row>
    <row r="192" spans="1:6">
      <c r="A192" s="679" t="s">
        <v>181</v>
      </c>
      <c r="B192" s="100">
        <v>0</v>
      </c>
      <c r="C192" s="100">
        <v>0</v>
      </c>
      <c r="D192" s="100">
        <v>0</v>
      </c>
      <c r="E192" s="100">
        <v>0</v>
      </c>
      <c r="F192" s="100">
        <v>0</v>
      </c>
    </row>
    <row r="193" spans="1:6">
      <c r="A193" s="679" t="s">
        <v>182</v>
      </c>
      <c r="B193" s="100">
        <v>1096152.72227</v>
      </c>
      <c r="C193" s="100">
        <v>50278.47638</v>
      </c>
      <c r="D193" s="100">
        <v>0</v>
      </c>
      <c r="E193" s="100">
        <v>0</v>
      </c>
      <c r="F193" s="100">
        <v>1146431.1986500002</v>
      </c>
    </row>
    <row r="194" spans="1:6">
      <c r="A194" s="141" t="s">
        <v>183</v>
      </c>
      <c r="B194" s="100">
        <v>93029.799859999999</v>
      </c>
      <c r="C194" s="100">
        <v>10772.037380000002</v>
      </c>
      <c r="D194" s="100">
        <v>0</v>
      </c>
      <c r="E194" s="100">
        <v>0</v>
      </c>
      <c r="F194" s="100">
        <v>103801.83723999999</v>
      </c>
    </row>
    <row r="195" spans="1:6">
      <c r="A195" s="141" t="s">
        <v>184</v>
      </c>
      <c r="B195" s="100">
        <v>894608.26794000005</v>
      </c>
      <c r="C195" s="100">
        <v>39383.037400000001</v>
      </c>
      <c r="D195" s="100">
        <v>0</v>
      </c>
      <c r="E195" s="100">
        <v>0</v>
      </c>
      <c r="F195" s="100">
        <v>933991.30533999996</v>
      </c>
    </row>
    <row r="196" spans="1:6">
      <c r="A196" s="141" t="s">
        <v>185</v>
      </c>
      <c r="B196" s="100">
        <v>0</v>
      </c>
      <c r="C196" s="100">
        <v>0</v>
      </c>
      <c r="D196" s="100">
        <v>0</v>
      </c>
      <c r="E196" s="100">
        <v>0</v>
      </c>
      <c r="F196" s="100">
        <v>0</v>
      </c>
    </row>
    <row r="197" spans="1:6">
      <c r="A197" s="141" t="s">
        <v>186</v>
      </c>
      <c r="B197" s="100">
        <v>108514.65446999999</v>
      </c>
      <c r="C197" s="100">
        <v>123.4016</v>
      </c>
      <c r="D197" s="100">
        <v>0</v>
      </c>
      <c r="E197" s="100">
        <v>0</v>
      </c>
      <c r="F197" s="100">
        <v>108638.05606999999</v>
      </c>
    </row>
    <row r="198" spans="1:6" ht="15.75" thickBot="1">
      <c r="A198" s="679" t="s">
        <v>187</v>
      </c>
      <c r="B198" s="100">
        <v>14259.156949999999</v>
      </c>
      <c r="C198" s="100">
        <v>50957.687789999996</v>
      </c>
      <c r="D198" s="100">
        <v>0</v>
      </c>
      <c r="E198" s="100">
        <v>0</v>
      </c>
      <c r="F198" s="100">
        <v>65216.84474</v>
      </c>
    </row>
    <row r="199" spans="1:6" ht="16.5" thickTop="1" thickBot="1">
      <c r="A199" s="658" t="s">
        <v>188</v>
      </c>
      <c r="B199" s="99">
        <v>88549507.765620008</v>
      </c>
      <c r="C199" s="99">
        <v>228671292.63262004</v>
      </c>
      <c r="D199" s="99">
        <v>116489.62688</v>
      </c>
      <c r="E199" s="99">
        <v>43202.576980000005</v>
      </c>
      <c r="F199" s="99">
        <v>317380492.60210001</v>
      </c>
    </row>
    <row r="200" spans="1:6" ht="15.75" thickTop="1">
      <c r="A200" s="679" t="s">
        <v>189</v>
      </c>
      <c r="B200" s="100">
        <v>2113842.6890199999</v>
      </c>
      <c r="C200" s="100">
        <v>7575179.7691000002</v>
      </c>
      <c r="D200" s="100">
        <v>179.61354</v>
      </c>
      <c r="E200" s="100">
        <v>131.12129000000002</v>
      </c>
      <c r="F200" s="100">
        <v>9689333.1929499991</v>
      </c>
    </row>
    <row r="201" spans="1:6">
      <c r="A201" s="141" t="s">
        <v>190</v>
      </c>
      <c r="B201" s="100">
        <v>203113.19560000001</v>
      </c>
      <c r="C201" s="100">
        <v>343</v>
      </c>
      <c r="D201" s="100">
        <v>0</v>
      </c>
      <c r="E201" s="100">
        <v>0</v>
      </c>
      <c r="F201" s="100">
        <v>203456.19560000001</v>
      </c>
    </row>
    <row r="202" spans="1:6">
      <c r="A202" s="141" t="s">
        <v>191</v>
      </c>
      <c r="B202" s="100">
        <v>1620560</v>
      </c>
      <c r="C202" s="100">
        <v>0</v>
      </c>
      <c r="D202" s="100">
        <v>0</v>
      </c>
      <c r="E202" s="100">
        <v>0</v>
      </c>
      <c r="F202" s="100">
        <v>1620560</v>
      </c>
    </row>
    <row r="203" spans="1:6">
      <c r="A203" s="141" t="s">
        <v>192</v>
      </c>
      <c r="B203" s="100">
        <v>290169.49342000001</v>
      </c>
      <c r="C203" s="100">
        <v>7574836.7691000002</v>
      </c>
      <c r="D203" s="100">
        <v>179.61354</v>
      </c>
      <c r="E203" s="100">
        <v>131.12129000000002</v>
      </c>
      <c r="F203" s="100">
        <v>7865316.9973499998</v>
      </c>
    </row>
    <row r="204" spans="1:6">
      <c r="A204" s="679" t="s">
        <v>193</v>
      </c>
      <c r="B204" s="100">
        <v>22780835.407480001</v>
      </c>
      <c r="C204" s="100">
        <v>207105.77264000001</v>
      </c>
      <c r="D204" s="100">
        <v>8875.210869999999</v>
      </c>
      <c r="E204" s="100">
        <v>0</v>
      </c>
      <c r="F204" s="100">
        <v>22996816.390990004</v>
      </c>
    </row>
    <row r="205" spans="1:6">
      <c r="A205" s="141" t="s">
        <v>194</v>
      </c>
      <c r="B205" s="100">
        <v>0</v>
      </c>
      <c r="C205" s="100">
        <v>0</v>
      </c>
      <c r="D205" s="100">
        <v>0</v>
      </c>
      <c r="E205" s="100">
        <v>0</v>
      </c>
      <c r="F205" s="100">
        <v>0</v>
      </c>
    </row>
    <row r="206" spans="1:6">
      <c r="A206" s="141" t="s">
        <v>195</v>
      </c>
      <c r="B206" s="100">
        <v>615838.64431999996</v>
      </c>
      <c r="C206" s="100">
        <v>119150.30931</v>
      </c>
      <c r="D206" s="100">
        <v>1386.4838199999999</v>
      </c>
      <c r="E206" s="100">
        <v>0</v>
      </c>
      <c r="F206" s="100">
        <v>736375.43744999997</v>
      </c>
    </row>
    <row r="207" spans="1:6">
      <c r="A207" s="141" t="s">
        <v>196</v>
      </c>
      <c r="B207" s="100">
        <v>22164982.587159999</v>
      </c>
      <c r="C207" s="100">
        <v>87955.463329999999</v>
      </c>
      <c r="D207" s="100">
        <v>0</v>
      </c>
      <c r="E207" s="100">
        <v>0</v>
      </c>
      <c r="F207" s="100">
        <v>22252938.050490003</v>
      </c>
    </row>
    <row r="208" spans="1:6">
      <c r="A208" s="677" t="s">
        <v>197</v>
      </c>
      <c r="B208" s="100">
        <v>0</v>
      </c>
      <c r="C208" s="100">
        <v>0</v>
      </c>
      <c r="D208" s="100">
        <v>0</v>
      </c>
      <c r="E208" s="100">
        <v>0</v>
      </c>
      <c r="F208" s="100">
        <v>0</v>
      </c>
    </row>
    <row r="209" spans="1:6">
      <c r="A209" s="141" t="s">
        <v>198</v>
      </c>
      <c r="B209" s="100">
        <v>14.176</v>
      </c>
      <c r="C209" s="100">
        <v>0</v>
      </c>
      <c r="D209" s="100">
        <v>7488.7270499999995</v>
      </c>
      <c r="E209" s="100">
        <v>0</v>
      </c>
      <c r="F209" s="100">
        <v>7502.9030499999999</v>
      </c>
    </row>
    <row r="210" spans="1:6">
      <c r="A210" s="679" t="s">
        <v>199</v>
      </c>
      <c r="B210" s="100">
        <v>31.617740000000001</v>
      </c>
      <c r="C210" s="100">
        <v>419059.93435</v>
      </c>
      <c r="D210" s="100">
        <v>0</v>
      </c>
      <c r="E210" s="100">
        <v>0</v>
      </c>
      <c r="F210" s="100">
        <v>419091.55208999995</v>
      </c>
    </row>
    <row r="211" spans="1:6">
      <c r="A211" s="141" t="s">
        <v>200</v>
      </c>
      <c r="B211" s="100">
        <v>31.617740000000001</v>
      </c>
      <c r="C211" s="100">
        <v>342042.10956999997</v>
      </c>
      <c r="D211" s="100">
        <v>0</v>
      </c>
      <c r="E211" s="100">
        <v>0</v>
      </c>
      <c r="F211" s="100">
        <v>342073.72730999999</v>
      </c>
    </row>
    <row r="212" spans="1:6">
      <c r="A212" s="141" t="s">
        <v>201</v>
      </c>
      <c r="B212" s="100">
        <v>0</v>
      </c>
      <c r="C212" s="100">
        <v>77017.824779999995</v>
      </c>
      <c r="D212" s="100">
        <v>0</v>
      </c>
      <c r="E212" s="100">
        <v>0</v>
      </c>
      <c r="F212" s="100">
        <v>77017.824779999995</v>
      </c>
    </row>
    <row r="213" spans="1:6">
      <c r="A213" s="679" t="s">
        <v>202</v>
      </c>
      <c r="B213" s="100">
        <v>0</v>
      </c>
      <c r="C213" s="100">
        <v>19481.86492</v>
      </c>
      <c r="D213" s="100">
        <v>36.851230000000001</v>
      </c>
      <c r="E213" s="100">
        <v>0</v>
      </c>
      <c r="F213" s="100">
        <v>19518.71615</v>
      </c>
    </row>
    <row r="214" spans="1:6">
      <c r="A214" s="141" t="s">
        <v>203</v>
      </c>
      <c r="B214" s="100">
        <v>0</v>
      </c>
      <c r="C214" s="100">
        <v>19481.86492</v>
      </c>
      <c r="D214" s="100">
        <v>0</v>
      </c>
      <c r="E214" s="100">
        <v>0</v>
      </c>
      <c r="F214" s="100">
        <v>19481.86492</v>
      </c>
    </row>
    <row r="215" spans="1:6">
      <c r="A215" s="141" t="s">
        <v>204</v>
      </c>
      <c r="B215" s="100">
        <v>0</v>
      </c>
      <c r="C215" s="100">
        <v>0</v>
      </c>
      <c r="D215" s="100">
        <v>36.851230000000001</v>
      </c>
      <c r="E215" s="100">
        <v>0</v>
      </c>
      <c r="F215" s="100">
        <v>36.851230000000001</v>
      </c>
    </row>
    <row r="216" spans="1:6">
      <c r="A216" s="679" t="s">
        <v>205</v>
      </c>
      <c r="B216" s="100">
        <v>44813244.307520002</v>
      </c>
      <c r="C216" s="100">
        <v>176570227.16364002</v>
      </c>
      <c r="D216" s="100">
        <v>19115.46314</v>
      </c>
      <c r="E216" s="100">
        <v>29220.65235</v>
      </c>
      <c r="F216" s="100">
        <v>221431807.58664998</v>
      </c>
    </row>
    <row r="217" spans="1:6">
      <c r="A217" s="141" t="s">
        <v>206</v>
      </c>
      <c r="B217" s="100">
        <v>19874249.198659997</v>
      </c>
      <c r="C217" s="100">
        <v>128122404.6506</v>
      </c>
      <c r="D217" s="100">
        <v>17787.309720000001</v>
      </c>
      <c r="E217" s="100">
        <v>696.76598999999999</v>
      </c>
      <c r="F217" s="100">
        <v>148015137.92497</v>
      </c>
    </row>
    <row r="218" spans="1:6">
      <c r="A218" s="141" t="s">
        <v>207</v>
      </c>
      <c r="B218" s="100">
        <v>197902.63031000001</v>
      </c>
      <c r="C218" s="100">
        <v>208375.46539</v>
      </c>
      <c r="D218" s="100">
        <v>0</v>
      </c>
      <c r="E218" s="100">
        <v>0</v>
      </c>
      <c r="F218" s="100">
        <v>406278.09569999995</v>
      </c>
    </row>
    <row r="219" spans="1:6">
      <c r="A219" s="141" t="s">
        <v>208</v>
      </c>
      <c r="B219" s="100">
        <v>17560079.690319996</v>
      </c>
      <c r="C219" s="100">
        <v>35485819.388239995</v>
      </c>
      <c r="D219" s="100">
        <v>1328.1534199999999</v>
      </c>
      <c r="E219" s="100">
        <v>0</v>
      </c>
      <c r="F219" s="100">
        <v>53047227.231979996</v>
      </c>
    </row>
    <row r="220" spans="1:6">
      <c r="A220" s="141" t="s">
        <v>209</v>
      </c>
      <c r="B220" s="100">
        <v>321665.07782000001</v>
      </c>
      <c r="C220" s="100">
        <v>698999.53130999999</v>
      </c>
      <c r="D220" s="100">
        <v>0</v>
      </c>
      <c r="E220" s="100">
        <v>0</v>
      </c>
      <c r="F220" s="100">
        <v>1020664.60913</v>
      </c>
    </row>
    <row r="221" spans="1:6">
      <c r="A221" s="141" t="s">
        <v>210</v>
      </c>
      <c r="B221" s="100">
        <v>1839226.4506700002</v>
      </c>
      <c r="C221" s="100">
        <v>939565.92126000009</v>
      </c>
      <c r="D221" s="100">
        <v>0</v>
      </c>
      <c r="E221" s="100">
        <v>8685.0715299999993</v>
      </c>
      <c r="F221" s="100">
        <v>2787477.4434599997</v>
      </c>
    </row>
    <row r="222" spans="1:6">
      <c r="A222" s="141" t="s">
        <v>211</v>
      </c>
      <c r="B222" s="100">
        <v>2260414.9446199997</v>
      </c>
      <c r="C222" s="100">
        <v>9144154.7052500006</v>
      </c>
      <c r="D222" s="100">
        <v>0</v>
      </c>
      <c r="E222" s="100">
        <v>19838.814829999999</v>
      </c>
      <c r="F222" s="100">
        <v>11424408.464700002</v>
      </c>
    </row>
    <row r="223" spans="1:6">
      <c r="A223" s="141" t="s">
        <v>212</v>
      </c>
      <c r="B223" s="100">
        <v>49.667000000000002</v>
      </c>
      <c r="C223" s="100">
        <v>39772.850450000005</v>
      </c>
      <c r="D223" s="100">
        <v>0</v>
      </c>
      <c r="E223" s="100">
        <v>0</v>
      </c>
      <c r="F223" s="100">
        <v>39822.517449999999</v>
      </c>
    </row>
    <row r="224" spans="1:6">
      <c r="A224" s="141" t="s">
        <v>213</v>
      </c>
      <c r="B224" s="100">
        <v>0</v>
      </c>
      <c r="C224" s="100">
        <v>0</v>
      </c>
      <c r="D224" s="100">
        <v>0</v>
      </c>
      <c r="E224" s="100">
        <v>0</v>
      </c>
      <c r="F224" s="100">
        <v>0</v>
      </c>
    </row>
    <row r="225" spans="1:6">
      <c r="A225" s="141" t="s">
        <v>214</v>
      </c>
      <c r="B225" s="100">
        <v>2759656.64812</v>
      </c>
      <c r="C225" s="100">
        <v>1931134.65114</v>
      </c>
      <c r="D225" s="100">
        <v>0</v>
      </c>
      <c r="E225" s="100">
        <v>0</v>
      </c>
      <c r="F225" s="100">
        <v>4690791.2992599998</v>
      </c>
    </row>
    <row r="226" spans="1:6">
      <c r="A226" s="679" t="s">
        <v>215</v>
      </c>
      <c r="B226" s="100">
        <v>14210854.596910002</v>
      </c>
      <c r="C226" s="100">
        <v>43566671.027230002</v>
      </c>
      <c r="D226" s="100">
        <v>88133.533989999996</v>
      </c>
      <c r="E226" s="100">
        <v>7627.56988</v>
      </c>
      <c r="F226" s="100">
        <v>57873286.728009999</v>
      </c>
    </row>
    <row r="227" spans="1:6">
      <c r="A227" s="141" t="s">
        <v>216</v>
      </c>
      <c r="B227" s="100">
        <v>8956227.5739999991</v>
      </c>
      <c r="C227" s="100">
        <v>20261564.870850004</v>
      </c>
      <c r="D227" s="100">
        <v>0</v>
      </c>
      <c r="E227" s="100">
        <v>2787.9018900000001</v>
      </c>
      <c r="F227" s="100">
        <v>29220580.346740004</v>
      </c>
    </row>
    <row r="228" spans="1:6">
      <c r="A228" s="141" t="s">
        <v>217</v>
      </c>
      <c r="B228" s="100">
        <v>164.73</v>
      </c>
      <c r="C228" s="100">
        <v>3225048.3941699993</v>
      </c>
      <c r="D228" s="100">
        <v>0</v>
      </c>
      <c r="E228" s="100">
        <v>0</v>
      </c>
      <c r="F228" s="100">
        <v>3225213.1241699993</v>
      </c>
    </row>
    <row r="229" spans="1:6">
      <c r="A229" s="141" t="s">
        <v>218</v>
      </c>
      <c r="B229" s="100">
        <v>970318.95788000012</v>
      </c>
      <c r="C229" s="100">
        <v>2673289.2976899999</v>
      </c>
      <c r="D229" s="100">
        <v>53881.027780000004</v>
      </c>
      <c r="E229" s="100">
        <v>2258.4132400000003</v>
      </c>
      <c r="F229" s="100">
        <v>3699747.6965900003</v>
      </c>
    </row>
    <row r="230" spans="1:6">
      <c r="A230" s="141" t="s">
        <v>219</v>
      </c>
      <c r="B230" s="100">
        <v>213506.38241999998</v>
      </c>
      <c r="C230" s="100">
        <v>978855.86588999978</v>
      </c>
      <c r="D230" s="100">
        <v>23694.24468</v>
      </c>
      <c r="E230" s="100">
        <v>283.13812999999999</v>
      </c>
      <c r="F230" s="100">
        <v>1216339.63112</v>
      </c>
    </row>
    <row r="231" spans="1:6">
      <c r="A231" s="141" t="s">
        <v>220</v>
      </c>
      <c r="B231" s="100">
        <v>0</v>
      </c>
      <c r="C231" s="100">
        <v>520830.87131000002</v>
      </c>
      <c r="D231" s="100">
        <v>0</v>
      </c>
      <c r="E231" s="100">
        <v>0</v>
      </c>
      <c r="F231" s="100">
        <v>520830.87131000002</v>
      </c>
    </row>
    <row r="232" spans="1:6">
      <c r="A232" s="141" t="s">
        <v>221</v>
      </c>
      <c r="B232" s="100">
        <v>4070636.95261</v>
      </c>
      <c r="C232" s="100">
        <v>15907081.727320001</v>
      </c>
      <c r="D232" s="100">
        <v>10558.26153</v>
      </c>
      <c r="E232" s="100">
        <v>2298.1166200000002</v>
      </c>
      <c r="F232" s="100">
        <v>19990575.058080003</v>
      </c>
    </row>
    <row r="233" spans="1:6">
      <c r="A233" s="141" t="s">
        <v>222</v>
      </c>
      <c r="B233" s="100">
        <v>0</v>
      </c>
      <c r="C233" s="100">
        <v>0</v>
      </c>
      <c r="D233" s="100">
        <v>0</v>
      </c>
      <c r="E233" s="100">
        <v>0</v>
      </c>
      <c r="F233" s="100">
        <v>0</v>
      </c>
    </row>
    <row r="234" spans="1:6">
      <c r="A234" s="679" t="s">
        <v>223</v>
      </c>
      <c r="B234" s="100">
        <v>885343.40457000013</v>
      </c>
      <c r="C234" s="100">
        <v>232955.62560999999</v>
      </c>
      <c r="D234" s="100">
        <v>87.986279999999994</v>
      </c>
      <c r="E234" s="100">
        <v>6223.2334600000004</v>
      </c>
      <c r="F234" s="100">
        <v>1124610.2499200001</v>
      </c>
    </row>
    <row r="235" spans="1:6">
      <c r="A235" s="141" t="s">
        <v>224</v>
      </c>
      <c r="B235" s="100">
        <v>884236.27242000017</v>
      </c>
      <c r="C235" s="100">
        <v>230067.80701999998</v>
      </c>
      <c r="D235" s="100">
        <v>87.986279999999994</v>
      </c>
      <c r="E235" s="100">
        <v>6223.2334600000004</v>
      </c>
      <c r="F235" s="100">
        <v>1120615.2991800001</v>
      </c>
    </row>
    <row r="236" spans="1:6">
      <c r="A236" s="141" t="s">
        <v>225</v>
      </c>
      <c r="B236" s="100">
        <v>1107.1321499999999</v>
      </c>
      <c r="C236" s="100">
        <v>2887.8185899999999</v>
      </c>
      <c r="D236" s="100">
        <v>0</v>
      </c>
      <c r="E236" s="100">
        <v>0</v>
      </c>
      <c r="F236" s="100">
        <v>3994.9507400000002</v>
      </c>
    </row>
    <row r="237" spans="1:6">
      <c r="A237" s="679" t="s">
        <v>226</v>
      </c>
      <c r="B237" s="100">
        <v>3745355.7423800002</v>
      </c>
      <c r="C237" s="100">
        <v>80611.475129999992</v>
      </c>
      <c r="D237" s="100">
        <v>60.967829999999999</v>
      </c>
      <c r="E237" s="100">
        <v>0</v>
      </c>
      <c r="F237" s="100">
        <v>3826028.1853399999</v>
      </c>
    </row>
    <row r="238" spans="1:6">
      <c r="A238" s="141" t="s">
        <v>227</v>
      </c>
      <c r="B238" s="100">
        <v>3683101.3761400003</v>
      </c>
      <c r="C238" s="100">
        <v>80611.475129999992</v>
      </c>
      <c r="D238" s="100">
        <v>60.967829999999999</v>
      </c>
      <c r="E238" s="100">
        <v>0</v>
      </c>
      <c r="F238" s="100">
        <v>3763773.8191</v>
      </c>
    </row>
    <row r="239" spans="1:6">
      <c r="A239" s="141" t="s">
        <v>225</v>
      </c>
      <c r="B239" s="100">
        <v>62254.366240000003</v>
      </c>
      <c r="C239" s="100">
        <v>0</v>
      </c>
      <c r="D239" s="100">
        <v>0</v>
      </c>
      <c r="E239" s="100">
        <v>0</v>
      </c>
      <c r="F239" s="100">
        <v>62254.366240000003</v>
      </c>
    </row>
    <row r="240" spans="1:6">
      <c r="A240" s="679" t="s">
        <v>228</v>
      </c>
      <c r="B240" s="100">
        <v>899552.17677000002</v>
      </c>
      <c r="C240" s="100">
        <v>224970.08697</v>
      </c>
      <c r="D240" s="100">
        <v>87.986279999999994</v>
      </c>
      <c r="E240" s="100">
        <v>0</v>
      </c>
      <c r="F240" s="100">
        <v>1124610.2500199999</v>
      </c>
    </row>
    <row r="241" spans="1:6" ht="15.75" thickBot="1">
      <c r="A241" s="679" t="s">
        <v>229</v>
      </c>
      <c r="B241" s="100">
        <v>3737816.0034599998</v>
      </c>
      <c r="C241" s="100">
        <v>86446.059739999997</v>
      </c>
      <c r="D241" s="100">
        <v>1766.1220000000001</v>
      </c>
      <c r="E241" s="100">
        <v>0</v>
      </c>
      <c r="F241" s="100">
        <v>3826028.1851999997</v>
      </c>
    </row>
    <row r="242" spans="1:6" ht="16.5" thickTop="1" thickBot="1">
      <c r="A242" s="87" t="s">
        <v>230</v>
      </c>
      <c r="B242" s="99">
        <v>982647.13175000006</v>
      </c>
      <c r="C242" s="99">
        <v>69944.645279999997</v>
      </c>
      <c r="D242" s="99">
        <v>0.68279000000000001</v>
      </c>
      <c r="E242" s="99">
        <v>440.88781000000006</v>
      </c>
      <c r="F242" s="99">
        <v>1053033.3476299997</v>
      </c>
    </row>
    <row r="243" spans="1:6" ht="15.75" thickTop="1">
      <c r="A243" s="88" t="s">
        <v>231</v>
      </c>
      <c r="B243" s="100">
        <v>49.033109999999994</v>
      </c>
      <c r="C243" s="100">
        <v>366.02942999999999</v>
      </c>
      <c r="D243" s="100">
        <v>0</v>
      </c>
      <c r="E243" s="100">
        <v>0</v>
      </c>
      <c r="F243" s="100">
        <v>415.06254000000001</v>
      </c>
    </row>
    <row r="244" spans="1:6">
      <c r="A244" s="88" t="s">
        <v>232</v>
      </c>
      <c r="B244" s="100">
        <v>21712.048960000004</v>
      </c>
      <c r="C244" s="100">
        <v>14863.383680000001</v>
      </c>
      <c r="D244" s="100">
        <v>7.8200000000000006E-3</v>
      </c>
      <c r="E244" s="100">
        <v>77.553240000000002</v>
      </c>
      <c r="F244" s="100">
        <v>36652.993699999999</v>
      </c>
    </row>
    <row r="245" spans="1:6">
      <c r="A245" s="88" t="s">
        <v>233</v>
      </c>
      <c r="B245" s="100">
        <v>915426.75600000005</v>
      </c>
      <c r="C245" s="100">
        <v>32601.367050000001</v>
      </c>
      <c r="D245" s="100">
        <v>0.66996999999999995</v>
      </c>
      <c r="E245" s="100">
        <v>8.7552400000000006</v>
      </c>
      <c r="F245" s="100">
        <v>948037.54825999995</v>
      </c>
    </row>
    <row r="246" spans="1:6">
      <c r="A246" s="88" t="s">
        <v>234</v>
      </c>
      <c r="B246" s="100">
        <v>10725.832339999999</v>
      </c>
      <c r="C246" s="100">
        <v>1134.98216</v>
      </c>
      <c r="D246" s="100">
        <v>0</v>
      </c>
      <c r="E246" s="100">
        <v>0.60991999999999991</v>
      </c>
      <c r="F246" s="100">
        <v>11861.424419999999</v>
      </c>
    </row>
    <row r="247" spans="1:6">
      <c r="A247" s="88" t="s">
        <v>235</v>
      </c>
      <c r="B247" s="100">
        <v>6984.9651700000004</v>
      </c>
      <c r="C247" s="100">
        <v>645.34063000000003</v>
      </c>
      <c r="D247" s="100">
        <v>5.0000000000000001E-3</v>
      </c>
      <c r="E247" s="100">
        <v>0</v>
      </c>
      <c r="F247" s="100">
        <v>7630.3108000000011</v>
      </c>
    </row>
    <row r="248" spans="1:6">
      <c r="A248" s="88" t="s">
        <v>236</v>
      </c>
      <c r="B248" s="100">
        <v>693.51735000000008</v>
      </c>
      <c r="C248" s="100">
        <v>103.96177</v>
      </c>
      <c r="D248" s="100">
        <v>0</v>
      </c>
      <c r="E248" s="100">
        <v>0</v>
      </c>
      <c r="F248" s="100">
        <v>797.47911999999997</v>
      </c>
    </row>
    <row r="249" spans="1:6">
      <c r="A249" s="88" t="s">
        <v>237</v>
      </c>
      <c r="B249" s="100">
        <v>1632.41083</v>
      </c>
      <c r="C249" s="100">
        <v>1158.55493</v>
      </c>
      <c r="D249" s="100">
        <v>0</v>
      </c>
      <c r="E249" s="100">
        <v>0</v>
      </c>
      <c r="F249" s="100">
        <v>2790.9657600000005</v>
      </c>
    </row>
    <row r="250" spans="1:6">
      <c r="A250" s="88" t="s">
        <v>238</v>
      </c>
      <c r="B250" s="100">
        <v>344.66729999999995</v>
      </c>
      <c r="C250" s="100">
        <v>519.27036999999996</v>
      </c>
      <c r="D250" s="100">
        <v>0</v>
      </c>
      <c r="E250" s="100">
        <v>0</v>
      </c>
      <c r="F250" s="100">
        <v>863.93767000000014</v>
      </c>
    </row>
    <row r="251" spans="1:6">
      <c r="A251" s="88" t="s">
        <v>239</v>
      </c>
      <c r="B251" s="100">
        <v>934.08078999999998</v>
      </c>
      <c r="C251" s="100">
        <v>9.851E-2</v>
      </c>
      <c r="D251" s="100">
        <v>0</v>
      </c>
      <c r="E251" s="100">
        <v>-1.0000000000000001E-5</v>
      </c>
      <c r="F251" s="100">
        <v>934.17928999999992</v>
      </c>
    </row>
    <row r="252" spans="1:6">
      <c r="A252" s="88" t="s">
        <v>240</v>
      </c>
      <c r="B252" s="100">
        <v>6592.8736799999988</v>
      </c>
      <c r="C252" s="100">
        <v>6967.1099699999986</v>
      </c>
      <c r="D252" s="100">
        <v>0</v>
      </c>
      <c r="E252" s="100">
        <v>0</v>
      </c>
      <c r="F252" s="100">
        <v>13559.983649999998</v>
      </c>
    </row>
    <row r="253" spans="1:6" ht="15.75" thickBot="1">
      <c r="A253" s="88" t="s">
        <v>241</v>
      </c>
      <c r="B253" s="100">
        <v>17550.946220000002</v>
      </c>
      <c r="C253" s="100">
        <v>11584.546779999999</v>
      </c>
      <c r="D253" s="100">
        <v>0</v>
      </c>
      <c r="E253" s="100">
        <v>353.96941999999996</v>
      </c>
      <c r="F253" s="100">
        <v>29489.46242</v>
      </c>
    </row>
    <row r="254" spans="1:6" ht="16.5" thickTop="1" thickBot="1">
      <c r="A254" s="87" t="s">
        <v>242</v>
      </c>
      <c r="B254" s="99">
        <v>-230823.74346000003</v>
      </c>
      <c r="C254" s="99">
        <v>-17726.482529999997</v>
      </c>
      <c r="D254" s="99">
        <v>-3.9353200000000004</v>
      </c>
      <c r="E254" s="99">
        <v>-5.6739999999999999E-2</v>
      </c>
      <c r="F254" s="99">
        <v>-248554.21804999997</v>
      </c>
    </row>
    <row r="255" spans="1:6" ht="15.75" thickTop="1">
      <c r="A255" s="88" t="s">
        <v>243</v>
      </c>
      <c r="B255" s="100">
        <v>-203264.43325999996</v>
      </c>
      <c r="C255" s="100">
        <v>-8018.0590199999997</v>
      </c>
      <c r="D255" s="100">
        <v>0</v>
      </c>
      <c r="E255" s="100">
        <v>-5.1989999999999995E-2</v>
      </c>
      <c r="F255" s="100">
        <v>-211282.54426999998</v>
      </c>
    </row>
    <row r="256" spans="1:6">
      <c r="A256" s="88" t="s">
        <v>244</v>
      </c>
      <c r="B256" s="100">
        <v>0</v>
      </c>
      <c r="C256" s="100">
        <v>0</v>
      </c>
      <c r="D256" s="100">
        <v>0</v>
      </c>
      <c r="E256" s="100">
        <v>0</v>
      </c>
      <c r="F256" s="100">
        <v>0</v>
      </c>
    </row>
    <row r="257" spans="1:6">
      <c r="A257" s="88" t="s">
        <v>245</v>
      </c>
      <c r="B257" s="100">
        <v>-10114.9889</v>
      </c>
      <c r="C257" s="100">
        <v>-4349.5652899999995</v>
      </c>
      <c r="D257" s="100">
        <v>-3.9353200000000004</v>
      </c>
      <c r="E257" s="100">
        <v>-4.7400000000000003E-3</v>
      </c>
      <c r="F257" s="100">
        <v>-14468.49425</v>
      </c>
    </row>
    <row r="258" spans="1:6">
      <c r="A258" s="88" t="s">
        <v>246</v>
      </c>
      <c r="B258" s="100">
        <v>-2986.9799000000003</v>
      </c>
      <c r="C258" s="100">
        <v>-282.79201</v>
      </c>
      <c r="D258" s="100">
        <v>0</v>
      </c>
      <c r="E258" s="100">
        <v>-1.0000000000000001E-5</v>
      </c>
      <c r="F258" s="100">
        <v>-3269.7719200000001</v>
      </c>
    </row>
    <row r="259" spans="1:6">
      <c r="A259" s="88" t="s">
        <v>247</v>
      </c>
      <c r="B259" s="100">
        <v>-6362.2324500000004</v>
      </c>
      <c r="C259" s="100">
        <v>-1467.72027</v>
      </c>
      <c r="D259" s="100">
        <v>0</v>
      </c>
      <c r="E259" s="100">
        <v>0</v>
      </c>
      <c r="F259" s="100">
        <v>-7829.9527199999993</v>
      </c>
    </row>
    <row r="260" spans="1:6">
      <c r="A260" s="89" t="s">
        <v>248</v>
      </c>
      <c r="B260" s="100">
        <v>-5367.6909000000005</v>
      </c>
      <c r="C260" s="100">
        <v>-3427.1693799999998</v>
      </c>
      <c r="D260" s="100">
        <v>0</v>
      </c>
      <c r="E260" s="100">
        <v>0</v>
      </c>
      <c r="F260" s="100">
        <v>-8794.8602800000008</v>
      </c>
    </row>
    <row r="261" spans="1:6" ht="15.75" thickBot="1">
      <c r="A261" s="88" t="s">
        <v>249</v>
      </c>
      <c r="B261" s="100">
        <v>-2727.4180499999998</v>
      </c>
      <c r="C261" s="100">
        <v>-181.17655999999999</v>
      </c>
      <c r="D261" s="100">
        <v>0</v>
      </c>
      <c r="E261" s="100">
        <v>0</v>
      </c>
      <c r="F261" s="100">
        <v>-2908.5946100000001</v>
      </c>
    </row>
    <row r="262" spans="1:6" ht="16.5" thickTop="1" thickBot="1">
      <c r="A262" s="90" t="s">
        <v>250</v>
      </c>
      <c r="B262" s="99">
        <v>751823.38828999992</v>
      </c>
      <c r="C262" s="99">
        <v>52218.162749999996</v>
      </c>
      <c r="D262" s="99">
        <v>-3.2525300000000001</v>
      </c>
      <c r="E262" s="99">
        <v>440.83107000000001</v>
      </c>
      <c r="F262" s="99">
        <v>804479.12957999983</v>
      </c>
    </row>
    <row r="263" spans="1:6" ht="16.5" thickTop="1" thickBot="1">
      <c r="A263" s="91" t="s">
        <v>251</v>
      </c>
      <c r="B263" s="99">
        <v>95275.849470000001</v>
      </c>
      <c r="C263" s="99">
        <v>136903.68767999997</v>
      </c>
      <c r="D263" s="99">
        <v>1.01644</v>
      </c>
      <c r="E263" s="99">
        <v>5.08765</v>
      </c>
      <c r="F263" s="99">
        <v>232185.64124</v>
      </c>
    </row>
    <row r="264" spans="1:6" ht="15.75" thickTop="1">
      <c r="A264" s="88" t="s">
        <v>252</v>
      </c>
      <c r="B264" s="100">
        <v>52290.778620000005</v>
      </c>
      <c r="C264" s="100">
        <v>67254.202479999993</v>
      </c>
      <c r="D264" s="100">
        <v>0.96647000000000005</v>
      </c>
      <c r="E264" s="100">
        <v>0.14740999999999999</v>
      </c>
      <c r="F264" s="100">
        <v>119546.09498000001</v>
      </c>
    </row>
    <row r="265" spans="1:6">
      <c r="A265" s="88" t="s">
        <v>253</v>
      </c>
      <c r="B265" s="100">
        <v>22120.5059</v>
      </c>
      <c r="C265" s="100">
        <v>62769.321880000003</v>
      </c>
      <c r="D265" s="100">
        <v>2.2299999999999998E-3</v>
      </c>
      <c r="E265" s="100">
        <v>4.2961800000000006</v>
      </c>
      <c r="F265" s="100">
        <v>84894.12619000001</v>
      </c>
    </row>
    <row r="266" spans="1:6">
      <c r="A266" s="88" t="s">
        <v>254</v>
      </c>
      <c r="B266" s="100">
        <v>1730.9582599999999</v>
      </c>
      <c r="C266" s="100">
        <v>967.61495000000002</v>
      </c>
      <c r="D266" s="100">
        <v>0</v>
      </c>
      <c r="E266" s="100">
        <v>0</v>
      </c>
      <c r="F266" s="100">
        <v>2698.57321</v>
      </c>
    </row>
    <row r="267" spans="1:6">
      <c r="A267" s="88" t="s">
        <v>255</v>
      </c>
      <c r="B267" s="100">
        <v>8072.5899900000004</v>
      </c>
      <c r="C267" s="100">
        <v>240.81520999999998</v>
      </c>
      <c r="D267" s="100">
        <v>0</v>
      </c>
      <c r="E267" s="100">
        <v>0</v>
      </c>
      <c r="F267" s="100">
        <v>8313.4052000000011</v>
      </c>
    </row>
    <row r="268" spans="1:6" ht="15.75" thickBot="1">
      <c r="A268" s="88" t="s">
        <v>256</v>
      </c>
      <c r="B268" s="100">
        <v>11061.016700000002</v>
      </c>
      <c r="C268" s="100">
        <v>5671.7331599999998</v>
      </c>
      <c r="D268" s="100">
        <v>4.7740000000000005E-2</v>
      </c>
      <c r="E268" s="100">
        <v>0.64405999999999997</v>
      </c>
      <c r="F268" s="100">
        <v>16733.44166</v>
      </c>
    </row>
    <row r="269" spans="1:6" ht="16.5" thickTop="1" thickBot="1">
      <c r="A269" s="92" t="s">
        <v>257</v>
      </c>
      <c r="B269" s="99">
        <v>-54283.404569999999</v>
      </c>
      <c r="C269" s="99">
        <v>-67770.102550000011</v>
      </c>
      <c r="D269" s="99">
        <v>-2.32E-3</v>
      </c>
      <c r="E269" s="99">
        <v>-28.95514</v>
      </c>
      <c r="F269" s="99">
        <v>-122082.46457999999</v>
      </c>
    </row>
    <row r="270" spans="1:6" ht="15.75" thickTop="1">
      <c r="A270" s="88" t="s">
        <v>252</v>
      </c>
      <c r="B270" s="100">
        <v>-19862.438269999999</v>
      </c>
      <c r="C270" s="100">
        <v>-29039.474039999997</v>
      </c>
      <c r="D270" s="100">
        <v>0</v>
      </c>
      <c r="E270" s="100">
        <v>-20.956600000000002</v>
      </c>
      <c r="F270" s="100">
        <v>-48922.868909999997</v>
      </c>
    </row>
    <row r="271" spans="1:6">
      <c r="A271" s="88" t="s">
        <v>258</v>
      </c>
      <c r="B271" s="100">
        <v>-3424.4347899999998</v>
      </c>
      <c r="C271" s="100">
        <v>-3.25</v>
      </c>
      <c r="D271" s="100">
        <v>0</v>
      </c>
      <c r="E271" s="100">
        <v>0</v>
      </c>
      <c r="F271" s="100">
        <v>-3427.6847899999998</v>
      </c>
    </row>
    <row r="272" spans="1:6">
      <c r="A272" s="88" t="s">
        <v>259</v>
      </c>
      <c r="B272" s="100">
        <v>-2874.8144700000003</v>
      </c>
      <c r="C272" s="100">
        <v>0</v>
      </c>
      <c r="D272" s="100">
        <v>0</v>
      </c>
      <c r="E272" s="100">
        <v>-7.9805799999999998</v>
      </c>
      <c r="F272" s="100">
        <v>-2882.7950499999997</v>
      </c>
    </row>
    <row r="273" spans="1:6">
      <c r="A273" s="88" t="s">
        <v>260</v>
      </c>
      <c r="B273" s="100">
        <v>-15.102520000000002</v>
      </c>
      <c r="C273" s="100">
        <v>0</v>
      </c>
      <c r="D273" s="100">
        <v>0</v>
      </c>
      <c r="E273" s="100">
        <v>0</v>
      </c>
      <c r="F273" s="100">
        <v>-15.102520000000002</v>
      </c>
    </row>
    <row r="274" spans="1:6" ht="15.75" thickBot="1">
      <c r="A274" s="88" t="s">
        <v>261</v>
      </c>
      <c r="B274" s="100">
        <v>-28106.614519999999</v>
      </c>
      <c r="C274" s="100">
        <v>-38727.378509999995</v>
      </c>
      <c r="D274" s="100">
        <v>-2.32E-3</v>
      </c>
      <c r="E274" s="100">
        <v>-1.796E-2</v>
      </c>
      <c r="F274" s="100">
        <v>-66834.013309999995</v>
      </c>
    </row>
    <row r="275" spans="1:6" ht="16.5" thickTop="1" thickBot="1">
      <c r="A275" s="87" t="s">
        <v>262</v>
      </c>
      <c r="B275" s="99">
        <v>792815.83319000003</v>
      </c>
      <c r="C275" s="99">
        <v>121351.74788000001</v>
      </c>
      <c r="D275" s="99">
        <v>-2.23841</v>
      </c>
      <c r="E275" s="99">
        <v>416.96357999999992</v>
      </c>
      <c r="F275" s="99">
        <v>914582.30624000006</v>
      </c>
    </row>
    <row r="276" spans="1:6" ht="15.75" thickTop="1">
      <c r="A276" s="93" t="s">
        <v>263</v>
      </c>
      <c r="B276" s="100">
        <v>103612.00398000001</v>
      </c>
      <c r="C276" s="100">
        <v>23678.84664</v>
      </c>
      <c r="D276" s="100">
        <v>1.34778</v>
      </c>
      <c r="E276" s="100">
        <v>51.475659999999998</v>
      </c>
      <c r="F276" s="100">
        <v>127343.67406</v>
      </c>
    </row>
    <row r="277" spans="1:6">
      <c r="A277" s="88" t="s">
        <v>264</v>
      </c>
      <c r="B277" s="100">
        <v>5725.3153299999994</v>
      </c>
      <c r="C277" s="100">
        <v>1315.9057999999998</v>
      </c>
      <c r="D277" s="100">
        <v>1.3345400000000001</v>
      </c>
      <c r="E277" s="100">
        <v>0</v>
      </c>
      <c r="F277" s="100">
        <v>7042.5556699999997</v>
      </c>
    </row>
    <row r="278" spans="1:6">
      <c r="A278" s="88" t="s">
        <v>265</v>
      </c>
      <c r="B278" s="100">
        <v>95267.213279999996</v>
      </c>
      <c r="C278" s="100">
        <v>21504.974540000003</v>
      </c>
      <c r="D278" s="100">
        <v>1.324E-2</v>
      </c>
      <c r="E278" s="100">
        <v>51.475659999999998</v>
      </c>
      <c r="F278" s="100">
        <v>116823.67672</v>
      </c>
    </row>
    <row r="279" spans="1:6">
      <c r="A279" s="88" t="s">
        <v>266</v>
      </c>
      <c r="B279" s="100">
        <v>1420.2348200000001</v>
      </c>
      <c r="C279" s="100">
        <v>216.94626</v>
      </c>
      <c r="D279" s="100">
        <v>0</v>
      </c>
      <c r="E279" s="100">
        <v>0</v>
      </c>
      <c r="F279" s="100">
        <v>1637.1810800000001</v>
      </c>
    </row>
    <row r="280" spans="1:6">
      <c r="A280" s="88" t="s">
        <v>267</v>
      </c>
      <c r="B280" s="100">
        <v>1184.9366200000002</v>
      </c>
      <c r="C280" s="100">
        <v>639.48388</v>
      </c>
      <c r="D280" s="100">
        <v>0</v>
      </c>
      <c r="E280" s="100">
        <v>0</v>
      </c>
      <c r="F280" s="100">
        <v>1824.4204999999999</v>
      </c>
    </row>
    <row r="281" spans="1:6">
      <c r="A281" s="88" t="s">
        <v>268</v>
      </c>
      <c r="B281" s="100">
        <v>0</v>
      </c>
      <c r="C281" s="100">
        <v>1.39896</v>
      </c>
      <c r="D281" s="100">
        <v>0</v>
      </c>
      <c r="E281" s="100">
        <v>0</v>
      </c>
      <c r="F281" s="100">
        <v>1.39896</v>
      </c>
    </row>
    <row r="282" spans="1:6">
      <c r="A282" s="88" t="s">
        <v>269</v>
      </c>
      <c r="B282" s="100">
        <v>14.303930000000001</v>
      </c>
      <c r="C282" s="100">
        <v>0.13719999999999999</v>
      </c>
      <c r="D282" s="100">
        <v>0</v>
      </c>
      <c r="E282" s="100">
        <v>0</v>
      </c>
      <c r="F282" s="100">
        <v>14.441129999999999</v>
      </c>
    </row>
    <row r="283" spans="1:6">
      <c r="A283" s="93" t="s">
        <v>270</v>
      </c>
      <c r="B283" s="100">
        <v>-177234.43251000001</v>
      </c>
      <c r="C283" s="100">
        <v>-27361.953420000002</v>
      </c>
      <c r="D283" s="100">
        <v>-0.89859</v>
      </c>
      <c r="E283" s="100">
        <v>-316.49294999999995</v>
      </c>
      <c r="F283" s="100">
        <v>-204913.77747</v>
      </c>
    </row>
    <row r="284" spans="1:6">
      <c r="A284" s="88" t="s">
        <v>271</v>
      </c>
      <c r="B284" s="100">
        <v>-164700.68682999999</v>
      </c>
      <c r="C284" s="100">
        <v>-25415.500540000001</v>
      </c>
      <c r="D284" s="100">
        <v>-0.89859</v>
      </c>
      <c r="E284" s="100">
        <v>-140.88445000000002</v>
      </c>
      <c r="F284" s="100">
        <v>-190257.97041000001</v>
      </c>
    </row>
    <row r="285" spans="1:6">
      <c r="A285" s="88" t="s">
        <v>272</v>
      </c>
      <c r="B285" s="100">
        <v>-8372.9528499999997</v>
      </c>
      <c r="C285" s="100">
        <v>-1567.5150000000001</v>
      </c>
      <c r="D285" s="100">
        <v>0</v>
      </c>
      <c r="E285" s="100">
        <v>-175.60849999999999</v>
      </c>
      <c r="F285" s="100">
        <v>-10116.076350000001</v>
      </c>
    </row>
    <row r="286" spans="1:6">
      <c r="A286" s="88" t="s">
        <v>273</v>
      </c>
      <c r="B286" s="100">
        <v>-724.68534</v>
      </c>
      <c r="C286" s="100">
        <v>-0.95594000000000001</v>
      </c>
      <c r="D286" s="100">
        <v>0</v>
      </c>
      <c r="E286" s="100">
        <v>0</v>
      </c>
      <c r="F286" s="100">
        <v>-725.64128000000005</v>
      </c>
    </row>
    <row r="287" spans="1:6">
      <c r="A287" s="89" t="s">
        <v>274</v>
      </c>
      <c r="B287" s="100">
        <v>-3393.8569800000005</v>
      </c>
      <c r="C287" s="100">
        <v>-377.15188000000001</v>
      </c>
      <c r="D287" s="100">
        <v>0</v>
      </c>
      <c r="E287" s="100">
        <v>0</v>
      </c>
      <c r="F287" s="100">
        <v>-3771.0088599999999</v>
      </c>
    </row>
    <row r="288" spans="1:6">
      <c r="A288" s="89" t="s">
        <v>275</v>
      </c>
      <c r="B288" s="100">
        <v>-1.0305</v>
      </c>
      <c r="C288" s="100">
        <v>0</v>
      </c>
      <c r="D288" s="100">
        <v>0</v>
      </c>
      <c r="E288" s="100">
        <v>0</v>
      </c>
      <c r="F288" s="100">
        <v>-1.0305</v>
      </c>
    </row>
    <row r="289" spans="1:6" ht="15.75" thickBot="1">
      <c r="A289" s="89" t="s">
        <v>276</v>
      </c>
      <c r="B289" s="100">
        <v>-41.220010000000002</v>
      </c>
      <c r="C289" s="100">
        <v>-0.83005999999999991</v>
      </c>
      <c r="D289" s="100">
        <v>0</v>
      </c>
      <c r="E289" s="100">
        <v>0</v>
      </c>
      <c r="F289" s="100">
        <v>-42.050069999999998</v>
      </c>
    </row>
    <row r="290" spans="1:6" ht="16.5" thickTop="1" thickBot="1">
      <c r="A290" s="94" t="s">
        <v>277</v>
      </c>
      <c r="B290" s="99">
        <v>719193.40466</v>
      </c>
      <c r="C290" s="99">
        <v>117668.64110000001</v>
      </c>
      <c r="D290" s="99">
        <v>-1.7892199999999998</v>
      </c>
      <c r="E290" s="99">
        <v>151.94628999999998</v>
      </c>
      <c r="F290" s="99">
        <v>837012.20282999997</v>
      </c>
    </row>
    <row r="291" spans="1:6" ht="16.5" thickTop="1" thickBot="1">
      <c r="A291" s="87" t="s">
        <v>278</v>
      </c>
      <c r="B291" s="99">
        <v>-604412.97557000001</v>
      </c>
      <c r="C291" s="99">
        <v>-67155.933290000001</v>
      </c>
      <c r="D291" s="99">
        <v>-26.425740000000001</v>
      </c>
      <c r="E291" s="99">
        <v>-25.987659999999998</v>
      </c>
      <c r="F291" s="99">
        <v>-671621.32226000004</v>
      </c>
    </row>
    <row r="292" spans="1:6" ht="15.75" thickTop="1">
      <c r="A292" s="88" t="s">
        <v>279</v>
      </c>
      <c r="B292" s="100">
        <v>-355203.96974999999</v>
      </c>
      <c r="C292" s="100">
        <v>-871.56092000000001</v>
      </c>
      <c r="D292" s="100">
        <v>0</v>
      </c>
      <c r="E292" s="100">
        <v>0</v>
      </c>
      <c r="F292" s="100">
        <v>-356075.53067000001</v>
      </c>
    </row>
    <row r="293" spans="1:6">
      <c r="A293" s="88" t="s">
        <v>280</v>
      </c>
      <c r="B293" s="100">
        <v>-59103.357080000002</v>
      </c>
      <c r="C293" s="100">
        <v>-2762.7060200000001</v>
      </c>
      <c r="D293" s="100">
        <v>-8.8765200000000011</v>
      </c>
      <c r="E293" s="100">
        <v>0</v>
      </c>
      <c r="F293" s="100">
        <v>-61874.939619999997</v>
      </c>
    </row>
    <row r="294" spans="1:6">
      <c r="A294" s="88" t="s">
        <v>281</v>
      </c>
      <c r="B294" s="100">
        <v>-2621.7184700000003</v>
      </c>
      <c r="C294" s="100">
        <v>-3025.19454</v>
      </c>
      <c r="D294" s="100">
        <v>-12.05082</v>
      </c>
      <c r="E294" s="100">
        <v>0</v>
      </c>
      <c r="F294" s="100">
        <v>-5658.9638300000006</v>
      </c>
    </row>
    <row r="295" spans="1:6">
      <c r="A295" s="88" t="s">
        <v>282</v>
      </c>
      <c r="B295" s="100">
        <v>-17471.94283</v>
      </c>
      <c r="C295" s="100">
        <v>-806.58444999999995</v>
      </c>
      <c r="D295" s="100">
        <v>0</v>
      </c>
      <c r="E295" s="100">
        <v>0</v>
      </c>
      <c r="F295" s="100">
        <v>-18278.527279999995</v>
      </c>
    </row>
    <row r="296" spans="1:6">
      <c r="A296" s="88" t="s">
        <v>283</v>
      </c>
      <c r="B296" s="100">
        <v>-31664.167549999998</v>
      </c>
      <c r="C296" s="100">
        <v>-181.71120000000002</v>
      </c>
      <c r="D296" s="100">
        <v>0</v>
      </c>
      <c r="E296" s="100">
        <v>0</v>
      </c>
      <c r="F296" s="100">
        <v>-31845.87875</v>
      </c>
    </row>
    <row r="297" spans="1:6">
      <c r="A297" s="88" t="s">
        <v>284</v>
      </c>
      <c r="B297" s="100">
        <v>-13477.918909999999</v>
      </c>
      <c r="C297" s="100">
        <v>-391.31343999999996</v>
      </c>
      <c r="D297" s="100">
        <v>-5.3243999999999998</v>
      </c>
      <c r="E297" s="100">
        <v>0</v>
      </c>
      <c r="F297" s="100">
        <v>-13874.556749999998</v>
      </c>
    </row>
    <row r="298" spans="1:6">
      <c r="A298" s="88" t="s">
        <v>285</v>
      </c>
      <c r="B298" s="100">
        <v>-30262.545610000001</v>
      </c>
      <c r="C298" s="100">
        <v>0</v>
      </c>
      <c r="D298" s="100">
        <v>0</v>
      </c>
      <c r="E298" s="100">
        <v>0</v>
      </c>
      <c r="F298" s="100">
        <v>-30262.545610000001</v>
      </c>
    </row>
    <row r="299" spans="1:6">
      <c r="A299" s="88" t="s">
        <v>286</v>
      </c>
      <c r="B299" s="100">
        <v>-9278.0854600000002</v>
      </c>
      <c r="C299" s="100">
        <v>-51.060540000000003</v>
      </c>
      <c r="D299" s="100">
        <v>0</v>
      </c>
      <c r="E299" s="100">
        <v>0</v>
      </c>
      <c r="F299" s="100">
        <v>-9329.1459999999988</v>
      </c>
    </row>
    <row r="300" spans="1:6" ht="15.75" thickBot="1">
      <c r="A300" s="88" t="s">
        <v>287</v>
      </c>
      <c r="B300" s="100">
        <v>-85329.269910000003</v>
      </c>
      <c r="C300" s="100">
        <v>-59065.802180000006</v>
      </c>
      <c r="D300" s="100">
        <v>-0.17399999999999999</v>
      </c>
      <c r="E300" s="100">
        <v>-25.987659999999998</v>
      </c>
      <c r="F300" s="100">
        <v>-144421.23374999998</v>
      </c>
    </row>
    <row r="301" spans="1:6" ht="16.5" thickTop="1" thickBot="1">
      <c r="A301" s="91" t="s">
        <v>288</v>
      </c>
      <c r="B301" s="99">
        <v>114780.42909000001</v>
      </c>
      <c r="C301" s="99">
        <v>50512.70781</v>
      </c>
      <c r="D301" s="99">
        <v>-28.214960000000001</v>
      </c>
      <c r="E301" s="99">
        <v>125.95863</v>
      </c>
      <c r="F301" s="99">
        <v>165390.88056999998</v>
      </c>
    </row>
    <row r="302" spans="1:6" ht="15.75" thickTop="1">
      <c r="A302" s="95" t="s">
        <v>289</v>
      </c>
      <c r="B302" s="100">
        <v>221.98392999999999</v>
      </c>
      <c r="C302" s="100">
        <v>-14876.742530000001</v>
      </c>
      <c r="D302" s="100">
        <v>2.8999999999999995E-4</v>
      </c>
      <c r="E302" s="100">
        <v>417.78075000000001</v>
      </c>
      <c r="F302" s="100">
        <v>-14236.977559999999</v>
      </c>
    </row>
    <row r="303" spans="1:6">
      <c r="A303" s="89" t="s">
        <v>290</v>
      </c>
      <c r="B303" s="100">
        <v>14.98776</v>
      </c>
      <c r="C303" s="100">
        <v>-14876.742530000001</v>
      </c>
      <c r="D303" s="100">
        <v>0</v>
      </c>
      <c r="E303" s="100">
        <v>0.72532000000000008</v>
      </c>
      <c r="F303" s="100">
        <v>-14861.029450000002</v>
      </c>
    </row>
    <row r="304" spans="1:6">
      <c r="A304" s="89" t="s">
        <v>291</v>
      </c>
      <c r="B304" s="100">
        <v>206.99617000000001</v>
      </c>
      <c r="C304" s="100">
        <v>0</v>
      </c>
      <c r="D304" s="100">
        <v>2.8999999999999995E-4</v>
      </c>
      <c r="E304" s="100">
        <v>417.05543</v>
      </c>
      <c r="F304" s="100">
        <v>624.05189000000007</v>
      </c>
    </row>
    <row r="305" spans="1:6">
      <c r="A305" s="95" t="s">
        <v>292</v>
      </c>
      <c r="B305" s="100">
        <v>-240.57070999999999</v>
      </c>
      <c r="C305" s="100">
        <v>14367.62738</v>
      </c>
      <c r="D305" s="100">
        <v>-1.3000000000000002E-4</v>
      </c>
      <c r="E305" s="100">
        <v>-103.91623999999999</v>
      </c>
      <c r="F305" s="100">
        <v>14023.140300000001</v>
      </c>
    </row>
    <row r="306" spans="1:6">
      <c r="A306" s="89" t="s">
        <v>293</v>
      </c>
      <c r="B306" s="100">
        <v>-19.531389999999998</v>
      </c>
      <c r="C306" s="100">
        <v>14367.62738</v>
      </c>
      <c r="D306" s="100">
        <v>0</v>
      </c>
      <c r="E306" s="100">
        <v>0</v>
      </c>
      <c r="F306" s="100">
        <v>14348.095990000003</v>
      </c>
    </row>
    <row r="307" spans="1:6" ht="15.75" thickBot="1">
      <c r="A307" s="89" t="s">
        <v>294</v>
      </c>
      <c r="B307" s="100">
        <v>-221.03931999999998</v>
      </c>
      <c r="C307" s="100">
        <v>0</v>
      </c>
      <c r="D307" s="100">
        <v>-1.3000000000000002E-4</v>
      </c>
      <c r="E307" s="100">
        <v>-103.91623999999999</v>
      </c>
      <c r="F307" s="100">
        <v>-324.95569</v>
      </c>
    </row>
    <row r="308" spans="1:6" ht="16.5" thickTop="1" thickBot="1">
      <c r="A308" s="91" t="s">
        <v>295</v>
      </c>
      <c r="B308" s="99">
        <v>114761.84230999999</v>
      </c>
      <c r="C308" s="99">
        <v>50003.592660000002</v>
      </c>
      <c r="D308" s="99">
        <v>-28.2148</v>
      </c>
      <c r="E308" s="99">
        <v>439.82314000000002</v>
      </c>
      <c r="F308" s="99">
        <v>165177.04330999998</v>
      </c>
    </row>
    <row r="309" spans="1:6" ht="16.5" thickTop="1" thickBot="1">
      <c r="A309" s="88" t="s">
        <v>296</v>
      </c>
      <c r="B309" s="100">
        <v>744.32586000000003</v>
      </c>
      <c r="C309" s="100">
        <v>7040.495179999999</v>
      </c>
      <c r="D309" s="100">
        <v>0</v>
      </c>
      <c r="E309" s="100">
        <v>0</v>
      </c>
      <c r="F309" s="100">
        <v>7784.8210399999989</v>
      </c>
    </row>
    <row r="310" spans="1:6" ht="16.5" thickTop="1" thickBot="1">
      <c r="A310" s="91" t="s">
        <v>297</v>
      </c>
      <c r="B310" s="99">
        <v>115506.16817</v>
      </c>
      <c r="C310" s="99">
        <v>57044.087840000007</v>
      </c>
      <c r="D310" s="99">
        <v>-28.2148</v>
      </c>
      <c r="E310" s="99">
        <v>439.82314000000002</v>
      </c>
      <c r="F310" s="99">
        <v>172961.86434999999</v>
      </c>
    </row>
    <row r="311" spans="1:6" ht="16.5" thickTop="1" thickBot="1">
      <c r="A311" s="89" t="s">
        <v>298</v>
      </c>
      <c r="B311" s="100">
        <v>6070.1631500000003</v>
      </c>
      <c r="C311" s="100">
        <v>1312.51522</v>
      </c>
      <c r="D311" s="100">
        <v>0</v>
      </c>
      <c r="E311" s="100">
        <v>0</v>
      </c>
      <c r="F311" s="100">
        <v>7382.6783699999996</v>
      </c>
    </row>
    <row r="312" spans="1:6" ht="16.5" thickTop="1" thickBot="1">
      <c r="A312" s="87" t="s">
        <v>299</v>
      </c>
      <c r="B312" s="99">
        <v>121576.33132</v>
      </c>
      <c r="C312" s="99">
        <v>58356.603060000001</v>
      </c>
      <c r="D312" s="99">
        <v>-28.2148</v>
      </c>
      <c r="E312" s="99">
        <v>439.82314000000002</v>
      </c>
      <c r="F312" s="99">
        <v>180344.54271999994</v>
      </c>
    </row>
    <row r="313" spans="1:6" ht="16.5" thickTop="1" thickBot="1">
      <c r="A313" s="89" t="s">
        <v>300</v>
      </c>
      <c r="B313" s="100">
        <v>0</v>
      </c>
      <c r="C313" s="100">
        <v>0</v>
      </c>
      <c r="D313" s="100">
        <v>0</v>
      </c>
      <c r="E313" s="100">
        <v>0</v>
      </c>
      <c r="F313" s="100">
        <v>0</v>
      </c>
    </row>
    <row r="314" spans="1:6" ht="16.5" thickTop="1" thickBot="1">
      <c r="A314" s="91" t="s">
        <v>301</v>
      </c>
      <c r="B314" s="99">
        <v>121576.33132</v>
      </c>
      <c r="C314" s="99">
        <v>58356.603060000001</v>
      </c>
      <c r="D314" s="99">
        <v>-28.2148</v>
      </c>
      <c r="E314" s="99">
        <v>439.82314000000002</v>
      </c>
      <c r="F314" s="99">
        <v>180344.54271999994</v>
      </c>
    </row>
    <row r="315" spans="1:6" ht="16.5" thickTop="1" thickBot="1">
      <c r="A315" s="95" t="s">
        <v>302</v>
      </c>
      <c r="B315" s="100">
        <v>-61603.340510000009</v>
      </c>
      <c r="C315" s="100">
        <v>0</v>
      </c>
      <c r="D315" s="100">
        <v>0</v>
      </c>
      <c r="E315" s="100">
        <v>0</v>
      </c>
      <c r="F315" s="100">
        <v>-61603.340510000009</v>
      </c>
    </row>
    <row r="316" spans="1:6" ht="16.5" thickTop="1" thickBot="1">
      <c r="A316" s="91" t="s">
        <v>303</v>
      </c>
      <c r="B316" s="99">
        <v>59972.990810000003</v>
      </c>
      <c r="C316" s="99">
        <v>58356.603060000001</v>
      </c>
      <c r="D316" s="99">
        <v>-28.2148</v>
      </c>
      <c r="E316" s="99">
        <v>439.82314000000002</v>
      </c>
      <c r="F316" s="99">
        <v>118741.20221</v>
      </c>
    </row>
    <row r="317" spans="1:6" ht="6" customHeight="1" thickTop="1" thickBot="1">
      <c r="A317" s="661"/>
      <c r="B317" s="662"/>
      <c r="C317" s="662"/>
      <c r="D317" s="662"/>
      <c r="E317" s="662"/>
      <c r="F317" s="662"/>
    </row>
    <row r="318" spans="1:6" ht="15.75" thickTop="1">
      <c r="A318" s="141"/>
      <c r="B318" s="190"/>
      <c r="C318" s="190"/>
      <c r="D318" s="190"/>
      <c r="E318" s="190"/>
      <c r="F318" s="768"/>
    </row>
    <row r="319" spans="1:6">
      <c r="A319" s="109"/>
      <c r="B319" s="110"/>
      <c r="C319" s="110"/>
      <c r="D319" s="110"/>
      <c r="E319" s="110"/>
      <c r="F319" s="110"/>
    </row>
    <row r="320" spans="1:6" ht="15.75">
      <c r="A320" s="111"/>
      <c r="B320" s="112"/>
      <c r="C320" s="112"/>
      <c r="D320" s="112"/>
      <c r="E320" s="112"/>
      <c r="F320" s="112"/>
    </row>
    <row r="321" spans="1:6" ht="15.75">
      <c r="A321" s="111"/>
      <c r="B321" s="112"/>
      <c r="C321" s="112"/>
      <c r="D321" s="112"/>
      <c r="E321" s="112"/>
      <c r="F321" s="112"/>
    </row>
    <row r="322" spans="1:6" ht="15.75">
      <c r="A322" s="111"/>
      <c r="B322" s="112"/>
      <c r="C322" s="112"/>
      <c r="D322" s="112"/>
      <c r="E322" s="112"/>
      <c r="F322" s="112"/>
    </row>
    <row r="323" spans="1:6" ht="15.75">
      <c r="A323" s="111"/>
      <c r="B323" s="112"/>
      <c r="C323" s="112"/>
      <c r="D323" s="112"/>
      <c r="E323" s="112"/>
      <c r="F323" s="112"/>
    </row>
    <row r="324" spans="1:6" ht="15.75">
      <c r="A324" s="111"/>
      <c r="B324" s="112"/>
      <c r="C324" s="112"/>
      <c r="D324" s="112"/>
      <c r="E324" s="112"/>
      <c r="F324" s="112"/>
    </row>
    <row r="325" spans="1:6" ht="15.75">
      <c r="A325" s="111"/>
      <c r="B325" s="112"/>
      <c r="C325" s="112"/>
      <c r="D325" s="112"/>
      <c r="E325" s="112"/>
      <c r="F325" s="112"/>
    </row>
    <row r="326" spans="1:6" ht="15.75">
      <c r="A326" s="111"/>
      <c r="B326" s="112"/>
      <c r="C326" s="112"/>
      <c r="D326" s="112"/>
      <c r="E326" s="112"/>
      <c r="F326" s="112"/>
    </row>
    <row r="327" spans="1:6" ht="15.75">
      <c r="A327" s="111"/>
      <c r="B327" s="112"/>
      <c r="C327" s="112"/>
      <c r="D327" s="112"/>
      <c r="E327" s="112"/>
      <c r="F327" s="112"/>
    </row>
    <row r="328" spans="1:6" ht="15.75">
      <c r="A328" s="111"/>
      <c r="B328" s="112"/>
      <c r="C328" s="112"/>
      <c r="D328" s="112"/>
      <c r="E328" s="112"/>
      <c r="F328" s="112"/>
    </row>
    <row r="329" spans="1:6" ht="15.75">
      <c r="A329" s="111"/>
      <c r="B329" s="112"/>
      <c r="C329" s="112"/>
      <c r="D329" s="112"/>
      <c r="E329" s="112"/>
      <c r="F329" s="112"/>
    </row>
    <row r="330" spans="1:6" ht="15.75">
      <c r="A330" s="111"/>
      <c r="B330" s="112"/>
      <c r="C330" s="112"/>
      <c r="D330" s="112"/>
      <c r="E330" s="112"/>
      <c r="F330" s="112"/>
    </row>
    <row r="331" spans="1:6" ht="15.75">
      <c r="A331" s="111"/>
      <c r="B331" s="112"/>
      <c r="C331" s="112"/>
      <c r="D331" s="112"/>
      <c r="E331" s="112"/>
      <c r="F331" s="112"/>
    </row>
    <row r="332" spans="1:6" ht="15.75">
      <c r="A332" s="111"/>
      <c r="B332" s="112"/>
      <c r="C332" s="112"/>
      <c r="D332" s="112"/>
      <c r="E332" s="112"/>
      <c r="F332" s="112"/>
    </row>
    <row r="333" spans="1:6" ht="15.75">
      <c r="A333" s="111"/>
      <c r="B333" s="112"/>
      <c r="C333" s="112"/>
      <c r="D333" s="112"/>
      <c r="E333" s="112"/>
      <c r="F333" s="112"/>
    </row>
    <row r="334" spans="1:6" ht="15.75">
      <c r="A334" s="111"/>
      <c r="B334" s="112"/>
      <c r="C334" s="112"/>
      <c r="D334" s="112"/>
      <c r="E334" s="112"/>
      <c r="F334" s="112"/>
    </row>
    <row r="335" spans="1:6" ht="15.75">
      <c r="A335" s="111"/>
      <c r="B335" s="112"/>
      <c r="C335" s="112"/>
      <c r="D335" s="112"/>
      <c r="E335" s="112"/>
      <c r="F335" s="112"/>
    </row>
    <row r="336" spans="1:6" ht="15.75">
      <c r="A336" s="111"/>
      <c r="B336" s="112"/>
      <c r="C336" s="112"/>
      <c r="D336" s="112"/>
      <c r="E336" s="112"/>
      <c r="F336" s="112"/>
    </row>
    <row r="337" spans="1:6" ht="15.75">
      <c r="A337" s="111"/>
      <c r="B337" s="112"/>
      <c r="C337" s="112"/>
      <c r="D337" s="112"/>
      <c r="E337" s="112"/>
      <c r="F337" s="112"/>
    </row>
    <row r="338" spans="1:6" ht="15.75">
      <c r="A338" s="111"/>
      <c r="B338" s="112"/>
      <c r="C338" s="112"/>
      <c r="D338" s="112"/>
      <c r="E338" s="112"/>
      <c r="F338" s="112"/>
    </row>
    <row r="339" spans="1:6" ht="15.75">
      <c r="A339" s="111"/>
      <c r="B339" s="112"/>
      <c r="C339" s="112"/>
      <c r="D339" s="112"/>
      <c r="E339" s="112"/>
      <c r="F339" s="112"/>
    </row>
    <row r="340" spans="1:6" ht="15.75">
      <c r="A340" s="111"/>
      <c r="B340" s="112"/>
      <c r="C340" s="112"/>
      <c r="D340" s="112"/>
      <c r="E340" s="112"/>
      <c r="F340" s="112"/>
    </row>
    <row r="341" spans="1:6" ht="15.75">
      <c r="A341" s="111"/>
      <c r="B341" s="112"/>
      <c r="C341" s="112"/>
      <c r="D341" s="112"/>
      <c r="E341" s="112"/>
      <c r="F341" s="112"/>
    </row>
    <row r="342" spans="1:6" ht="15.75">
      <c r="A342" s="111"/>
      <c r="B342" s="112"/>
      <c r="C342" s="112"/>
      <c r="D342" s="112"/>
      <c r="E342" s="112"/>
      <c r="F342" s="112"/>
    </row>
    <row r="343" spans="1:6" ht="15.75">
      <c r="A343" s="111"/>
      <c r="B343" s="112"/>
      <c r="C343" s="112"/>
      <c r="D343" s="112"/>
      <c r="E343" s="112"/>
      <c r="F343" s="112"/>
    </row>
    <row r="344" spans="1:6" ht="15.75">
      <c r="A344" s="111"/>
      <c r="B344" s="112"/>
      <c r="C344" s="112"/>
      <c r="D344" s="112"/>
      <c r="E344" s="112"/>
      <c r="F344" s="112"/>
    </row>
    <row r="345" spans="1:6" ht="15.75">
      <c r="A345" s="111"/>
      <c r="B345" s="112"/>
      <c r="C345" s="112"/>
      <c r="D345" s="112"/>
      <c r="E345" s="112"/>
      <c r="F345" s="112"/>
    </row>
    <row r="346" spans="1:6" ht="15.75">
      <c r="A346" s="111"/>
      <c r="B346" s="112"/>
      <c r="C346" s="112"/>
      <c r="D346" s="112"/>
      <c r="E346" s="112"/>
      <c r="F346" s="112"/>
    </row>
    <row r="347" spans="1:6" ht="15.75">
      <c r="A347" s="111"/>
      <c r="B347" s="112"/>
      <c r="C347" s="112"/>
      <c r="D347" s="112"/>
      <c r="E347" s="112"/>
      <c r="F347" s="112"/>
    </row>
    <row r="348" spans="1:6" ht="15.75">
      <c r="A348" s="111"/>
      <c r="B348" s="112"/>
      <c r="C348" s="112"/>
      <c r="D348" s="112"/>
      <c r="E348" s="112"/>
      <c r="F348" s="112"/>
    </row>
    <row r="349" spans="1:6" ht="15.75">
      <c r="A349" s="111"/>
      <c r="B349" s="112"/>
      <c r="C349" s="112"/>
      <c r="D349" s="112"/>
      <c r="E349" s="112"/>
      <c r="F349" s="112"/>
    </row>
    <row r="350" spans="1:6" ht="15.75">
      <c r="A350" s="111"/>
      <c r="B350" s="112"/>
      <c r="C350" s="112"/>
      <c r="D350" s="112"/>
      <c r="E350" s="112"/>
      <c r="F350" s="112"/>
    </row>
    <row r="351" spans="1:6" ht="15.75">
      <c r="A351" s="111"/>
      <c r="B351" s="112"/>
      <c r="C351" s="112"/>
      <c r="D351" s="112"/>
      <c r="E351" s="112"/>
      <c r="F351" s="112"/>
    </row>
    <row r="352" spans="1:6" ht="15.75">
      <c r="A352" s="111"/>
      <c r="B352" s="112"/>
      <c r="C352" s="112"/>
      <c r="D352" s="112"/>
      <c r="E352" s="112"/>
      <c r="F352" s="112"/>
    </row>
    <row r="353" spans="1:6" ht="15.75">
      <c r="A353" s="111"/>
      <c r="B353" s="112"/>
      <c r="C353" s="112"/>
      <c r="D353" s="112"/>
      <c r="E353" s="112"/>
      <c r="F353" s="112"/>
    </row>
    <row r="354" spans="1:6" ht="15.75">
      <c r="A354" s="111"/>
      <c r="B354" s="112"/>
      <c r="C354" s="112"/>
      <c r="D354" s="112"/>
      <c r="E354" s="112"/>
      <c r="F354" s="112"/>
    </row>
    <row r="355" spans="1:6" ht="15.75">
      <c r="A355" s="111"/>
      <c r="B355" s="112"/>
      <c r="C355" s="112"/>
      <c r="D355" s="112"/>
      <c r="E355" s="112"/>
      <c r="F355" s="112"/>
    </row>
    <row r="356" spans="1:6" ht="15.75">
      <c r="A356" s="111"/>
      <c r="B356" s="112"/>
      <c r="C356" s="112"/>
      <c r="D356" s="112"/>
      <c r="E356" s="112"/>
      <c r="F356" s="112"/>
    </row>
    <row r="357" spans="1:6" ht="15.75">
      <c r="A357" s="111"/>
      <c r="B357" s="112"/>
      <c r="C357" s="112"/>
      <c r="D357" s="112"/>
      <c r="E357" s="112"/>
      <c r="F357" s="112"/>
    </row>
    <row r="358" spans="1:6" ht="15.75">
      <c r="A358" s="111"/>
      <c r="B358" s="112"/>
      <c r="C358" s="112"/>
      <c r="D358" s="112"/>
      <c r="E358" s="112"/>
      <c r="F358" s="112"/>
    </row>
    <row r="359" spans="1:6" ht="15.75">
      <c r="A359" s="111"/>
      <c r="B359" s="112"/>
      <c r="C359" s="112"/>
      <c r="D359" s="112"/>
      <c r="E359" s="112"/>
      <c r="F359" s="112"/>
    </row>
    <row r="360" spans="1:6" ht="15.75">
      <c r="A360" s="111"/>
      <c r="B360" s="112"/>
      <c r="C360" s="112"/>
      <c r="D360" s="112"/>
      <c r="E360" s="112"/>
      <c r="F360" s="112"/>
    </row>
    <row r="361" spans="1:6" ht="15.75">
      <c r="A361" s="111"/>
      <c r="B361" s="112"/>
      <c r="C361" s="112"/>
      <c r="D361" s="112"/>
      <c r="E361" s="112"/>
      <c r="F361" s="112"/>
    </row>
    <row r="362" spans="1:6" ht="15.75">
      <c r="A362" s="111"/>
      <c r="B362" s="112"/>
      <c r="C362" s="112"/>
      <c r="D362" s="112"/>
      <c r="E362" s="112"/>
      <c r="F362" s="112"/>
    </row>
    <row r="363" spans="1:6" ht="15.75">
      <c r="A363" s="111"/>
      <c r="B363" s="112"/>
      <c r="C363" s="112"/>
      <c r="D363" s="112"/>
      <c r="E363" s="112"/>
      <c r="F363" s="112"/>
    </row>
    <row r="364" spans="1:6" ht="15.75">
      <c r="A364" s="111"/>
      <c r="B364" s="112"/>
      <c r="C364" s="112"/>
      <c r="D364" s="112"/>
      <c r="E364" s="112"/>
      <c r="F364" s="112"/>
    </row>
    <row r="365" spans="1:6" ht="15.75">
      <c r="A365" s="111"/>
      <c r="B365" s="112"/>
      <c r="C365" s="112"/>
      <c r="D365" s="112"/>
      <c r="E365" s="112"/>
      <c r="F365" s="112"/>
    </row>
    <row r="366" spans="1:6" ht="15.75">
      <c r="A366" s="111"/>
      <c r="B366" s="112"/>
      <c r="C366" s="112"/>
      <c r="D366" s="112"/>
      <c r="E366" s="112"/>
      <c r="F366" s="112"/>
    </row>
    <row r="367" spans="1:6" ht="15.75">
      <c r="A367" s="111"/>
      <c r="B367" s="112"/>
      <c r="C367" s="112"/>
      <c r="D367" s="112"/>
      <c r="E367" s="112"/>
      <c r="F367" s="112"/>
    </row>
    <row r="368" spans="1:6" ht="15.75">
      <c r="A368" s="111"/>
      <c r="B368" s="112"/>
      <c r="C368" s="112"/>
      <c r="D368" s="112"/>
      <c r="E368" s="112"/>
      <c r="F368" s="112"/>
    </row>
    <row r="369" spans="1:6" ht="15.75">
      <c r="A369" s="111"/>
      <c r="B369" s="112"/>
      <c r="C369" s="112"/>
      <c r="D369" s="112"/>
      <c r="E369" s="112"/>
      <c r="F369" s="112"/>
    </row>
    <row r="370" spans="1:6" ht="15.75">
      <c r="A370" s="111"/>
      <c r="B370" s="112"/>
      <c r="C370" s="112"/>
      <c r="D370" s="112"/>
      <c r="E370" s="112"/>
      <c r="F370" s="112"/>
    </row>
    <row r="371" spans="1:6" ht="15.75">
      <c r="A371" s="111"/>
      <c r="B371" s="112"/>
      <c r="C371" s="112"/>
      <c r="D371" s="112"/>
      <c r="E371" s="112"/>
      <c r="F371" s="112"/>
    </row>
    <row r="372" spans="1:6" ht="15.75">
      <c r="A372" s="111"/>
      <c r="B372" s="112"/>
      <c r="C372" s="112"/>
      <c r="D372" s="112"/>
      <c r="E372" s="112"/>
      <c r="F372" s="112"/>
    </row>
    <row r="373" spans="1:6" ht="15.75">
      <c r="A373" s="111"/>
      <c r="B373" s="112"/>
      <c r="C373" s="112"/>
      <c r="D373" s="112"/>
      <c r="E373" s="112"/>
      <c r="F373" s="112"/>
    </row>
    <row r="374" spans="1:6" ht="15.75">
      <c r="A374" s="111"/>
      <c r="B374" s="112"/>
      <c r="C374" s="112"/>
      <c r="D374" s="112"/>
      <c r="E374" s="112"/>
      <c r="F374" s="112"/>
    </row>
    <row r="375" spans="1:6" ht="15.75">
      <c r="A375" s="111"/>
      <c r="B375" s="112"/>
      <c r="C375" s="112"/>
      <c r="D375" s="112"/>
      <c r="E375" s="112"/>
      <c r="F375" s="112"/>
    </row>
    <row r="376" spans="1:6" ht="15.75">
      <c r="A376" s="111"/>
      <c r="B376" s="112"/>
      <c r="C376" s="112"/>
      <c r="D376" s="112"/>
      <c r="E376" s="112"/>
      <c r="F376" s="112"/>
    </row>
    <row r="377" spans="1:6" ht="15.75">
      <c r="A377" s="111"/>
      <c r="B377" s="112"/>
      <c r="C377" s="112"/>
      <c r="D377" s="112"/>
      <c r="E377" s="112"/>
      <c r="F377" s="112"/>
    </row>
    <row r="378" spans="1:6" ht="15.75">
      <c r="A378" s="111"/>
      <c r="B378" s="112"/>
      <c r="C378" s="112"/>
      <c r="D378" s="112"/>
      <c r="E378" s="112"/>
      <c r="F378" s="112"/>
    </row>
    <row r="379" spans="1:6" ht="15.75">
      <c r="A379" s="111"/>
      <c r="B379" s="112"/>
      <c r="C379" s="112"/>
      <c r="D379" s="112"/>
      <c r="E379" s="112"/>
      <c r="F379" s="112"/>
    </row>
    <row r="380" spans="1:6" ht="15.75">
      <c r="A380" s="111"/>
      <c r="B380" s="112"/>
      <c r="C380" s="112"/>
      <c r="D380" s="112"/>
      <c r="E380" s="112"/>
      <c r="F380" s="112"/>
    </row>
    <row r="381" spans="1:6" ht="15.75">
      <c r="A381" s="111"/>
      <c r="B381" s="112"/>
      <c r="C381" s="112"/>
      <c r="D381" s="112"/>
      <c r="E381" s="112"/>
      <c r="F381" s="112"/>
    </row>
    <row r="382" spans="1:6" ht="15.75">
      <c r="A382" s="111"/>
      <c r="B382" s="112"/>
      <c r="C382" s="112"/>
      <c r="D382" s="112"/>
      <c r="E382" s="112"/>
      <c r="F382" s="112"/>
    </row>
    <row r="383" spans="1:6" ht="15.75">
      <c r="A383" s="111"/>
      <c r="B383" s="112"/>
      <c r="C383" s="112"/>
      <c r="D383" s="112"/>
      <c r="E383" s="112"/>
      <c r="F383" s="112"/>
    </row>
    <row r="384" spans="1:6" ht="15.75">
      <c r="A384" s="111"/>
      <c r="B384" s="112"/>
      <c r="C384" s="112"/>
      <c r="D384" s="112"/>
      <c r="E384" s="112"/>
      <c r="F384" s="112"/>
    </row>
    <row r="385" spans="1:6" ht="15.75">
      <c r="A385" s="111"/>
      <c r="B385" s="112"/>
      <c r="C385" s="112"/>
      <c r="D385" s="112"/>
      <c r="E385" s="112"/>
      <c r="F385" s="112"/>
    </row>
    <row r="386" spans="1:6" ht="15.75">
      <c r="A386" s="111"/>
      <c r="B386" s="112"/>
      <c r="C386" s="112"/>
      <c r="D386" s="112"/>
      <c r="E386" s="112"/>
      <c r="F386" s="112"/>
    </row>
    <row r="387" spans="1:6" ht="15.75">
      <c r="A387" s="111"/>
      <c r="B387" s="112"/>
      <c r="C387" s="112"/>
      <c r="D387" s="112"/>
      <c r="E387" s="112"/>
      <c r="F387" s="112"/>
    </row>
    <row r="388" spans="1:6" ht="15.75">
      <c r="A388" s="111"/>
      <c r="B388" s="112"/>
      <c r="C388" s="112"/>
      <c r="D388" s="112"/>
      <c r="E388" s="112"/>
      <c r="F388" s="112"/>
    </row>
    <row r="389" spans="1:6" ht="15.75">
      <c r="A389" s="111"/>
      <c r="B389" s="112"/>
      <c r="C389" s="112"/>
      <c r="D389" s="112"/>
      <c r="E389" s="112"/>
      <c r="F389" s="112"/>
    </row>
    <row r="390" spans="1:6" ht="15.75">
      <c r="A390" s="111"/>
      <c r="B390" s="112"/>
      <c r="C390" s="112"/>
      <c r="D390" s="112"/>
      <c r="E390" s="112"/>
      <c r="F390" s="112"/>
    </row>
    <row r="391" spans="1:6" ht="15.75">
      <c r="A391" s="111"/>
      <c r="B391" s="112"/>
      <c r="C391" s="112"/>
      <c r="D391" s="112"/>
      <c r="E391" s="112"/>
      <c r="F391" s="112"/>
    </row>
    <row r="392" spans="1:6" ht="15.75">
      <c r="A392" s="111"/>
      <c r="B392" s="112"/>
      <c r="C392" s="112"/>
      <c r="D392" s="112"/>
      <c r="E392" s="112"/>
      <c r="F392" s="112"/>
    </row>
    <row r="393" spans="1:6" ht="15.75">
      <c r="A393" s="111"/>
      <c r="B393" s="112"/>
      <c r="C393" s="112"/>
      <c r="D393" s="112"/>
      <c r="E393" s="112"/>
      <c r="F393" s="112"/>
    </row>
    <row r="394" spans="1:6" ht="15.75">
      <c r="A394" s="111"/>
      <c r="B394" s="112"/>
      <c r="C394" s="112"/>
      <c r="D394" s="112"/>
      <c r="E394" s="112"/>
      <c r="F394" s="112"/>
    </row>
    <row r="395" spans="1:6" ht="15.75">
      <c r="A395" s="111"/>
      <c r="B395" s="112"/>
      <c r="C395" s="112"/>
      <c r="D395" s="112"/>
      <c r="E395" s="112"/>
      <c r="F395" s="112"/>
    </row>
    <row r="396" spans="1:6" ht="15.75">
      <c r="A396" s="111"/>
      <c r="B396" s="112"/>
      <c r="C396" s="112"/>
      <c r="D396" s="112"/>
      <c r="E396" s="112"/>
      <c r="F396" s="112"/>
    </row>
    <row r="397" spans="1:6" ht="15.75">
      <c r="A397" s="111"/>
      <c r="B397" s="112"/>
      <c r="C397" s="112"/>
      <c r="D397" s="112"/>
      <c r="E397" s="112"/>
      <c r="F397" s="112"/>
    </row>
    <row r="398" spans="1:6" ht="15.75">
      <c r="A398" s="111"/>
      <c r="B398" s="112"/>
      <c r="C398" s="112"/>
      <c r="D398" s="112"/>
      <c r="E398" s="112"/>
      <c r="F398" s="112"/>
    </row>
    <row r="399" spans="1:6" ht="15.75">
      <c r="A399" s="111"/>
      <c r="B399" s="112"/>
      <c r="C399" s="112"/>
      <c r="D399" s="112"/>
      <c r="E399" s="112"/>
      <c r="F399" s="112"/>
    </row>
    <row r="400" spans="1:6"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c r="B639" s="112"/>
      <c r="C639" s="112"/>
      <c r="D639" s="112"/>
      <c r="E639" s="112"/>
      <c r="F639" s="112"/>
    </row>
    <row r="640" spans="1:6">
      <c r="B640" s="112"/>
      <c r="C640" s="112"/>
      <c r="D640" s="112"/>
      <c r="E640" s="112"/>
      <c r="F640" s="112"/>
    </row>
    <row r="641" spans="2:6">
      <c r="B641" s="112"/>
      <c r="C641" s="112"/>
      <c r="D641" s="112"/>
      <c r="E641" s="112"/>
      <c r="F641" s="112"/>
    </row>
    <row r="642" spans="2:6">
      <c r="B642" s="112"/>
      <c r="C642" s="112"/>
      <c r="D642" s="112"/>
      <c r="E642" s="112"/>
      <c r="F642" s="112"/>
    </row>
    <row r="643" spans="2:6">
      <c r="B643" s="112"/>
      <c r="C643" s="112"/>
      <c r="D643" s="112"/>
      <c r="E643" s="112"/>
      <c r="F643" s="112"/>
    </row>
    <row r="644" spans="2:6">
      <c r="B644" s="112"/>
      <c r="C644" s="112"/>
      <c r="D644" s="112"/>
      <c r="E644" s="112"/>
      <c r="F644" s="112"/>
    </row>
    <row r="645" spans="2:6">
      <c r="B645" s="112"/>
      <c r="C645" s="112"/>
      <c r="D645" s="112"/>
      <c r="E645" s="112"/>
      <c r="F645" s="112"/>
    </row>
    <row r="646" spans="2:6">
      <c r="B646" s="112"/>
      <c r="C646" s="112"/>
      <c r="D646" s="112"/>
      <c r="E646" s="112"/>
      <c r="F646" s="112"/>
    </row>
    <row r="647" spans="2:6">
      <c r="B647" s="112"/>
      <c r="C647" s="112"/>
      <c r="D647" s="112"/>
      <c r="E647" s="112"/>
      <c r="F647" s="112"/>
    </row>
    <row r="648" spans="2:6">
      <c r="B648" s="112"/>
      <c r="C648" s="112"/>
      <c r="D648" s="112"/>
      <c r="E648" s="112"/>
      <c r="F648" s="112"/>
    </row>
    <row r="649" spans="2:6">
      <c r="B649" s="112"/>
      <c r="C649" s="112"/>
      <c r="D649" s="112"/>
      <c r="E649" s="112"/>
      <c r="F649" s="112"/>
    </row>
    <row r="650" spans="2:6">
      <c r="B650" s="112"/>
      <c r="C650" s="112"/>
      <c r="D650" s="112"/>
      <c r="E650" s="112"/>
      <c r="F650" s="112"/>
    </row>
    <row r="651" spans="2:6">
      <c r="B651" s="112"/>
      <c r="C651" s="112"/>
      <c r="D651" s="112"/>
      <c r="E651" s="112"/>
      <c r="F651" s="112"/>
    </row>
    <row r="652" spans="2:6">
      <c r="B652" s="112"/>
      <c r="C652" s="112"/>
      <c r="D652" s="112"/>
      <c r="E652" s="112"/>
      <c r="F652" s="112"/>
    </row>
    <row r="653" spans="2:6">
      <c r="B653" s="112"/>
      <c r="C653" s="112"/>
      <c r="D653" s="112"/>
      <c r="E653" s="112"/>
      <c r="F653" s="112"/>
    </row>
    <row r="654" spans="2:6">
      <c r="B654" s="112"/>
      <c r="C654" s="112"/>
      <c r="D654" s="112"/>
      <c r="E654" s="112"/>
      <c r="F654" s="112"/>
    </row>
    <row r="655" spans="2:6">
      <c r="B655" s="112"/>
      <c r="C655" s="112"/>
      <c r="D655" s="112"/>
      <c r="E655" s="112"/>
      <c r="F655" s="112"/>
    </row>
    <row r="656" spans="2: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B14" sqref="B14"/>
    </sheetView>
  </sheetViews>
  <sheetFormatPr defaultColWidth="9.140625" defaultRowHeight="15"/>
  <cols>
    <col min="1" max="1" width="21.28515625" style="69" customWidth="1"/>
    <col min="2" max="2" width="24.28515625" style="69" customWidth="1"/>
    <col min="3" max="3" width="25.42578125" style="69" customWidth="1"/>
    <col min="4" max="4" width="29.42578125" style="69" customWidth="1"/>
    <col min="5" max="5" width="21.42578125" style="69" customWidth="1"/>
    <col min="6" max="6" width="22.28515625" style="69" customWidth="1"/>
    <col min="7" max="7" width="26.85546875" style="69" customWidth="1"/>
    <col min="8" max="8" width="21.28515625" style="69" customWidth="1"/>
    <col min="9" max="9" width="27.140625" style="69" customWidth="1"/>
    <col min="10" max="10" width="19.5703125" style="69" customWidth="1"/>
    <col min="11" max="11" width="24" style="69" customWidth="1"/>
    <col min="12" max="256" width="9.140625" style="69"/>
    <col min="257" max="257" width="21.28515625" style="69" customWidth="1"/>
    <col min="258" max="258" width="24.28515625" style="69" customWidth="1"/>
    <col min="259" max="259" width="25.42578125" style="69" customWidth="1"/>
    <col min="260" max="260" width="29.42578125" style="69" customWidth="1"/>
    <col min="261" max="261" width="21.42578125" style="69" customWidth="1"/>
    <col min="262" max="262" width="22.28515625" style="69" customWidth="1"/>
    <col min="263" max="263" width="26.85546875" style="69" customWidth="1"/>
    <col min="264" max="264" width="21.28515625" style="69" customWidth="1"/>
    <col min="265" max="265" width="27.140625" style="69" customWidth="1"/>
    <col min="266" max="266" width="25.42578125" style="69" customWidth="1"/>
    <col min="267" max="267" width="27.28515625" style="69" customWidth="1"/>
    <col min="268" max="512" width="9.140625" style="69"/>
    <col min="513" max="513" width="21.28515625" style="69" customWidth="1"/>
    <col min="514" max="514" width="24.28515625" style="69" customWidth="1"/>
    <col min="515" max="515" width="25.42578125" style="69" customWidth="1"/>
    <col min="516" max="516" width="29.42578125" style="69" customWidth="1"/>
    <col min="517" max="517" width="21.42578125" style="69" customWidth="1"/>
    <col min="518" max="518" width="22.28515625" style="69" customWidth="1"/>
    <col min="519" max="519" width="26.85546875" style="69" customWidth="1"/>
    <col min="520" max="520" width="21.28515625" style="69" customWidth="1"/>
    <col min="521" max="521" width="27.140625" style="69" customWidth="1"/>
    <col min="522" max="522" width="25.42578125" style="69" customWidth="1"/>
    <col min="523" max="523" width="27.28515625" style="69" customWidth="1"/>
    <col min="524" max="768" width="9.140625" style="69"/>
    <col min="769" max="769" width="21.28515625" style="69" customWidth="1"/>
    <col min="770" max="770" width="24.28515625" style="69" customWidth="1"/>
    <col min="771" max="771" width="25.42578125" style="69" customWidth="1"/>
    <col min="772" max="772" width="29.42578125" style="69" customWidth="1"/>
    <col min="773" max="773" width="21.42578125" style="69" customWidth="1"/>
    <col min="774" max="774" width="22.28515625" style="69" customWidth="1"/>
    <col min="775" max="775" width="26.85546875" style="69" customWidth="1"/>
    <col min="776" max="776" width="21.28515625" style="69" customWidth="1"/>
    <col min="777" max="777" width="27.140625" style="69" customWidth="1"/>
    <col min="778" max="778" width="25.42578125" style="69" customWidth="1"/>
    <col min="779" max="779" width="27.28515625" style="69" customWidth="1"/>
    <col min="780" max="1024" width="9.140625" style="69"/>
    <col min="1025" max="1025" width="21.28515625" style="69" customWidth="1"/>
    <col min="1026" max="1026" width="24.28515625" style="69" customWidth="1"/>
    <col min="1027" max="1027" width="25.42578125" style="69" customWidth="1"/>
    <col min="1028" max="1028" width="29.42578125" style="69" customWidth="1"/>
    <col min="1029" max="1029" width="21.42578125" style="69" customWidth="1"/>
    <col min="1030" max="1030" width="22.28515625" style="69" customWidth="1"/>
    <col min="1031" max="1031" width="26.85546875" style="69" customWidth="1"/>
    <col min="1032" max="1032" width="21.28515625" style="69" customWidth="1"/>
    <col min="1033" max="1033" width="27.140625" style="69" customWidth="1"/>
    <col min="1034" max="1034" width="25.42578125" style="69" customWidth="1"/>
    <col min="1035" max="1035" width="27.28515625" style="69" customWidth="1"/>
    <col min="1036" max="1280" width="9.140625" style="69"/>
    <col min="1281" max="1281" width="21.28515625" style="69" customWidth="1"/>
    <col min="1282" max="1282" width="24.28515625" style="69" customWidth="1"/>
    <col min="1283" max="1283" width="25.42578125" style="69" customWidth="1"/>
    <col min="1284" max="1284" width="29.42578125" style="69" customWidth="1"/>
    <col min="1285" max="1285" width="21.42578125" style="69" customWidth="1"/>
    <col min="1286" max="1286" width="22.28515625" style="69" customWidth="1"/>
    <col min="1287" max="1287" width="26.85546875" style="69" customWidth="1"/>
    <col min="1288" max="1288" width="21.28515625" style="69" customWidth="1"/>
    <col min="1289" max="1289" width="27.140625" style="69" customWidth="1"/>
    <col min="1290" max="1290" width="25.42578125" style="69" customWidth="1"/>
    <col min="1291" max="1291" width="27.28515625" style="69" customWidth="1"/>
    <col min="1292" max="1536" width="9.140625" style="69"/>
    <col min="1537" max="1537" width="21.28515625" style="69" customWidth="1"/>
    <col min="1538" max="1538" width="24.28515625" style="69" customWidth="1"/>
    <col min="1539" max="1539" width="25.42578125" style="69" customWidth="1"/>
    <col min="1540" max="1540" width="29.42578125" style="69" customWidth="1"/>
    <col min="1541" max="1541" width="21.42578125" style="69" customWidth="1"/>
    <col min="1542" max="1542" width="22.28515625" style="69" customWidth="1"/>
    <col min="1543" max="1543" width="26.85546875" style="69" customWidth="1"/>
    <col min="1544" max="1544" width="21.28515625" style="69" customWidth="1"/>
    <col min="1545" max="1545" width="27.140625" style="69" customWidth="1"/>
    <col min="1546" max="1546" width="25.42578125" style="69" customWidth="1"/>
    <col min="1547" max="1547" width="27.28515625" style="69" customWidth="1"/>
    <col min="1548" max="1792" width="9.140625" style="69"/>
    <col min="1793" max="1793" width="21.28515625" style="69" customWidth="1"/>
    <col min="1794" max="1794" width="24.28515625" style="69" customWidth="1"/>
    <col min="1795" max="1795" width="25.42578125" style="69" customWidth="1"/>
    <col min="1796" max="1796" width="29.42578125" style="69" customWidth="1"/>
    <col min="1797" max="1797" width="21.42578125" style="69" customWidth="1"/>
    <col min="1798" max="1798" width="22.28515625" style="69" customWidth="1"/>
    <col min="1799" max="1799" width="26.85546875" style="69" customWidth="1"/>
    <col min="1800" max="1800" width="21.28515625" style="69" customWidth="1"/>
    <col min="1801" max="1801" width="27.140625" style="69" customWidth="1"/>
    <col min="1802" max="1802" width="25.42578125" style="69" customWidth="1"/>
    <col min="1803" max="1803" width="27.28515625" style="69" customWidth="1"/>
    <col min="1804" max="2048" width="9.140625" style="69"/>
    <col min="2049" max="2049" width="21.28515625" style="69" customWidth="1"/>
    <col min="2050" max="2050" width="24.28515625" style="69" customWidth="1"/>
    <col min="2051" max="2051" width="25.42578125" style="69" customWidth="1"/>
    <col min="2052" max="2052" width="29.42578125" style="69" customWidth="1"/>
    <col min="2053" max="2053" width="21.42578125" style="69" customWidth="1"/>
    <col min="2054" max="2054" width="22.28515625" style="69" customWidth="1"/>
    <col min="2055" max="2055" width="26.85546875" style="69" customWidth="1"/>
    <col min="2056" max="2056" width="21.28515625" style="69" customWidth="1"/>
    <col min="2057" max="2057" width="27.140625" style="69" customWidth="1"/>
    <col min="2058" max="2058" width="25.42578125" style="69" customWidth="1"/>
    <col min="2059" max="2059" width="27.28515625" style="69" customWidth="1"/>
    <col min="2060" max="2304" width="9.140625" style="69"/>
    <col min="2305" max="2305" width="21.28515625" style="69" customWidth="1"/>
    <col min="2306" max="2306" width="24.28515625" style="69" customWidth="1"/>
    <col min="2307" max="2307" width="25.42578125" style="69" customWidth="1"/>
    <col min="2308" max="2308" width="29.42578125" style="69" customWidth="1"/>
    <col min="2309" max="2309" width="21.42578125" style="69" customWidth="1"/>
    <col min="2310" max="2310" width="22.28515625" style="69" customWidth="1"/>
    <col min="2311" max="2311" width="26.85546875" style="69" customWidth="1"/>
    <col min="2312" max="2312" width="21.28515625" style="69" customWidth="1"/>
    <col min="2313" max="2313" width="27.140625" style="69" customWidth="1"/>
    <col min="2314" max="2314" width="25.42578125" style="69" customWidth="1"/>
    <col min="2315" max="2315" width="27.28515625" style="69" customWidth="1"/>
    <col min="2316" max="2560" width="9.140625" style="69"/>
    <col min="2561" max="2561" width="21.28515625" style="69" customWidth="1"/>
    <col min="2562" max="2562" width="24.28515625" style="69" customWidth="1"/>
    <col min="2563" max="2563" width="25.42578125" style="69" customWidth="1"/>
    <col min="2564" max="2564" width="29.42578125" style="69" customWidth="1"/>
    <col min="2565" max="2565" width="21.42578125" style="69" customWidth="1"/>
    <col min="2566" max="2566" width="22.28515625" style="69" customWidth="1"/>
    <col min="2567" max="2567" width="26.85546875" style="69" customWidth="1"/>
    <col min="2568" max="2568" width="21.28515625" style="69" customWidth="1"/>
    <col min="2569" max="2569" width="27.140625" style="69" customWidth="1"/>
    <col min="2570" max="2570" width="25.42578125" style="69" customWidth="1"/>
    <col min="2571" max="2571" width="27.28515625" style="69" customWidth="1"/>
    <col min="2572" max="2816" width="9.140625" style="69"/>
    <col min="2817" max="2817" width="21.28515625" style="69" customWidth="1"/>
    <col min="2818" max="2818" width="24.28515625" style="69" customWidth="1"/>
    <col min="2819" max="2819" width="25.42578125" style="69" customWidth="1"/>
    <col min="2820" max="2820" width="29.42578125" style="69" customWidth="1"/>
    <col min="2821" max="2821" width="21.42578125" style="69" customWidth="1"/>
    <col min="2822" max="2822" width="22.28515625" style="69" customWidth="1"/>
    <col min="2823" max="2823" width="26.85546875" style="69" customWidth="1"/>
    <col min="2824" max="2824" width="21.28515625" style="69" customWidth="1"/>
    <col min="2825" max="2825" width="27.140625" style="69" customWidth="1"/>
    <col min="2826" max="2826" width="25.42578125" style="69" customWidth="1"/>
    <col min="2827" max="2827" width="27.28515625" style="69" customWidth="1"/>
    <col min="2828" max="3072" width="9.140625" style="69"/>
    <col min="3073" max="3073" width="21.28515625" style="69" customWidth="1"/>
    <col min="3074" max="3074" width="24.28515625" style="69" customWidth="1"/>
    <col min="3075" max="3075" width="25.42578125" style="69" customWidth="1"/>
    <col min="3076" max="3076" width="29.42578125" style="69" customWidth="1"/>
    <col min="3077" max="3077" width="21.42578125" style="69" customWidth="1"/>
    <col min="3078" max="3078" width="22.28515625" style="69" customWidth="1"/>
    <col min="3079" max="3079" width="26.85546875" style="69" customWidth="1"/>
    <col min="3080" max="3080" width="21.28515625" style="69" customWidth="1"/>
    <col min="3081" max="3081" width="27.140625" style="69" customWidth="1"/>
    <col min="3082" max="3082" width="25.42578125" style="69" customWidth="1"/>
    <col min="3083" max="3083" width="27.28515625" style="69" customWidth="1"/>
    <col min="3084" max="3328" width="9.140625" style="69"/>
    <col min="3329" max="3329" width="21.28515625" style="69" customWidth="1"/>
    <col min="3330" max="3330" width="24.28515625" style="69" customWidth="1"/>
    <col min="3331" max="3331" width="25.42578125" style="69" customWidth="1"/>
    <col min="3332" max="3332" width="29.42578125" style="69" customWidth="1"/>
    <col min="3333" max="3333" width="21.42578125" style="69" customWidth="1"/>
    <col min="3334" max="3334" width="22.28515625" style="69" customWidth="1"/>
    <col min="3335" max="3335" width="26.85546875" style="69" customWidth="1"/>
    <col min="3336" max="3336" width="21.28515625" style="69" customWidth="1"/>
    <col min="3337" max="3337" width="27.140625" style="69" customWidth="1"/>
    <col min="3338" max="3338" width="25.42578125" style="69" customWidth="1"/>
    <col min="3339" max="3339" width="27.28515625" style="69" customWidth="1"/>
    <col min="3340" max="3584" width="9.140625" style="69"/>
    <col min="3585" max="3585" width="21.28515625" style="69" customWidth="1"/>
    <col min="3586" max="3586" width="24.28515625" style="69" customWidth="1"/>
    <col min="3587" max="3587" width="25.42578125" style="69" customWidth="1"/>
    <col min="3588" max="3588" width="29.42578125" style="69" customWidth="1"/>
    <col min="3589" max="3589" width="21.42578125" style="69" customWidth="1"/>
    <col min="3590" max="3590" width="22.28515625" style="69" customWidth="1"/>
    <col min="3591" max="3591" width="26.85546875" style="69" customWidth="1"/>
    <col min="3592" max="3592" width="21.28515625" style="69" customWidth="1"/>
    <col min="3593" max="3593" width="27.140625" style="69" customWidth="1"/>
    <col min="3594" max="3594" width="25.42578125" style="69" customWidth="1"/>
    <col min="3595" max="3595" width="27.28515625" style="69" customWidth="1"/>
    <col min="3596" max="3840" width="9.140625" style="69"/>
    <col min="3841" max="3841" width="21.28515625" style="69" customWidth="1"/>
    <col min="3842" max="3842" width="24.28515625" style="69" customWidth="1"/>
    <col min="3843" max="3843" width="25.42578125" style="69" customWidth="1"/>
    <col min="3844" max="3844" width="29.42578125" style="69" customWidth="1"/>
    <col min="3845" max="3845" width="21.42578125" style="69" customWidth="1"/>
    <col min="3846" max="3846" width="22.28515625" style="69" customWidth="1"/>
    <col min="3847" max="3847" width="26.85546875" style="69" customWidth="1"/>
    <col min="3848" max="3848" width="21.28515625" style="69" customWidth="1"/>
    <col min="3849" max="3849" width="27.140625" style="69" customWidth="1"/>
    <col min="3850" max="3850" width="25.42578125" style="69" customWidth="1"/>
    <col min="3851" max="3851" width="27.28515625" style="69" customWidth="1"/>
    <col min="3852" max="4096" width="9.140625" style="69"/>
    <col min="4097" max="4097" width="21.28515625" style="69" customWidth="1"/>
    <col min="4098" max="4098" width="24.28515625" style="69" customWidth="1"/>
    <col min="4099" max="4099" width="25.42578125" style="69" customWidth="1"/>
    <col min="4100" max="4100" width="29.42578125" style="69" customWidth="1"/>
    <col min="4101" max="4101" width="21.42578125" style="69" customWidth="1"/>
    <col min="4102" max="4102" width="22.28515625" style="69" customWidth="1"/>
    <col min="4103" max="4103" width="26.85546875" style="69" customWidth="1"/>
    <col min="4104" max="4104" width="21.28515625" style="69" customWidth="1"/>
    <col min="4105" max="4105" width="27.140625" style="69" customWidth="1"/>
    <col min="4106" max="4106" width="25.42578125" style="69" customWidth="1"/>
    <col min="4107" max="4107" width="27.28515625" style="69" customWidth="1"/>
    <col min="4108" max="4352" width="9.140625" style="69"/>
    <col min="4353" max="4353" width="21.28515625" style="69" customWidth="1"/>
    <col min="4354" max="4354" width="24.28515625" style="69" customWidth="1"/>
    <col min="4355" max="4355" width="25.42578125" style="69" customWidth="1"/>
    <col min="4356" max="4356" width="29.42578125" style="69" customWidth="1"/>
    <col min="4357" max="4357" width="21.42578125" style="69" customWidth="1"/>
    <col min="4358" max="4358" width="22.28515625" style="69" customWidth="1"/>
    <col min="4359" max="4359" width="26.85546875" style="69" customWidth="1"/>
    <col min="4360" max="4360" width="21.28515625" style="69" customWidth="1"/>
    <col min="4361" max="4361" width="27.140625" style="69" customWidth="1"/>
    <col min="4362" max="4362" width="25.42578125" style="69" customWidth="1"/>
    <col min="4363" max="4363" width="27.28515625" style="69" customWidth="1"/>
    <col min="4364" max="4608" width="9.140625" style="69"/>
    <col min="4609" max="4609" width="21.28515625" style="69" customWidth="1"/>
    <col min="4610" max="4610" width="24.28515625" style="69" customWidth="1"/>
    <col min="4611" max="4611" width="25.42578125" style="69" customWidth="1"/>
    <col min="4612" max="4612" width="29.42578125" style="69" customWidth="1"/>
    <col min="4613" max="4613" width="21.42578125" style="69" customWidth="1"/>
    <col min="4614" max="4614" width="22.28515625" style="69" customWidth="1"/>
    <col min="4615" max="4615" width="26.85546875" style="69" customWidth="1"/>
    <col min="4616" max="4616" width="21.28515625" style="69" customWidth="1"/>
    <col min="4617" max="4617" width="27.140625" style="69" customWidth="1"/>
    <col min="4618" max="4618" width="25.42578125" style="69" customWidth="1"/>
    <col min="4619" max="4619" width="27.28515625" style="69" customWidth="1"/>
    <col min="4620" max="4864" width="9.140625" style="69"/>
    <col min="4865" max="4865" width="21.28515625" style="69" customWidth="1"/>
    <col min="4866" max="4866" width="24.28515625" style="69" customWidth="1"/>
    <col min="4867" max="4867" width="25.42578125" style="69" customWidth="1"/>
    <col min="4868" max="4868" width="29.42578125" style="69" customWidth="1"/>
    <col min="4869" max="4869" width="21.42578125" style="69" customWidth="1"/>
    <col min="4870" max="4870" width="22.28515625" style="69" customWidth="1"/>
    <col min="4871" max="4871" width="26.85546875" style="69" customWidth="1"/>
    <col min="4872" max="4872" width="21.28515625" style="69" customWidth="1"/>
    <col min="4873" max="4873" width="27.140625" style="69" customWidth="1"/>
    <col min="4874" max="4874" width="25.42578125" style="69" customWidth="1"/>
    <col min="4875" max="4875" width="27.28515625" style="69" customWidth="1"/>
    <col min="4876" max="5120" width="9.140625" style="69"/>
    <col min="5121" max="5121" width="21.28515625" style="69" customWidth="1"/>
    <col min="5122" max="5122" width="24.28515625" style="69" customWidth="1"/>
    <col min="5123" max="5123" width="25.42578125" style="69" customWidth="1"/>
    <col min="5124" max="5124" width="29.42578125" style="69" customWidth="1"/>
    <col min="5125" max="5125" width="21.42578125" style="69" customWidth="1"/>
    <col min="5126" max="5126" width="22.28515625" style="69" customWidth="1"/>
    <col min="5127" max="5127" width="26.85546875" style="69" customWidth="1"/>
    <col min="5128" max="5128" width="21.28515625" style="69" customWidth="1"/>
    <col min="5129" max="5129" width="27.140625" style="69" customWidth="1"/>
    <col min="5130" max="5130" width="25.42578125" style="69" customWidth="1"/>
    <col min="5131" max="5131" width="27.28515625" style="69" customWidth="1"/>
    <col min="5132" max="5376" width="9.140625" style="69"/>
    <col min="5377" max="5377" width="21.28515625" style="69" customWidth="1"/>
    <col min="5378" max="5378" width="24.28515625" style="69" customWidth="1"/>
    <col min="5379" max="5379" width="25.42578125" style="69" customWidth="1"/>
    <col min="5380" max="5380" width="29.42578125" style="69" customWidth="1"/>
    <col min="5381" max="5381" width="21.42578125" style="69" customWidth="1"/>
    <col min="5382" max="5382" width="22.28515625" style="69" customWidth="1"/>
    <col min="5383" max="5383" width="26.85546875" style="69" customWidth="1"/>
    <col min="5384" max="5384" width="21.28515625" style="69" customWidth="1"/>
    <col min="5385" max="5385" width="27.140625" style="69" customWidth="1"/>
    <col min="5386" max="5386" width="25.42578125" style="69" customWidth="1"/>
    <col min="5387" max="5387" width="27.28515625" style="69" customWidth="1"/>
    <col min="5388" max="5632" width="9.140625" style="69"/>
    <col min="5633" max="5633" width="21.28515625" style="69" customWidth="1"/>
    <col min="5634" max="5634" width="24.28515625" style="69" customWidth="1"/>
    <col min="5635" max="5635" width="25.42578125" style="69" customWidth="1"/>
    <col min="5636" max="5636" width="29.42578125" style="69" customWidth="1"/>
    <col min="5637" max="5637" width="21.42578125" style="69" customWidth="1"/>
    <col min="5638" max="5638" width="22.28515625" style="69" customWidth="1"/>
    <col min="5639" max="5639" width="26.85546875" style="69" customWidth="1"/>
    <col min="5640" max="5640" width="21.28515625" style="69" customWidth="1"/>
    <col min="5641" max="5641" width="27.140625" style="69" customWidth="1"/>
    <col min="5642" max="5642" width="25.42578125" style="69" customWidth="1"/>
    <col min="5643" max="5643" width="27.28515625" style="69" customWidth="1"/>
    <col min="5644" max="5888" width="9.140625" style="69"/>
    <col min="5889" max="5889" width="21.28515625" style="69" customWidth="1"/>
    <col min="5890" max="5890" width="24.28515625" style="69" customWidth="1"/>
    <col min="5891" max="5891" width="25.42578125" style="69" customWidth="1"/>
    <col min="5892" max="5892" width="29.42578125" style="69" customWidth="1"/>
    <col min="5893" max="5893" width="21.42578125" style="69" customWidth="1"/>
    <col min="5894" max="5894" width="22.28515625" style="69" customWidth="1"/>
    <col min="5895" max="5895" width="26.85546875" style="69" customWidth="1"/>
    <col min="5896" max="5896" width="21.28515625" style="69" customWidth="1"/>
    <col min="5897" max="5897" width="27.140625" style="69" customWidth="1"/>
    <col min="5898" max="5898" width="25.42578125" style="69" customWidth="1"/>
    <col min="5899" max="5899" width="27.28515625" style="69" customWidth="1"/>
    <col min="5900" max="6144" width="9.140625" style="69"/>
    <col min="6145" max="6145" width="21.28515625" style="69" customWidth="1"/>
    <col min="6146" max="6146" width="24.28515625" style="69" customWidth="1"/>
    <col min="6147" max="6147" width="25.42578125" style="69" customWidth="1"/>
    <col min="6148" max="6148" width="29.42578125" style="69" customWidth="1"/>
    <col min="6149" max="6149" width="21.42578125" style="69" customWidth="1"/>
    <col min="6150" max="6150" width="22.28515625" style="69" customWidth="1"/>
    <col min="6151" max="6151" width="26.85546875" style="69" customWidth="1"/>
    <col min="6152" max="6152" width="21.28515625" style="69" customWidth="1"/>
    <col min="6153" max="6153" width="27.140625" style="69" customWidth="1"/>
    <col min="6154" max="6154" width="25.42578125" style="69" customWidth="1"/>
    <col min="6155" max="6155" width="27.28515625" style="69" customWidth="1"/>
    <col min="6156" max="6400" width="9.140625" style="69"/>
    <col min="6401" max="6401" width="21.28515625" style="69" customWidth="1"/>
    <col min="6402" max="6402" width="24.28515625" style="69" customWidth="1"/>
    <col min="6403" max="6403" width="25.42578125" style="69" customWidth="1"/>
    <col min="6404" max="6404" width="29.42578125" style="69" customWidth="1"/>
    <col min="6405" max="6405" width="21.42578125" style="69" customWidth="1"/>
    <col min="6406" max="6406" width="22.28515625" style="69" customWidth="1"/>
    <col min="6407" max="6407" width="26.85546875" style="69" customWidth="1"/>
    <col min="6408" max="6408" width="21.28515625" style="69" customWidth="1"/>
    <col min="6409" max="6409" width="27.140625" style="69" customWidth="1"/>
    <col min="6410" max="6410" width="25.42578125" style="69" customWidth="1"/>
    <col min="6411" max="6411" width="27.28515625" style="69" customWidth="1"/>
    <col min="6412" max="6656" width="9.140625" style="69"/>
    <col min="6657" max="6657" width="21.28515625" style="69" customWidth="1"/>
    <col min="6658" max="6658" width="24.28515625" style="69" customWidth="1"/>
    <col min="6659" max="6659" width="25.42578125" style="69" customWidth="1"/>
    <col min="6660" max="6660" width="29.42578125" style="69" customWidth="1"/>
    <col min="6661" max="6661" width="21.42578125" style="69" customWidth="1"/>
    <col min="6662" max="6662" width="22.28515625" style="69" customWidth="1"/>
    <col min="6663" max="6663" width="26.85546875" style="69" customWidth="1"/>
    <col min="6664" max="6664" width="21.28515625" style="69" customWidth="1"/>
    <col min="6665" max="6665" width="27.140625" style="69" customWidth="1"/>
    <col min="6666" max="6666" width="25.42578125" style="69" customWidth="1"/>
    <col min="6667" max="6667" width="27.28515625" style="69" customWidth="1"/>
    <col min="6668" max="6912" width="9.140625" style="69"/>
    <col min="6913" max="6913" width="21.28515625" style="69" customWidth="1"/>
    <col min="6914" max="6914" width="24.28515625" style="69" customWidth="1"/>
    <col min="6915" max="6915" width="25.42578125" style="69" customWidth="1"/>
    <col min="6916" max="6916" width="29.42578125" style="69" customWidth="1"/>
    <col min="6917" max="6917" width="21.42578125" style="69" customWidth="1"/>
    <col min="6918" max="6918" width="22.28515625" style="69" customWidth="1"/>
    <col min="6919" max="6919" width="26.85546875" style="69" customWidth="1"/>
    <col min="6920" max="6920" width="21.28515625" style="69" customWidth="1"/>
    <col min="6921" max="6921" width="27.140625" style="69" customWidth="1"/>
    <col min="6922" max="6922" width="25.42578125" style="69" customWidth="1"/>
    <col min="6923" max="6923" width="27.28515625" style="69" customWidth="1"/>
    <col min="6924" max="7168" width="9.140625" style="69"/>
    <col min="7169" max="7169" width="21.28515625" style="69" customWidth="1"/>
    <col min="7170" max="7170" width="24.28515625" style="69" customWidth="1"/>
    <col min="7171" max="7171" width="25.42578125" style="69" customWidth="1"/>
    <col min="7172" max="7172" width="29.42578125" style="69" customWidth="1"/>
    <col min="7173" max="7173" width="21.42578125" style="69" customWidth="1"/>
    <col min="7174" max="7174" width="22.28515625" style="69" customWidth="1"/>
    <col min="7175" max="7175" width="26.85546875" style="69" customWidth="1"/>
    <col min="7176" max="7176" width="21.28515625" style="69" customWidth="1"/>
    <col min="7177" max="7177" width="27.140625" style="69" customWidth="1"/>
    <col min="7178" max="7178" width="25.42578125" style="69" customWidth="1"/>
    <col min="7179" max="7179" width="27.28515625" style="69" customWidth="1"/>
    <col min="7180" max="7424" width="9.140625" style="69"/>
    <col min="7425" max="7425" width="21.28515625" style="69" customWidth="1"/>
    <col min="7426" max="7426" width="24.28515625" style="69" customWidth="1"/>
    <col min="7427" max="7427" width="25.42578125" style="69" customWidth="1"/>
    <col min="7428" max="7428" width="29.42578125" style="69" customWidth="1"/>
    <col min="7429" max="7429" width="21.42578125" style="69" customWidth="1"/>
    <col min="7430" max="7430" width="22.28515625" style="69" customWidth="1"/>
    <col min="7431" max="7431" width="26.85546875" style="69" customWidth="1"/>
    <col min="7432" max="7432" width="21.28515625" style="69" customWidth="1"/>
    <col min="7433" max="7433" width="27.140625" style="69" customWidth="1"/>
    <col min="7434" max="7434" width="25.42578125" style="69" customWidth="1"/>
    <col min="7435" max="7435" width="27.28515625" style="69" customWidth="1"/>
    <col min="7436" max="7680" width="9.140625" style="69"/>
    <col min="7681" max="7681" width="21.28515625" style="69" customWidth="1"/>
    <col min="7682" max="7682" width="24.28515625" style="69" customWidth="1"/>
    <col min="7683" max="7683" width="25.42578125" style="69" customWidth="1"/>
    <col min="7684" max="7684" width="29.42578125" style="69" customWidth="1"/>
    <col min="7685" max="7685" width="21.42578125" style="69" customWidth="1"/>
    <col min="7686" max="7686" width="22.28515625" style="69" customWidth="1"/>
    <col min="7687" max="7687" width="26.85546875" style="69" customWidth="1"/>
    <col min="7688" max="7688" width="21.28515625" style="69" customWidth="1"/>
    <col min="7689" max="7689" width="27.140625" style="69" customWidth="1"/>
    <col min="7690" max="7690" width="25.42578125" style="69" customWidth="1"/>
    <col min="7691" max="7691" width="27.28515625" style="69" customWidth="1"/>
    <col min="7692" max="7936" width="9.140625" style="69"/>
    <col min="7937" max="7937" width="21.28515625" style="69" customWidth="1"/>
    <col min="7938" max="7938" width="24.28515625" style="69" customWidth="1"/>
    <col min="7939" max="7939" width="25.42578125" style="69" customWidth="1"/>
    <col min="7940" max="7940" width="29.42578125" style="69" customWidth="1"/>
    <col min="7941" max="7941" width="21.42578125" style="69" customWidth="1"/>
    <col min="7942" max="7942" width="22.28515625" style="69" customWidth="1"/>
    <col min="7943" max="7943" width="26.85546875" style="69" customWidth="1"/>
    <col min="7944" max="7944" width="21.28515625" style="69" customWidth="1"/>
    <col min="7945" max="7945" width="27.140625" style="69" customWidth="1"/>
    <col min="7946" max="7946" width="25.42578125" style="69" customWidth="1"/>
    <col min="7947" max="7947" width="27.28515625" style="69" customWidth="1"/>
    <col min="7948" max="8192" width="9.140625" style="69"/>
    <col min="8193" max="8193" width="21.28515625" style="69" customWidth="1"/>
    <col min="8194" max="8194" width="24.28515625" style="69" customWidth="1"/>
    <col min="8195" max="8195" width="25.42578125" style="69" customWidth="1"/>
    <col min="8196" max="8196" width="29.42578125" style="69" customWidth="1"/>
    <col min="8197" max="8197" width="21.42578125" style="69" customWidth="1"/>
    <col min="8198" max="8198" width="22.28515625" style="69" customWidth="1"/>
    <col min="8199" max="8199" width="26.85546875" style="69" customWidth="1"/>
    <col min="8200" max="8200" width="21.28515625" style="69" customWidth="1"/>
    <col min="8201" max="8201" width="27.140625" style="69" customWidth="1"/>
    <col min="8202" max="8202" width="25.42578125" style="69" customWidth="1"/>
    <col min="8203" max="8203" width="27.28515625" style="69" customWidth="1"/>
    <col min="8204" max="8448" width="9.140625" style="69"/>
    <col min="8449" max="8449" width="21.28515625" style="69" customWidth="1"/>
    <col min="8450" max="8450" width="24.28515625" style="69" customWidth="1"/>
    <col min="8451" max="8451" width="25.42578125" style="69" customWidth="1"/>
    <col min="8452" max="8452" width="29.42578125" style="69" customWidth="1"/>
    <col min="8453" max="8453" width="21.42578125" style="69" customWidth="1"/>
    <col min="8454" max="8454" width="22.28515625" style="69" customWidth="1"/>
    <col min="8455" max="8455" width="26.85546875" style="69" customWidth="1"/>
    <col min="8456" max="8456" width="21.28515625" style="69" customWidth="1"/>
    <col min="8457" max="8457" width="27.140625" style="69" customWidth="1"/>
    <col min="8458" max="8458" width="25.42578125" style="69" customWidth="1"/>
    <col min="8459" max="8459" width="27.28515625" style="69" customWidth="1"/>
    <col min="8460" max="8704" width="9.140625" style="69"/>
    <col min="8705" max="8705" width="21.28515625" style="69" customWidth="1"/>
    <col min="8706" max="8706" width="24.28515625" style="69" customWidth="1"/>
    <col min="8707" max="8707" width="25.42578125" style="69" customWidth="1"/>
    <col min="8708" max="8708" width="29.42578125" style="69" customWidth="1"/>
    <col min="8709" max="8709" width="21.42578125" style="69" customWidth="1"/>
    <col min="8710" max="8710" width="22.28515625" style="69" customWidth="1"/>
    <col min="8711" max="8711" width="26.85546875" style="69" customWidth="1"/>
    <col min="8712" max="8712" width="21.28515625" style="69" customWidth="1"/>
    <col min="8713" max="8713" width="27.140625" style="69" customWidth="1"/>
    <col min="8714" max="8714" width="25.42578125" style="69" customWidth="1"/>
    <col min="8715" max="8715" width="27.28515625" style="69" customWidth="1"/>
    <col min="8716" max="8960" width="9.140625" style="69"/>
    <col min="8961" max="8961" width="21.28515625" style="69" customWidth="1"/>
    <col min="8962" max="8962" width="24.28515625" style="69" customWidth="1"/>
    <col min="8963" max="8963" width="25.42578125" style="69" customWidth="1"/>
    <col min="8964" max="8964" width="29.42578125" style="69" customWidth="1"/>
    <col min="8965" max="8965" width="21.42578125" style="69" customWidth="1"/>
    <col min="8966" max="8966" width="22.28515625" style="69" customWidth="1"/>
    <col min="8967" max="8967" width="26.85546875" style="69" customWidth="1"/>
    <col min="8968" max="8968" width="21.28515625" style="69" customWidth="1"/>
    <col min="8969" max="8969" width="27.140625" style="69" customWidth="1"/>
    <col min="8970" max="8970" width="25.42578125" style="69" customWidth="1"/>
    <col min="8971" max="8971" width="27.28515625" style="69" customWidth="1"/>
    <col min="8972" max="9216" width="9.140625" style="69"/>
    <col min="9217" max="9217" width="21.28515625" style="69" customWidth="1"/>
    <col min="9218" max="9218" width="24.28515625" style="69" customWidth="1"/>
    <col min="9219" max="9219" width="25.42578125" style="69" customWidth="1"/>
    <col min="9220" max="9220" width="29.42578125" style="69" customWidth="1"/>
    <col min="9221" max="9221" width="21.42578125" style="69" customWidth="1"/>
    <col min="9222" max="9222" width="22.28515625" style="69" customWidth="1"/>
    <col min="9223" max="9223" width="26.85546875" style="69" customWidth="1"/>
    <col min="9224" max="9224" width="21.28515625" style="69" customWidth="1"/>
    <col min="9225" max="9225" width="27.140625" style="69" customWidth="1"/>
    <col min="9226" max="9226" width="25.42578125" style="69" customWidth="1"/>
    <col min="9227" max="9227" width="27.28515625" style="69" customWidth="1"/>
    <col min="9228" max="9472" width="9.140625" style="69"/>
    <col min="9473" max="9473" width="21.28515625" style="69" customWidth="1"/>
    <col min="9474" max="9474" width="24.28515625" style="69" customWidth="1"/>
    <col min="9475" max="9475" width="25.42578125" style="69" customWidth="1"/>
    <col min="9476" max="9476" width="29.42578125" style="69" customWidth="1"/>
    <col min="9477" max="9477" width="21.42578125" style="69" customWidth="1"/>
    <col min="9478" max="9478" width="22.28515625" style="69" customWidth="1"/>
    <col min="9479" max="9479" width="26.85546875" style="69" customWidth="1"/>
    <col min="9480" max="9480" width="21.28515625" style="69" customWidth="1"/>
    <col min="9481" max="9481" width="27.140625" style="69" customWidth="1"/>
    <col min="9482" max="9482" width="25.42578125" style="69" customWidth="1"/>
    <col min="9483" max="9483" width="27.28515625" style="69" customWidth="1"/>
    <col min="9484" max="9728" width="9.140625" style="69"/>
    <col min="9729" max="9729" width="21.28515625" style="69" customWidth="1"/>
    <col min="9730" max="9730" width="24.28515625" style="69" customWidth="1"/>
    <col min="9731" max="9731" width="25.42578125" style="69" customWidth="1"/>
    <col min="9732" max="9732" width="29.42578125" style="69" customWidth="1"/>
    <col min="9733" max="9733" width="21.42578125" style="69" customWidth="1"/>
    <col min="9734" max="9734" width="22.28515625" style="69" customWidth="1"/>
    <col min="9735" max="9735" width="26.85546875" style="69" customWidth="1"/>
    <col min="9736" max="9736" width="21.28515625" style="69" customWidth="1"/>
    <col min="9737" max="9737" width="27.140625" style="69" customWidth="1"/>
    <col min="9738" max="9738" width="25.42578125" style="69" customWidth="1"/>
    <col min="9739" max="9739" width="27.28515625" style="69" customWidth="1"/>
    <col min="9740" max="9984" width="9.140625" style="69"/>
    <col min="9985" max="9985" width="21.28515625" style="69" customWidth="1"/>
    <col min="9986" max="9986" width="24.28515625" style="69" customWidth="1"/>
    <col min="9987" max="9987" width="25.42578125" style="69" customWidth="1"/>
    <col min="9988" max="9988" width="29.42578125" style="69" customWidth="1"/>
    <col min="9989" max="9989" width="21.42578125" style="69" customWidth="1"/>
    <col min="9990" max="9990" width="22.28515625" style="69" customWidth="1"/>
    <col min="9991" max="9991" width="26.85546875" style="69" customWidth="1"/>
    <col min="9992" max="9992" width="21.28515625" style="69" customWidth="1"/>
    <col min="9993" max="9993" width="27.140625" style="69" customWidth="1"/>
    <col min="9994" max="9994" width="25.42578125" style="69" customWidth="1"/>
    <col min="9995" max="9995" width="27.28515625" style="69" customWidth="1"/>
    <col min="9996" max="10240" width="9.140625" style="69"/>
    <col min="10241" max="10241" width="21.28515625" style="69" customWidth="1"/>
    <col min="10242" max="10242" width="24.28515625" style="69" customWidth="1"/>
    <col min="10243" max="10243" width="25.42578125" style="69" customWidth="1"/>
    <col min="10244" max="10244" width="29.42578125" style="69" customWidth="1"/>
    <col min="10245" max="10245" width="21.42578125" style="69" customWidth="1"/>
    <col min="10246" max="10246" width="22.28515625" style="69" customWidth="1"/>
    <col min="10247" max="10247" width="26.85546875" style="69" customWidth="1"/>
    <col min="10248" max="10248" width="21.28515625" style="69" customWidth="1"/>
    <col min="10249" max="10249" width="27.140625" style="69" customWidth="1"/>
    <col min="10250" max="10250" width="25.42578125" style="69" customWidth="1"/>
    <col min="10251" max="10251" width="27.28515625" style="69" customWidth="1"/>
    <col min="10252" max="10496" width="9.140625" style="69"/>
    <col min="10497" max="10497" width="21.28515625" style="69" customWidth="1"/>
    <col min="10498" max="10498" width="24.28515625" style="69" customWidth="1"/>
    <col min="10499" max="10499" width="25.42578125" style="69" customWidth="1"/>
    <col min="10500" max="10500" width="29.42578125" style="69" customWidth="1"/>
    <col min="10501" max="10501" width="21.42578125" style="69" customWidth="1"/>
    <col min="10502" max="10502" width="22.28515625" style="69" customWidth="1"/>
    <col min="10503" max="10503" width="26.85546875" style="69" customWidth="1"/>
    <col min="10504" max="10504" width="21.28515625" style="69" customWidth="1"/>
    <col min="10505" max="10505" width="27.140625" style="69" customWidth="1"/>
    <col min="10506" max="10506" width="25.42578125" style="69" customWidth="1"/>
    <col min="10507" max="10507" width="27.28515625" style="69" customWidth="1"/>
    <col min="10508" max="10752" width="9.140625" style="69"/>
    <col min="10753" max="10753" width="21.28515625" style="69" customWidth="1"/>
    <col min="10754" max="10754" width="24.28515625" style="69" customWidth="1"/>
    <col min="10755" max="10755" width="25.42578125" style="69" customWidth="1"/>
    <col min="10756" max="10756" width="29.42578125" style="69" customWidth="1"/>
    <col min="10757" max="10757" width="21.42578125" style="69" customWidth="1"/>
    <col min="10758" max="10758" width="22.28515625" style="69" customWidth="1"/>
    <col min="10759" max="10759" width="26.85546875" style="69" customWidth="1"/>
    <col min="10760" max="10760" width="21.28515625" style="69" customWidth="1"/>
    <col min="10761" max="10761" width="27.140625" style="69" customWidth="1"/>
    <col min="10762" max="10762" width="25.42578125" style="69" customWidth="1"/>
    <col min="10763" max="10763" width="27.28515625" style="69" customWidth="1"/>
    <col min="10764" max="11008" width="9.140625" style="69"/>
    <col min="11009" max="11009" width="21.28515625" style="69" customWidth="1"/>
    <col min="11010" max="11010" width="24.28515625" style="69" customWidth="1"/>
    <col min="11011" max="11011" width="25.42578125" style="69" customWidth="1"/>
    <col min="11012" max="11012" width="29.42578125" style="69" customWidth="1"/>
    <col min="11013" max="11013" width="21.42578125" style="69" customWidth="1"/>
    <col min="11014" max="11014" width="22.28515625" style="69" customWidth="1"/>
    <col min="11015" max="11015" width="26.85546875" style="69" customWidth="1"/>
    <col min="11016" max="11016" width="21.28515625" style="69" customWidth="1"/>
    <col min="11017" max="11017" width="27.140625" style="69" customWidth="1"/>
    <col min="11018" max="11018" width="25.42578125" style="69" customWidth="1"/>
    <col min="11019" max="11019" width="27.28515625" style="69" customWidth="1"/>
    <col min="11020" max="11264" width="9.140625" style="69"/>
    <col min="11265" max="11265" width="21.28515625" style="69" customWidth="1"/>
    <col min="11266" max="11266" width="24.28515625" style="69" customWidth="1"/>
    <col min="11267" max="11267" width="25.42578125" style="69" customWidth="1"/>
    <col min="11268" max="11268" width="29.42578125" style="69" customWidth="1"/>
    <col min="11269" max="11269" width="21.42578125" style="69" customWidth="1"/>
    <col min="11270" max="11270" width="22.28515625" style="69" customWidth="1"/>
    <col min="11271" max="11271" width="26.85546875" style="69" customWidth="1"/>
    <col min="11272" max="11272" width="21.28515625" style="69" customWidth="1"/>
    <col min="11273" max="11273" width="27.140625" style="69" customWidth="1"/>
    <col min="11274" max="11274" width="25.42578125" style="69" customWidth="1"/>
    <col min="11275" max="11275" width="27.28515625" style="69" customWidth="1"/>
    <col min="11276" max="11520" width="9.140625" style="69"/>
    <col min="11521" max="11521" width="21.28515625" style="69" customWidth="1"/>
    <col min="11522" max="11522" width="24.28515625" style="69" customWidth="1"/>
    <col min="11523" max="11523" width="25.42578125" style="69" customWidth="1"/>
    <col min="11524" max="11524" width="29.42578125" style="69" customWidth="1"/>
    <col min="11525" max="11525" width="21.42578125" style="69" customWidth="1"/>
    <col min="11526" max="11526" width="22.28515625" style="69" customWidth="1"/>
    <col min="11527" max="11527" width="26.85546875" style="69" customWidth="1"/>
    <col min="11528" max="11528" width="21.28515625" style="69" customWidth="1"/>
    <col min="11529" max="11529" width="27.140625" style="69" customWidth="1"/>
    <col min="11530" max="11530" width="25.42578125" style="69" customWidth="1"/>
    <col min="11531" max="11531" width="27.28515625" style="69" customWidth="1"/>
    <col min="11532" max="11776" width="9.140625" style="69"/>
    <col min="11777" max="11777" width="21.28515625" style="69" customWidth="1"/>
    <col min="11778" max="11778" width="24.28515625" style="69" customWidth="1"/>
    <col min="11779" max="11779" width="25.42578125" style="69" customWidth="1"/>
    <col min="11780" max="11780" width="29.42578125" style="69" customWidth="1"/>
    <col min="11781" max="11781" width="21.42578125" style="69" customWidth="1"/>
    <col min="11782" max="11782" width="22.28515625" style="69" customWidth="1"/>
    <col min="11783" max="11783" width="26.85546875" style="69" customWidth="1"/>
    <col min="11784" max="11784" width="21.28515625" style="69" customWidth="1"/>
    <col min="11785" max="11785" width="27.140625" style="69" customWidth="1"/>
    <col min="11786" max="11786" width="25.42578125" style="69" customWidth="1"/>
    <col min="11787" max="11787" width="27.28515625" style="69" customWidth="1"/>
    <col min="11788" max="12032" width="9.140625" style="69"/>
    <col min="12033" max="12033" width="21.28515625" style="69" customWidth="1"/>
    <col min="12034" max="12034" width="24.28515625" style="69" customWidth="1"/>
    <col min="12035" max="12035" width="25.42578125" style="69" customWidth="1"/>
    <col min="12036" max="12036" width="29.42578125" style="69" customWidth="1"/>
    <col min="12037" max="12037" width="21.42578125" style="69" customWidth="1"/>
    <col min="12038" max="12038" width="22.28515625" style="69" customWidth="1"/>
    <col min="12039" max="12039" width="26.85546875" style="69" customWidth="1"/>
    <col min="12040" max="12040" width="21.28515625" style="69" customWidth="1"/>
    <col min="12041" max="12041" width="27.140625" style="69" customWidth="1"/>
    <col min="12042" max="12042" width="25.42578125" style="69" customWidth="1"/>
    <col min="12043" max="12043" width="27.28515625" style="69" customWidth="1"/>
    <col min="12044" max="12288" width="9.140625" style="69"/>
    <col min="12289" max="12289" width="21.28515625" style="69" customWidth="1"/>
    <col min="12290" max="12290" width="24.28515625" style="69" customWidth="1"/>
    <col min="12291" max="12291" width="25.42578125" style="69" customWidth="1"/>
    <col min="12292" max="12292" width="29.42578125" style="69" customWidth="1"/>
    <col min="12293" max="12293" width="21.42578125" style="69" customWidth="1"/>
    <col min="12294" max="12294" width="22.28515625" style="69" customWidth="1"/>
    <col min="12295" max="12295" width="26.85546875" style="69" customWidth="1"/>
    <col min="12296" max="12296" width="21.28515625" style="69" customWidth="1"/>
    <col min="12297" max="12297" width="27.140625" style="69" customWidth="1"/>
    <col min="12298" max="12298" width="25.42578125" style="69" customWidth="1"/>
    <col min="12299" max="12299" width="27.28515625" style="69" customWidth="1"/>
    <col min="12300" max="12544" width="9.140625" style="69"/>
    <col min="12545" max="12545" width="21.28515625" style="69" customWidth="1"/>
    <col min="12546" max="12546" width="24.28515625" style="69" customWidth="1"/>
    <col min="12547" max="12547" width="25.42578125" style="69" customWidth="1"/>
    <col min="12548" max="12548" width="29.42578125" style="69" customWidth="1"/>
    <col min="12549" max="12549" width="21.42578125" style="69" customWidth="1"/>
    <col min="12550" max="12550" width="22.28515625" style="69" customWidth="1"/>
    <col min="12551" max="12551" width="26.85546875" style="69" customWidth="1"/>
    <col min="12552" max="12552" width="21.28515625" style="69" customWidth="1"/>
    <col min="12553" max="12553" width="27.140625" style="69" customWidth="1"/>
    <col min="12554" max="12554" width="25.42578125" style="69" customWidth="1"/>
    <col min="12555" max="12555" width="27.28515625" style="69" customWidth="1"/>
    <col min="12556" max="12800" width="9.140625" style="69"/>
    <col min="12801" max="12801" width="21.28515625" style="69" customWidth="1"/>
    <col min="12802" max="12802" width="24.28515625" style="69" customWidth="1"/>
    <col min="12803" max="12803" width="25.42578125" style="69" customWidth="1"/>
    <col min="12804" max="12804" width="29.42578125" style="69" customWidth="1"/>
    <col min="12805" max="12805" width="21.42578125" style="69" customWidth="1"/>
    <col min="12806" max="12806" width="22.28515625" style="69" customWidth="1"/>
    <col min="12807" max="12807" width="26.85546875" style="69" customWidth="1"/>
    <col min="12808" max="12808" width="21.28515625" style="69" customWidth="1"/>
    <col min="12809" max="12809" width="27.140625" style="69" customWidth="1"/>
    <col min="12810" max="12810" width="25.42578125" style="69" customWidth="1"/>
    <col min="12811" max="12811" width="27.28515625" style="69" customWidth="1"/>
    <col min="12812" max="13056" width="9.140625" style="69"/>
    <col min="13057" max="13057" width="21.28515625" style="69" customWidth="1"/>
    <col min="13058" max="13058" width="24.28515625" style="69" customWidth="1"/>
    <col min="13059" max="13059" width="25.42578125" style="69" customWidth="1"/>
    <col min="13060" max="13060" width="29.42578125" style="69" customWidth="1"/>
    <col min="13061" max="13061" width="21.42578125" style="69" customWidth="1"/>
    <col min="13062" max="13062" width="22.28515625" style="69" customWidth="1"/>
    <col min="13063" max="13063" width="26.85546875" style="69" customWidth="1"/>
    <col min="13064" max="13064" width="21.28515625" style="69" customWidth="1"/>
    <col min="13065" max="13065" width="27.140625" style="69" customWidth="1"/>
    <col min="13066" max="13066" width="25.42578125" style="69" customWidth="1"/>
    <col min="13067" max="13067" width="27.28515625" style="69" customWidth="1"/>
    <col min="13068" max="13312" width="9.140625" style="69"/>
    <col min="13313" max="13313" width="21.28515625" style="69" customWidth="1"/>
    <col min="13314" max="13314" width="24.28515625" style="69" customWidth="1"/>
    <col min="13315" max="13315" width="25.42578125" style="69" customWidth="1"/>
    <col min="13316" max="13316" width="29.42578125" style="69" customWidth="1"/>
    <col min="13317" max="13317" width="21.42578125" style="69" customWidth="1"/>
    <col min="13318" max="13318" width="22.28515625" style="69" customWidth="1"/>
    <col min="13319" max="13319" width="26.85546875" style="69" customWidth="1"/>
    <col min="13320" max="13320" width="21.28515625" style="69" customWidth="1"/>
    <col min="13321" max="13321" width="27.140625" style="69" customWidth="1"/>
    <col min="13322" max="13322" width="25.42578125" style="69" customWidth="1"/>
    <col min="13323" max="13323" width="27.28515625" style="69" customWidth="1"/>
    <col min="13324" max="13568" width="9.140625" style="69"/>
    <col min="13569" max="13569" width="21.28515625" style="69" customWidth="1"/>
    <col min="13570" max="13570" width="24.28515625" style="69" customWidth="1"/>
    <col min="13571" max="13571" width="25.42578125" style="69" customWidth="1"/>
    <col min="13572" max="13572" width="29.42578125" style="69" customWidth="1"/>
    <col min="13573" max="13573" width="21.42578125" style="69" customWidth="1"/>
    <col min="13574" max="13574" width="22.28515625" style="69" customWidth="1"/>
    <col min="13575" max="13575" width="26.85546875" style="69" customWidth="1"/>
    <col min="13576" max="13576" width="21.28515625" style="69" customWidth="1"/>
    <col min="13577" max="13577" width="27.140625" style="69" customWidth="1"/>
    <col min="13578" max="13578" width="25.42578125" style="69" customWidth="1"/>
    <col min="13579" max="13579" width="27.28515625" style="69" customWidth="1"/>
    <col min="13580" max="13824" width="9.140625" style="69"/>
    <col min="13825" max="13825" width="21.28515625" style="69" customWidth="1"/>
    <col min="13826" max="13826" width="24.28515625" style="69" customWidth="1"/>
    <col min="13827" max="13827" width="25.42578125" style="69" customWidth="1"/>
    <col min="13828" max="13828" width="29.42578125" style="69" customWidth="1"/>
    <col min="13829" max="13829" width="21.42578125" style="69" customWidth="1"/>
    <col min="13830" max="13830" width="22.28515625" style="69" customWidth="1"/>
    <col min="13831" max="13831" width="26.85546875" style="69" customWidth="1"/>
    <col min="13832" max="13832" width="21.28515625" style="69" customWidth="1"/>
    <col min="13833" max="13833" width="27.140625" style="69" customWidth="1"/>
    <col min="13834" max="13834" width="25.42578125" style="69" customWidth="1"/>
    <col min="13835" max="13835" width="27.28515625" style="69" customWidth="1"/>
    <col min="13836" max="14080" width="9.140625" style="69"/>
    <col min="14081" max="14081" width="21.28515625" style="69" customWidth="1"/>
    <col min="14082" max="14082" width="24.28515625" style="69" customWidth="1"/>
    <col min="14083" max="14083" width="25.42578125" style="69" customWidth="1"/>
    <col min="14084" max="14084" width="29.42578125" style="69" customWidth="1"/>
    <col min="14085" max="14085" width="21.42578125" style="69" customWidth="1"/>
    <col min="14086" max="14086" width="22.28515625" style="69" customWidth="1"/>
    <col min="14087" max="14087" width="26.85546875" style="69" customWidth="1"/>
    <col min="14088" max="14088" width="21.28515625" style="69" customWidth="1"/>
    <col min="14089" max="14089" width="27.140625" style="69" customWidth="1"/>
    <col min="14090" max="14090" width="25.42578125" style="69" customWidth="1"/>
    <col min="14091" max="14091" width="27.28515625" style="69" customWidth="1"/>
    <col min="14092" max="14336" width="9.140625" style="69"/>
    <col min="14337" max="14337" width="21.28515625" style="69" customWidth="1"/>
    <col min="14338" max="14338" width="24.28515625" style="69" customWidth="1"/>
    <col min="14339" max="14339" width="25.42578125" style="69" customWidth="1"/>
    <col min="14340" max="14340" width="29.42578125" style="69" customWidth="1"/>
    <col min="14341" max="14341" width="21.42578125" style="69" customWidth="1"/>
    <col min="14342" max="14342" width="22.28515625" style="69" customWidth="1"/>
    <col min="14343" max="14343" width="26.85546875" style="69" customWidth="1"/>
    <col min="14344" max="14344" width="21.28515625" style="69" customWidth="1"/>
    <col min="14345" max="14345" width="27.140625" style="69" customWidth="1"/>
    <col min="14346" max="14346" width="25.42578125" style="69" customWidth="1"/>
    <col min="14347" max="14347" width="27.28515625" style="69" customWidth="1"/>
    <col min="14348" max="14592" width="9.140625" style="69"/>
    <col min="14593" max="14593" width="21.28515625" style="69" customWidth="1"/>
    <col min="14594" max="14594" width="24.28515625" style="69" customWidth="1"/>
    <col min="14595" max="14595" width="25.42578125" style="69" customWidth="1"/>
    <col min="14596" max="14596" width="29.42578125" style="69" customWidth="1"/>
    <col min="14597" max="14597" width="21.42578125" style="69" customWidth="1"/>
    <col min="14598" max="14598" width="22.28515625" style="69" customWidth="1"/>
    <col min="14599" max="14599" width="26.85546875" style="69" customWidth="1"/>
    <col min="14600" max="14600" width="21.28515625" style="69" customWidth="1"/>
    <col min="14601" max="14601" width="27.140625" style="69" customWidth="1"/>
    <col min="14602" max="14602" width="25.42578125" style="69" customWidth="1"/>
    <col min="14603" max="14603" width="27.28515625" style="69" customWidth="1"/>
    <col min="14604" max="14848" width="9.140625" style="69"/>
    <col min="14849" max="14849" width="21.28515625" style="69" customWidth="1"/>
    <col min="14850" max="14850" width="24.28515625" style="69" customWidth="1"/>
    <col min="14851" max="14851" width="25.42578125" style="69" customWidth="1"/>
    <col min="14852" max="14852" width="29.42578125" style="69" customWidth="1"/>
    <col min="14853" max="14853" width="21.42578125" style="69" customWidth="1"/>
    <col min="14854" max="14854" width="22.28515625" style="69" customWidth="1"/>
    <col min="14855" max="14855" width="26.85546875" style="69" customWidth="1"/>
    <col min="14856" max="14856" width="21.28515625" style="69" customWidth="1"/>
    <col min="14857" max="14857" width="27.140625" style="69" customWidth="1"/>
    <col min="14858" max="14858" width="25.42578125" style="69" customWidth="1"/>
    <col min="14859" max="14859" width="27.28515625" style="69" customWidth="1"/>
    <col min="14860" max="15104" width="9.140625" style="69"/>
    <col min="15105" max="15105" width="21.28515625" style="69" customWidth="1"/>
    <col min="15106" max="15106" width="24.28515625" style="69" customWidth="1"/>
    <col min="15107" max="15107" width="25.42578125" style="69" customWidth="1"/>
    <col min="15108" max="15108" width="29.42578125" style="69" customWidth="1"/>
    <col min="15109" max="15109" width="21.42578125" style="69" customWidth="1"/>
    <col min="15110" max="15110" width="22.28515625" style="69" customWidth="1"/>
    <col min="15111" max="15111" width="26.85546875" style="69" customWidth="1"/>
    <col min="15112" max="15112" width="21.28515625" style="69" customWidth="1"/>
    <col min="15113" max="15113" width="27.140625" style="69" customWidth="1"/>
    <col min="15114" max="15114" width="25.42578125" style="69" customWidth="1"/>
    <col min="15115" max="15115" width="27.28515625" style="69" customWidth="1"/>
    <col min="15116" max="15360" width="9.140625" style="69"/>
    <col min="15361" max="15361" width="21.28515625" style="69" customWidth="1"/>
    <col min="15362" max="15362" width="24.28515625" style="69" customWidth="1"/>
    <col min="15363" max="15363" width="25.42578125" style="69" customWidth="1"/>
    <col min="15364" max="15364" width="29.42578125" style="69" customWidth="1"/>
    <col min="15365" max="15365" width="21.42578125" style="69" customWidth="1"/>
    <col min="15366" max="15366" width="22.28515625" style="69" customWidth="1"/>
    <col min="15367" max="15367" width="26.85546875" style="69" customWidth="1"/>
    <col min="15368" max="15368" width="21.28515625" style="69" customWidth="1"/>
    <col min="15369" max="15369" width="27.140625" style="69" customWidth="1"/>
    <col min="15370" max="15370" width="25.42578125" style="69" customWidth="1"/>
    <col min="15371" max="15371" width="27.28515625" style="69" customWidth="1"/>
    <col min="15372" max="15616" width="9.140625" style="69"/>
    <col min="15617" max="15617" width="21.28515625" style="69" customWidth="1"/>
    <col min="15618" max="15618" width="24.28515625" style="69" customWidth="1"/>
    <col min="15619" max="15619" width="25.42578125" style="69" customWidth="1"/>
    <col min="15620" max="15620" width="29.42578125" style="69" customWidth="1"/>
    <col min="15621" max="15621" width="21.42578125" style="69" customWidth="1"/>
    <col min="15622" max="15622" width="22.28515625" style="69" customWidth="1"/>
    <col min="15623" max="15623" width="26.85546875" style="69" customWidth="1"/>
    <col min="15624" max="15624" width="21.28515625" style="69" customWidth="1"/>
    <col min="15625" max="15625" width="27.140625" style="69" customWidth="1"/>
    <col min="15626" max="15626" width="25.42578125" style="69" customWidth="1"/>
    <col min="15627" max="15627" width="27.28515625" style="69" customWidth="1"/>
    <col min="15628" max="15872" width="9.140625" style="69"/>
    <col min="15873" max="15873" width="21.28515625" style="69" customWidth="1"/>
    <col min="15874" max="15874" width="24.28515625" style="69" customWidth="1"/>
    <col min="15875" max="15875" width="25.42578125" style="69" customWidth="1"/>
    <col min="15876" max="15876" width="29.42578125" style="69" customWidth="1"/>
    <col min="15877" max="15877" width="21.42578125" style="69" customWidth="1"/>
    <col min="15878" max="15878" width="22.28515625" style="69" customWidth="1"/>
    <col min="15879" max="15879" width="26.85546875" style="69" customWidth="1"/>
    <col min="15880" max="15880" width="21.28515625" style="69" customWidth="1"/>
    <col min="15881" max="15881" width="27.140625" style="69" customWidth="1"/>
    <col min="15882" max="15882" width="25.42578125" style="69" customWidth="1"/>
    <col min="15883" max="15883" width="27.28515625" style="69" customWidth="1"/>
    <col min="15884" max="16128" width="9.140625" style="69"/>
    <col min="16129" max="16129" width="21.28515625" style="69" customWidth="1"/>
    <col min="16130" max="16130" width="24.28515625" style="69" customWidth="1"/>
    <col min="16131" max="16131" width="25.42578125" style="69" customWidth="1"/>
    <col min="16132" max="16132" width="29.42578125" style="69" customWidth="1"/>
    <col min="16133" max="16133" width="21.42578125" style="69" customWidth="1"/>
    <col min="16134" max="16134" width="22.28515625" style="69" customWidth="1"/>
    <col min="16135" max="16135" width="26.85546875" style="69" customWidth="1"/>
    <col min="16136" max="16136" width="21.28515625" style="69" customWidth="1"/>
    <col min="16137" max="16137" width="27.140625" style="69" customWidth="1"/>
    <col min="16138" max="16138" width="25.42578125" style="69" customWidth="1"/>
    <col min="16139" max="16139" width="27.28515625" style="69" customWidth="1"/>
    <col min="16140" max="16384" width="9.140625" style="69"/>
  </cols>
  <sheetData>
    <row r="1" spans="1:11" ht="9" customHeight="1">
      <c r="A1" s="1076"/>
      <c r="B1" s="1076"/>
      <c r="C1" s="1076"/>
      <c r="D1" s="1076"/>
      <c r="E1" s="1076"/>
      <c r="F1" s="1076"/>
      <c r="G1" s="1076"/>
      <c r="H1" s="1076"/>
      <c r="I1" s="1076"/>
      <c r="J1" s="1076"/>
      <c r="K1" s="1076"/>
    </row>
    <row r="2" spans="1:11" ht="23.25">
      <c r="A2" s="1076" t="s">
        <v>1138</v>
      </c>
      <c r="B2" s="1076"/>
      <c r="C2" s="1076"/>
      <c r="D2" s="1076"/>
      <c r="E2" s="1076"/>
      <c r="F2" s="1076"/>
      <c r="G2" s="1076"/>
      <c r="H2" s="1076"/>
      <c r="I2" s="1076"/>
      <c r="J2" s="1076"/>
      <c r="K2" s="1076"/>
    </row>
    <row r="3" spans="1:11" ht="23.25">
      <c r="A3" s="1076" t="s">
        <v>1139</v>
      </c>
      <c r="B3" s="1076"/>
      <c r="C3" s="1076"/>
      <c r="D3" s="1076"/>
      <c r="E3" s="1076"/>
      <c r="F3" s="1076"/>
      <c r="G3" s="1076"/>
      <c r="H3" s="1076"/>
      <c r="I3" s="1076"/>
      <c r="J3" s="1076"/>
      <c r="K3" s="1076"/>
    </row>
    <row r="4" spans="1:11" ht="23.25">
      <c r="A4" s="1076" t="s">
        <v>1502</v>
      </c>
      <c r="B4" s="1076"/>
      <c r="C4" s="1076"/>
      <c r="D4" s="1076"/>
      <c r="E4" s="1076"/>
      <c r="F4" s="1076"/>
      <c r="G4" s="1076"/>
      <c r="H4" s="1076"/>
      <c r="I4" s="1076"/>
      <c r="J4" s="1076"/>
      <c r="K4" s="1076"/>
    </row>
    <row r="5" spans="1:11" ht="34.5" customHeight="1" thickBot="1">
      <c r="A5" s="1077" t="s">
        <v>1356</v>
      </c>
      <c r="B5" s="1077"/>
      <c r="C5" s="1077"/>
      <c r="D5" s="1077"/>
      <c r="E5" s="1077"/>
      <c r="F5" s="1077"/>
      <c r="G5" s="1077"/>
      <c r="H5" s="1077"/>
      <c r="I5" s="1077"/>
      <c r="J5" s="1077"/>
      <c r="K5" s="1077"/>
    </row>
    <row r="6" spans="1:11" ht="17.25" thickTop="1" thickBot="1">
      <c r="A6" s="70" t="s">
        <v>1023</v>
      </c>
      <c r="B6" s="71" t="s">
        <v>1140</v>
      </c>
      <c r="C6" s="71" t="s">
        <v>1141</v>
      </c>
      <c r="D6" s="71" t="s">
        <v>1142</v>
      </c>
      <c r="E6" s="71" t="s">
        <v>1143</v>
      </c>
      <c r="F6" s="71" t="s">
        <v>1144</v>
      </c>
      <c r="G6" s="71" t="s">
        <v>1145</v>
      </c>
      <c r="H6" s="71" t="s">
        <v>1146</v>
      </c>
      <c r="I6" s="71" t="s">
        <v>1147</v>
      </c>
      <c r="J6" s="71" t="s">
        <v>1148</v>
      </c>
      <c r="K6" s="71" t="s">
        <v>1149</v>
      </c>
    </row>
    <row r="7" spans="1:11" s="912" customFormat="1" ht="15.75" thickTop="1">
      <c r="A7" s="909" t="s">
        <v>1152</v>
      </c>
      <c r="B7" s="909"/>
      <c r="C7" s="909"/>
      <c r="D7" s="909"/>
      <c r="E7" s="909"/>
      <c r="F7" s="909"/>
      <c r="G7" s="909"/>
      <c r="H7" s="909"/>
      <c r="I7" s="909"/>
      <c r="J7" s="910"/>
      <c r="K7" s="911"/>
    </row>
    <row r="8" spans="1:11" s="77" customFormat="1" ht="14.25">
      <c r="A8" s="77" t="s">
        <v>309</v>
      </c>
      <c r="B8" s="913">
        <v>110922.34247</v>
      </c>
      <c r="C8" s="913">
        <v>7977884.2740799999</v>
      </c>
      <c r="D8" s="913">
        <v>889101.25595999998</v>
      </c>
      <c r="E8" s="913">
        <v>146725.78303999998</v>
      </c>
      <c r="F8" s="913">
        <v>173287.09896999999</v>
      </c>
      <c r="G8" s="913">
        <v>155924.46724</v>
      </c>
      <c r="H8" s="913">
        <v>2224199.3938099998</v>
      </c>
      <c r="I8" s="913">
        <v>10649.987570000001</v>
      </c>
      <c r="J8" s="913">
        <v>0</v>
      </c>
      <c r="K8" s="913">
        <v>11688694.60314</v>
      </c>
    </row>
    <row r="9" spans="1:11" s="77" customFormat="1" ht="14.25">
      <c r="A9" s="77" t="s">
        <v>314</v>
      </c>
      <c r="B9" s="913">
        <v>0</v>
      </c>
      <c r="C9" s="913">
        <v>82220.056989999997</v>
      </c>
      <c r="D9" s="913">
        <v>0</v>
      </c>
      <c r="E9" s="913">
        <v>0</v>
      </c>
      <c r="F9" s="913">
        <v>0</v>
      </c>
      <c r="G9" s="913">
        <v>0</v>
      </c>
      <c r="H9" s="913">
        <v>41993.981639999998</v>
      </c>
      <c r="I9" s="913">
        <v>0</v>
      </c>
      <c r="J9" s="913">
        <v>0</v>
      </c>
      <c r="K9" s="913">
        <v>124214.03863</v>
      </c>
    </row>
    <row r="10" spans="1:11" s="77" customFormat="1" ht="14.25">
      <c r="A10" s="77" t="s">
        <v>311</v>
      </c>
      <c r="B10" s="913">
        <v>0</v>
      </c>
      <c r="C10" s="913">
        <v>948595.28529999999</v>
      </c>
      <c r="D10" s="913">
        <v>533341.69692999998</v>
      </c>
      <c r="E10" s="913">
        <v>0</v>
      </c>
      <c r="F10" s="913">
        <v>0</v>
      </c>
      <c r="G10" s="913">
        <v>33614.3632</v>
      </c>
      <c r="H10" s="913">
        <v>4635929.7106499998</v>
      </c>
      <c r="I10" s="913">
        <v>0</v>
      </c>
      <c r="J10" s="913">
        <v>0</v>
      </c>
      <c r="K10" s="913">
        <v>6151481.0560799995</v>
      </c>
    </row>
    <row r="11" spans="1:11" s="77" customFormat="1" ht="14.25">
      <c r="A11" s="77" t="s">
        <v>316</v>
      </c>
      <c r="B11" s="913">
        <v>60896.963710000004</v>
      </c>
      <c r="C11" s="913">
        <v>1484987.33678</v>
      </c>
      <c r="D11" s="913">
        <v>115569.49204000001</v>
      </c>
      <c r="E11" s="913">
        <v>92827.339120000004</v>
      </c>
      <c r="F11" s="913">
        <v>0</v>
      </c>
      <c r="G11" s="913">
        <v>86473.678950000001</v>
      </c>
      <c r="H11" s="913">
        <v>221937.50469</v>
      </c>
      <c r="I11" s="913">
        <v>0</v>
      </c>
      <c r="J11" s="913">
        <v>0</v>
      </c>
      <c r="K11" s="913">
        <v>2062692.3152900001</v>
      </c>
    </row>
    <row r="12" spans="1:11" s="77" customFormat="1" ht="14.25">
      <c r="A12" s="77" t="s">
        <v>1154</v>
      </c>
      <c r="B12" s="913">
        <v>17118.03037</v>
      </c>
      <c r="C12" s="913">
        <v>420631.39658999996</v>
      </c>
      <c r="D12" s="913">
        <v>149343.28978999998</v>
      </c>
      <c r="E12" s="913">
        <v>7153.3613700000005</v>
      </c>
      <c r="F12" s="913">
        <v>5890.67814</v>
      </c>
      <c r="G12" s="913">
        <v>25649.644670000001</v>
      </c>
      <c r="H12" s="913">
        <v>7845361.4812599998</v>
      </c>
      <c r="I12" s="913">
        <v>0</v>
      </c>
      <c r="J12" s="913">
        <v>0</v>
      </c>
      <c r="K12" s="913">
        <v>8471147.8821900003</v>
      </c>
    </row>
    <row r="13" spans="1:11" s="77" customFormat="1" ht="14.25">
      <c r="A13" s="77" t="s">
        <v>310</v>
      </c>
      <c r="B13" s="913">
        <v>43308.691310000002</v>
      </c>
      <c r="C13" s="913">
        <v>2450265.8440999999</v>
      </c>
      <c r="D13" s="913">
        <v>262704.74320999999</v>
      </c>
      <c r="E13" s="913">
        <v>66376.667409999995</v>
      </c>
      <c r="F13" s="913">
        <v>0</v>
      </c>
      <c r="G13" s="913">
        <v>130608.10393000001</v>
      </c>
      <c r="H13" s="913">
        <v>3685612.0394000001</v>
      </c>
      <c r="I13" s="913">
        <v>112062.68859999999</v>
      </c>
      <c r="J13" s="913">
        <v>11635.867890000001</v>
      </c>
      <c r="K13" s="913">
        <v>6762574.6458500009</v>
      </c>
    </row>
    <row r="14" spans="1:11" s="77" customFormat="1" ht="14.25">
      <c r="A14" s="77" t="s">
        <v>315</v>
      </c>
      <c r="B14" s="913">
        <v>84625.267680000004</v>
      </c>
      <c r="C14" s="913">
        <v>5261154.6637399998</v>
      </c>
      <c r="D14" s="913">
        <v>402944.08581999998</v>
      </c>
      <c r="E14" s="913">
        <v>91848.432680000013</v>
      </c>
      <c r="F14" s="913">
        <v>283262.41273000004</v>
      </c>
      <c r="G14" s="913">
        <v>192342.16813000001</v>
      </c>
      <c r="H14" s="913">
        <v>782076.31137000001</v>
      </c>
      <c r="I14" s="913">
        <v>28364.354660000001</v>
      </c>
      <c r="J14" s="913">
        <v>36068.161919999999</v>
      </c>
      <c r="K14" s="913">
        <v>7162685.8587299986</v>
      </c>
    </row>
    <row r="15" spans="1:11" s="77" customFormat="1" ht="14.25">
      <c r="A15" s="77" t="s">
        <v>308</v>
      </c>
      <c r="B15" s="913">
        <v>342433.35619999998</v>
      </c>
      <c r="C15" s="913">
        <v>6248442.8220500005</v>
      </c>
      <c r="D15" s="913">
        <v>1326490.6630599999</v>
      </c>
      <c r="E15" s="913">
        <v>174266.32641000001</v>
      </c>
      <c r="F15" s="913">
        <v>186543.11097000001</v>
      </c>
      <c r="G15" s="913">
        <v>321575.77685000002</v>
      </c>
      <c r="H15" s="913">
        <v>4235191.2301000003</v>
      </c>
      <c r="I15" s="913">
        <v>19574.709750000002</v>
      </c>
      <c r="J15" s="913">
        <v>39440.440479999997</v>
      </c>
      <c r="K15" s="913">
        <v>12893958.435870001</v>
      </c>
    </row>
    <row r="16" spans="1:11" s="77" customFormat="1" ht="14.25">
      <c r="A16" s="77" t="s">
        <v>307</v>
      </c>
      <c r="B16" s="913">
        <v>281297.65158000001</v>
      </c>
      <c r="C16" s="913">
        <v>8312731.9558199998</v>
      </c>
      <c r="D16" s="913">
        <v>1956337.32033</v>
      </c>
      <c r="E16" s="913">
        <v>382155.24398000003</v>
      </c>
      <c r="F16" s="913">
        <v>196171.22888000001</v>
      </c>
      <c r="G16" s="913">
        <v>429272.16978</v>
      </c>
      <c r="H16" s="913">
        <v>6411321.2875100002</v>
      </c>
      <c r="I16" s="913">
        <v>88072.592780000006</v>
      </c>
      <c r="J16" s="913">
        <v>23206.968260000001</v>
      </c>
      <c r="K16" s="913">
        <v>18080566.418919999</v>
      </c>
    </row>
    <row r="17" spans="1:11" s="77" customFormat="1" ht="14.25">
      <c r="A17" s="77" t="s">
        <v>313</v>
      </c>
      <c r="B17" s="913">
        <v>0</v>
      </c>
      <c r="C17" s="913">
        <v>0</v>
      </c>
      <c r="D17" s="913">
        <v>0</v>
      </c>
      <c r="E17" s="913">
        <v>0</v>
      </c>
      <c r="F17" s="913">
        <v>0</v>
      </c>
      <c r="G17" s="913">
        <v>0</v>
      </c>
      <c r="H17" s="913">
        <v>63327.156490000001</v>
      </c>
      <c r="I17" s="913">
        <v>0</v>
      </c>
      <c r="J17" s="913">
        <v>0</v>
      </c>
      <c r="K17" s="913">
        <v>63327.156490000001</v>
      </c>
    </row>
    <row r="18" spans="1:11" s="77" customFormat="1" ht="14.25">
      <c r="A18" s="77" t="s">
        <v>305</v>
      </c>
      <c r="B18" s="913">
        <v>598792.6629</v>
      </c>
      <c r="C18" s="913">
        <v>6428104.9328199998</v>
      </c>
      <c r="D18" s="913">
        <v>3245560.9432700002</v>
      </c>
      <c r="E18" s="913">
        <v>609741.10815999995</v>
      </c>
      <c r="F18" s="913">
        <v>397255.96298000001</v>
      </c>
      <c r="G18" s="913">
        <v>441697.97706999996</v>
      </c>
      <c r="H18" s="913">
        <v>4862106.0263700001</v>
      </c>
      <c r="I18" s="913">
        <v>224164.77116999999</v>
      </c>
      <c r="J18" s="913">
        <v>15989.109910000001</v>
      </c>
      <c r="K18" s="913">
        <v>16823413.494650003</v>
      </c>
    </row>
    <row r="19" spans="1:11" s="77" customFormat="1" ht="14.25">
      <c r="A19" s="77" t="s">
        <v>1155</v>
      </c>
      <c r="B19" s="913">
        <v>125205.18826000001</v>
      </c>
      <c r="C19" s="913">
        <v>3816929.6487099999</v>
      </c>
      <c r="D19" s="913">
        <v>481927.57293999998</v>
      </c>
      <c r="E19" s="913">
        <v>58421.149090000006</v>
      </c>
      <c r="F19" s="913">
        <v>196681.25113999998</v>
      </c>
      <c r="G19" s="913">
        <v>148925.81375</v>
      </c>
      <c r="H19" s="913">
        <v>534023.98380000005</v>
      </c>
      <c r="I19" s="913">
        <v>122221.18495000001</v>
      </c>
      <c r="J19" s="913">
        <v>30521.30732</v>
      </c>
      <c r="K19" s="913">
        <v>5514857.0999600003</v>
      </c>
    </row>
    <row r="20" spans="1:11" s="77" customFormat="1" ht="14.25">
      <c r="A20" s="77" t="s">
        <v>312</v>
      </c>
      <c r="B20" s="913">
        <v>154564.78641</v>
      </c>
      <c r="C20" s="913">
        <v>4733473.2832599999</v>
      </c>
      <c r="D20" s="913">
        <v>683035.43310999998</v>
      </c>
      <c r="E20" s="913">
        <v>81763.753989999997</v>
      </c>
      <c r="F20" s="913">
        <v>26978.56669</v>
      </c>
      <c r="G20" s="913">
        <v>90183.140360000005</v>
      </c>
      <c r="H20" s="913">
        <v>760134.38458000007</v>
      </c>
      <c r="I20" s="913">
        <v>20048.087149999999</v>
      </c>
      <c r="J20" s="913">
        <v>8045.6755300000004</v>
      </c>
      <c r="K20" s="913">
        <v>6558227.1110799992</v>
      </c>
    </row>
    <row r="21" spans="1:11" s="77" customFormat="1" ht="14.25">
      <c r="A21" s="77" t="s">
        <v>306</v>
      </c>
      <c r="B21" s="913">
        <v>448855.99129000003</v>
      </c>
      <c r="C21" s="913">
        <v>11909556.88033</v>
      </c>
      <c r="D21" s="913">
        <v>2182302.7170500001</v>
      </c>
      <c r="E21" s="913">
        <v>361382.38325000001</v>
      </c>
      <c r="F21" s="913">
        <v>321964.73499999999</v>
      </c>
      <c r="G21" s="913">
        <v>711004.14038</v>
      </c>
      <c r="H21" s="913">
        <v>4318616.62512</v>
      </c>
      <c r="I21" s="913">
        <v>320042.49533000001</v>
      </c>
      <c r="J21" s="913">
        <v>100414.81103</v>
      </c>
      <c r="K21" s="913">
        <v>20674140.778779998</v>
      </c>
    </row>
    <row r="22" spans="1:11" s="77" customFormat="1">
      <c r="A22" s="914" t="s">
        <v>1028</v>
      </c>
      <c r="B22" s="915">
        <v>2268020.9321799995</v>
      </c>
      <c r="C22" s="915">
        <v>60074978.380569994</v>
      </c>
      <c r="D22" s="915">
        <v>12228659.213509999</v>
      </c>
      <c r="E22" s="915">
        <v>2072661.5485</v>
      </c>
      <c r="F22" s="915">
        <v>1788035.0455</v>
      </c>
      <c r="G22" s="915">
        <v>2767271.4443100002</v>
      </c>
      <c r="H22" s="915">
        <v>40621831.116790004</v>
      </c>
      <c r="I22" s="915">
        <v>945200.87196000014</v>
      </c>
      <c r="J22" s="915">
        <v>265322.34233999997</v>
      </c>
      <c r="K22" s="915">
        <v>123031980.89566</v>
      </c>
    </row>
    <row r="23" spans="1:11" s="77" customFormat="1">
      <c r="A23" s="916" t="s">
        <v>1153</v>
      </c>
      <c r="B23" s="916"/>
      <c r="C23" s="916"/>
      <c r="D23" s="916"/>
      <c r="E23" s="916"/>
      <c r="F23" s="916"/>
      <c r="G23" s="916"/>
      <c r="H23" s="916"/>
      <c r="I23" s="917"/>
      <c r="J23" s="916"/>
      <c r="K23" s="916" t="s">
        <v>839</v>
      </c>
    </row>
    <row r="24" spans="1:11" s="77" customFormat="1" ht="14.25">
      <c r="A24" s="918" t="s">
        <v>1156</v>
      </c>
      <c r="B24" s="913">
        <v>71134.349900000001</v>
      </c>
      <c r="C24" s="913">
        <v>1948267.04455</v>
      </c>
      <c r="D24" s="913">
        <v>308656.66025000002</v>
      </c>
      <c r="E24" s="913">
        <v>23213.787980000001</v>
      </c>
      <c r="F24" s="913">
        <v>52587.275659999999</v>
      </c>
      <c r="G24" s="913">
        <v>71315.689900000012</v>
      </c>
      <c r="H24" s="913">
        <v>1268630.79797</v>
      </c>
      <c r="I24" s="913">
        <v>37297.078270000005</v>
      </c>
      <c r="J24" s="913">
        <v>8400.4428800000005</v>
      </c>
      <c r="K24" s="913">
        <v>3789503.1273599998</v>
      </c>
    </row>
    <row r="25" spans="1:11" s="77" customFormat="1" ht="14.25">
      <c r="A25" s="918" t="s">
        <v>1158</v>
      </c>
      <c r="B25" s="913">
        <v>0</v>
      </c>
      <c r="C25" s="913">
        <v>10589.11868</v>
      </c>
      <c r="D25" s="913">
        <v>698823.60475000006</v>
      </c>
      <c r="E25" s="913">
        <v>0</v>
      </c>
      <c r="F25" s="913">
        <v>0</v>
      </c>
      <c r="G25" s="913">
        <v>0</v>
      </c>
      <c r="H25" s="913">
        <v>5788.8280100000002</v>
      </c>
      <c r="I25" s="913">
        <v>0</v>
      </c>
      <c r="J25" s="913">
        <v>0</v>
      </c>
      <c r="K25" s="913">
        <v>715201.55144000007</v>
      </c>
    </row>
    <row r="26" spans="1:11" s="77" customFormat="1" ht="14.25">
      <c r="A26" s="918" t="s">
        <v>1157</v>
      </c>
      <c r="B26" s="913">
        <v>24554.582329999997</v>
      </c>
      <c r="C26" s="913">
        <v>1862262.71841</v>
      </c>
      <c r="D26" s="913">
        <v>59690.528780000001</v>
      </c>
      <c r="E26" s="913">
        <v>62266.605640000002</v>
      </c>
      <c r="F26" s="913">
        <v>28523.437979999999</v>
      </c>
      <c r="G26" s="913">
        <v>24872.860619999999</v>
      </c>
      <c r="H26" s="913">
        <v>206192.31609000001</v>
      </c>
      <c r="I26" s="913">
        <v>7539.6903300000004</v>
      </c>
      <c r="J26" s="913">
        <v>1129.7720300000001</v>
      </c>
      <c r="K26" s="913">
        <v>2277032.5122099998</v>
      </c>
    </row>
    <row r="27" spans="1:11" s="77" customFormat="1" ht="14.25">
      <c r="A27" s="918" t="s">
        <v>1028</v>
      </c>
      <c r="B27" s="913">
        <v>95688.932230000006</v>
      </c>
      <c r="C27" s="913">
        <v>3821118.8816400003</v>
      </c>
      <c r="D27" s="913">
        <v>1067170.7937800002</v>
      </c>
      <c r="E27" s="913">
        <v>85480.393620000003</v>
      </c>
      <c r="F27" s="913">
        <v>81110.713640000002</v>
      </c>
      <c r="G27" s="913">
        <v>96188.550520000019</v>
      </c>
      <c r="H27" s="913">
        <v>1480611.9420700001</v>
      </c>
      <c r="I27" s="913">
        <v>44836.768600000003</v>
      </c>
      <c r="J27" s="913">
        <v>9530.2149100000006</v>
      </c>
      <c r="K27" s="913">
        <v>6781737.1910100002</v>
      </c>
    </row>
    <row r="28" spans="1:11" s="77" customFormat="1">
      <c r="A28" s="916" t="s">
        <v>1443</v>
      </c>
      <c r="B28" s="916"/>
      <c r="C28" s="916"/>
      <c r="D28" s="916"/>
      <c r="E28" s="916"/>
      <c r="F28" s="916"/>
      <c r="G28" s="916"/>
      <c r="H28" s="916"/>
      <c r="I28" s="917"/>
      <c r="J28" s="916"/>
      <c r="K28" s="916" t="s">
        <v>839</v>
      </c>
    </row>
    <row r="29" spans="1:11" s="77" customFormat="1" ht="14.25">
      <c r="A29" s="918" t="s">
        <v>1444</v>
      </c>
      <c r="B29" s="913">
        <v>0</v>
      </c>
      <c r="C29" s="913">
        <v>1526576.09516</v>
      </c>
      <c r="D29" s="913">
        <v>2485.8831399999999</v>
      </c>
      <c r="E29" s="913">
        <v>0</v>
      </c>
      <c r="F29" s="913">
        <v>0</v>
      </c>
      <c r="G29" s="913">
        <v>17680.429889999999</v>
      </c>
      <c r="H29" s="913">
        <v>16803.35498</v>
      </c>
      <c r="I29" s="913">
        <v>0</v>
      </c>
      <c r="J29" s="913">
        <v>0</v>
      </c>
      <c r="K29" s="913">
        <v>1563545.7631700002</v>
      </c>
    </row>
    <row r="30" spans="1:11" s="77" customFormat="1" ht="14.25">
      <c r="A30" s="918" t="s">
        <v>1445</v>
      </c>
      <c r="B30" s="913">
        <v>97002.107530000008</v>
      </c>
      <c r="C30" s="913">
        <v>0</v>
      </c>
      <c r="D30" s="913">
        <v>0</v>
      </c>
      <c r="E30" s="913">
        <v>0</v>
      </c>
      <c r="F30" s="913">
        <v>0</v>
      </c>
      <c r="G30" s="913">
        <v>0</v>
      </c>
      <c r="H30" s="913">
        <v>0</v>
      </c>
      <c r="I30" s="913">
        <v>0</v>
      </c>
      <c r="J30" s="913">
        <v>0</v>
      </c>
      <c r="K30" s="913">
        <v>97002.107530000008</v>
      </c>
    </row>
    <row r="31" spans="1:11" s="77" customFormat="1" ht="14.25">
      <c r="A31" s="918" t="s">
        <v>1446</v>
      </c>
      <c r="B31" s="913">
        <v>0</v>
      </c>
      <c r="C31" s="913">
        <v>0</v>
      </c>
      <c r="D31" s="913">
        <v>0</v>
      </c>
      <c r="E31" s="913">
        <v>0</v>
      </c>
      <c r="F31" s="913">
        <v>0</v>
      </c>
      <c r="G31" s="913">
        <v>0</v>
      </c>
      <c r="H31" s="913">
        <v>0</v>
      </c>
      <c r="I31" s="913">
        <v>0</v>
      </c>
      <c r="J31" s="913">
        <v>37369.401039999997</v>
      </c>
      <c r="K31" s="913">
        <v>37369.401039999997</v>
      </c>
    </row>
    <row r="32" spans="1:11" s="77" customFormat="1" ht="14.25">
      <c r="A32" s="918" t="s">
        <v>1447</v>
      </c>
      <c r="B32" s="913">
        <v>0</v>
      </c>
      <c r="C32" s="913">
        <v>0</v>
      </c>
      <c r="D32" s="913">
        <v>0</v>
      </c>
      <c r="E32" s="913">
        <v>187357.61740000002</v>
      </c>
      <c r="F32" s="913">
        <v>0</v>
      </c>
      <c r="G32" s="913">
        <v>0</v>
      </c>
      <c r="H32" s="913">
        <v>0</v>
      </c>
      <c r="I32" s="913">
        <v>0</v>
      </c>
      <c r="J32" s="913">
        <v>0</v>
      </c>
      <c r="K32" s="913">
        <v>187357.61740000002</v>
      </c>
    </row>
    <row r="33" spans="1:11" s="77" customFormat="1" ht="14.25">
      <c r="A33" s="918" t="s">
        <v>1448</v>
      </c>
      <c r="B33" s="913">
        <v>0</v>
      </c>
      <c r="C33" s="913">
        <v>0</v>
      </c>
      <c r="D33" s="913">
        <v>556296.70370000007</v>
      </c>
      <c r="E33" s="913">
        <v>0</v>
      </c>
      <c r="F33" s="913">
        <v>0</v>
      </c>
      <c r="G33" s="913">
        <v>0</v>
      </c>
      <c r="H33" s="913">
        <v>0</v>
      </c>
      <c r="I33" s="913">
        <v>0</v>
      </c>
      <c r="J33" s="913">
        <v>0</v>
      </c>
      <c r="K33" s="913">
        <v>556296.70370000007</v>
      </c>
    </row>
    <row r="34" spans="1:11" s="77" customFormat="1" ht="14.25">
      <c r="A34" s="918" t="s">
        <v>1449</v>
      </c>
      <c r="B34" s="913">
        <v>0</v>
      </c>
      <c r="C34" s="913">
        <v>0</v>
      </c>
      <c r="D34" s="913">
        <v>0</v>
      </c>
      <c r="E34" s="913">
        <v>0</v>
      </c>
      <c r="F34" s="913">
        <v>79539.265120000011</v>
      </c>
      <c r="G34" s="913">
        <v>0</v>
      </c>
      <c r="H34" s="913">
        <v>0</v>
      </c>
      <c r="I34" s="913">
        <v>0</v>
      </c>
      <c r="J34" s="913">
        <v>0</v>
      </c>
      <c r="K34" s="913">
        <v>79539.265120000011</v>
      </c>
    </row>
    <row r="35" spans="1:11" s="77" customFormat="1" ht="14.25">
      <c r="A35" s="918" t="s">
        <v>1450</v>
      </c>
      <c r="B35" s="913">
        <v>0</v>
      </c>
      <c r="C35" s="913">
        <v>0</v>
      </c>
      <c r="D35" s="913">
        <v>0</v>
      </c>
      <c r="E35" s="913">
        <v>0</v>
      </c>
      <c r="F35" s="913">
        <v>0</v>
      </c>
      <c r="G35" s="913">
        <v>0</v>
      </c>
      <c r="H35" s="913">
        <v>0</v>
      </c>
      <c r="I35" s="913">
        <v>49117.402350000004</v>
      </c>
      <c r="J35" s="913">
        <v>0</v>
      </c>
      <c r="K35" s="913">
        <v>49117.402350000004</v>
      </c>
    </row>
    <row r="36" spans="1:11" s="77" customFormat="1" ht="14.25">
      <c r="A36" s="918" t="s">
        <v>1451</v>
      </c>
      <c r="B36" s="913">
        <v>0</v>
      </c>
      <c r="C36" s="913">
        <v>799480.66957999999</v>
      </c>
      <c r="D36" s="913">
        <v>0</v>
      </c>
      <c r="E36" s="913">
        <v>0</v>
      </c>
      <c r="F36" s="913">
        <v>0</v>
      </c>
      <c r="G36" s="913">
        <v>0</v>
      </c>
      <c r="H36" s="913">
        <v>1873.29602</v>
      </c>
      <c r="I36" s="913">
        <v>0</v>
      </c>
      <c r="J36" s="913">
        <v>0</v>
      </c>
      <c r="K36" s="913">
        <v>801353.9656</v>
      </c>
    </row>
    <row r="37" spans="1:11" s="77" customFormat="1" ht="14.25">
      <c r="A37" s="77" t="s">
        <v>1028</v>
      </c>
      <c r="B37" s="913">
        <v>97002.107530000008</v>
      </c>
      <c r="C37" s="913">
        <v>2326056.76474</v>
      </c>
      <c r="D37" s="913">
        <v>558782.58684000012</v>
      </c>
      <c r="E37" s="913">
        <v>187357.61740000002</v>
      </c>
      <c r="F37" s="913">
        <v>79539.265120000011</v>
      </c>
      <c r="G37" s="913">
        <v>17680.429889999999</v>
      </c>
      <c r="H37" s="913">
        <v>18676.651000000002</v>
      </c>
      <c r="I37" s="913">
        <v>49117.402350000004</v>
      </c>
      <c r="J37" s="913">
        <v>37369.401039999997</v>
      </c>
      <c r="K37" s="913">
        <v>3371582.2259100005</v>
      </c>
    </row>
    <row r="38" spans="1:11" s="77" customFormat="1">
      <c r="A38" s="909" t="s">
        <v>903</v>
      </c>
      <c r="B38" s="917"/>
      <c r="C38" s="917"/>
      <c r="D38" s="917"/>
      <c r="E38" s="917"/>
      <c r="F38" s="917"/>
      <c r="G38" s="917"/>
      <c r="H38" s="917"/>
      <c r="I38" s="917"/>
      <c r="J38" s="917"/>
      <c r="K38" s="916" t="s">
        <v>839</v>
      </c>
    </row>
    <row r="39" spans="1:11" s="77" customFormat="1" ht="14.25">
      <c r="A39" s="77" t="s">
        <v>893</v>
      </c>
      <c r="B39" s="913">
        <v>0</v>
      </c>
      <c r="C39" s="913">
        <v>0</v>
      </c>
      <c r="D39" s="913">
        <v>0</v>
      </c>
      <c r="E39" s="913">
        <v>73553.872180000006</v>
      </c>
      <c r="F39" s="913">
        <v>125447.88184</v>
      </c>
      <c r="G39" s="913">
        <v>0</v>
      </c>
      <c r="H39" s="913">
        <v>0</v>
      </c>
      <c r="I39" s="913">
        <v>0</v>
      </c>
      <c r="J39" s="913">
        <v>0</v>
      </c>
      <c r="K39" s="913">
        <v>199001.75401999999</v>
      </c>
    </row>
    <row r="40" spans="1:11" s="77" customFormat="1" ht="14.25">
      <c r="A40" s="77" t="s">
        <v>894</v>
      </c>
      <c r="B40" s="913">
        <v>0</v>
      </c>
      <c r="C40" s="913">
        <v>0</v>
      </c>
      <c r="D40" s="913">
        <v>0</v>
      </c>
      <c r="E40" s="913">
        <v>0</v>
      </c>
      <c r="F40" s="913">
        <v>0</v>
      </c>
      <c r="G40" s="913">
        <v>108339.18167000001</v>
      </c>
      <c r="H40" s="913">
        <v>0</v>
      </c>
      <c r="I40" s="913">
        <v>0</v>
      </c>
      <c r="J40" s="913">
        <v>0</v>
      </c>
      <c r="K40" s="913">
        <v>108339.18167000001</v>
      </c>
    </row>
    <row r="41" spans="1:11" s="77" customFormat="1" ht="14.25">
      <c r="A41" s="77" t="s">
        <v>898</v>
      </c>
      <c r="B41" s="913">
        <v>0</v>
      </c>
      <c r="C41" s="913">
        <v>0</v>
      </c>
      <c r="D41" s="913">
        <v>75638.95465</v>
      </c>
      <c r="E41" s="913">
        <v>0</v>
      </c>
      <c r="F41" s="913">
        <v>0</v>
      </c>
      <c r="G41" s="913">
        <v>0</v>
      </c>
      <c r="H41" s="913">
        <v>0</v>
      </c>
      <c r="I41" s="913">
        <v>0</v>
      </c>
      <c r="J41" s="913">
        <v>0</v>
      </c>
      <c r="K41" s="913">
        <v>75638.95465</v>
      </c>
    </row>
    <row r="42" spans="1:11" s="77" customFormat="1" ht="14.25">
      <c r="A42" s="77" t="s">
        <v>886</v>
      </c>
      <c r="B42" s="913">
        <v>0</v>
      </c>
      <c r="C42" s="913">
        <v>0</v>
      </c>
      <c r="D42" s="913">
        <v>0</v>
      </c>
      <c r="E42" s="913">
        <v>0</v>
      </c>
      <c r="F42" s="913">
        <v>0</v>
      </c>
      <c r="G42" s="913">
        <v>0</v>
      </c>
      <c r="H42" s="913">
        <v>105527.95001999999</v>
      </c>
      <c r="I42" s="913">
        <v>0</v>
      </c>
      <c r="J42" s="913">
        <v>0</v>
      </c>
      <c r="K42" s="913">
        <v>105527.95001999999</v>
      </c>
    </row>
    <row r="43" spans="1:11" s="77" customFormat="1" ht="14.25">
      <c r="A43" s="77" t="s">
        <v>892</v>
      </c>
      <c r="B43" s="913">
        <v>4001.8424199999999</v>
      </c>
      <c r="C43" s="913">
        <v>0</v>
      </c>
      <c r="D43" s="913">
        <v>0</v>
      </c>
      <c r="E43" s="913">
        <v>0</v>
      </c>
      <c r="F43" s="913">
        <v>151842.29035</v>
      </c>
      <c r="G43" s="913">
        <v>0</v>
      </c>
      <c r="H43" s="913">
        <v>0</v>
      </c>
      <c r="I43" s="913">
        <v>0</v>
      </c>
      <c r="J43" s="913">
        <v>0</v>
      </c>
      <c r="K43" s="913">
        <v>155844.13277</v>
      </c>
    </row>
    <row r="44" spans="1:11" s="77" customFormat="1" ht="14.25">
      <c r="A44" s="77" t="s">
        <v>885</v>
      </c>
      <c r="B44" s="913">
        <v>0</v>
      </c>
      <c r="C44" s="913">
        <v>0</v>
      </c>
      <c r="D44" s="913">
        <v>0</v>
      </c>
      <c r="E44" s="913">
        <v>0</v>
      </c>
      <c r="F44" s="913">
        <v>122376.68988999999</v>
      </c>
      <c r="G44" s="913">
        <v>21302.310719999998</v>
      </c>
      <c r="H44" s="913">
        <v>0</v>
      </c>
      <c r="I44" s="913">
        <v>0</v>
      </c>
      <c r="J44" s="913">
        <v>0</v>
      </c>
      <c r="K44" s="913">
        <v>143679.00060999999</v>
      </c>
    </row>
    <row r="45" spans="1:11" s="77" customFormat="1" ht="14.25">
      <c r="A45" s="77" t="s">
        <v>884</v>
      </c>
      <c r="B45" s="913">
        <v>0</v>
      </c>
      <c r="C45" s="913">
        <v>0</v>
      </c>
      <c r="D45" s="913">
        <v>0</v>
      </c>
      <c r="E45" s="913">
        <v>0</v>
      </c>
      <c r="F45" s="913">
        <v>0</v>
      </c>
      <c r="G45" s="913">
        <v>52468.811670000003</v>
      </c>
      <c r="H45" s="913">
        <v>0</v>
      </c>
      <c r="I45" s="913">
        <v>0</v>
      </c>
      <c r="J45" s="913">
        <v>0</v>
      </c>
      <c r="K45" s="913">
        <v>52468.811670000003</v>
      </c>
    </row>
    <row r="46" spans="1:11" s="77" customFormat="1" ht="14.25">
      <c r="A46" s="77" t="s">
        <v>875</v>
      </c>
      <c r="B46" s="913">
        <v>0</v>
      </c>
      <c r="C46" s="913">
        <v>0</v>
      </c>
      <c r="D46" s="913">
        <v>0</v>
      </c>
      <c r="E46" s="913">
        <v>0</v>
      </c>
      <c r="F46" s="913">
        <v>0</v>
      </c>
      <c r="G46" s="913">
        <v>0</v>
      </c>
      <c r="H46" s="913">
        <v>424594.60016999999</v>
      </c>
      <c r="I46" s="913">
        <v>0</v>
      </c>
      <c r="J46" s="913">
        <v>0</v>
      </c>
      <c r="K46" s="913">
        <v>424594.60016999999</v>
      </c>
    </row>
    <row r="47" spans="1:11" s="77" customFormat="1" ht="14.25">
      <c r="A47" s="77" t="s">
        <v>880</v>
      </c>
      <c r="B47" s="913">
        <v>0</v>
      </c>
      <c r="C47" s="913">
        <v>0</v>
      </c>
      <c r="D47" s="913">
        <v>141160.88780000003</v>
      </c>
      <c r="E47" s="913">
        <v>0</v>
      </c>
      <c r="F47" s="913">
        <v>0</v>
      </c>
      <c r="G47" s="913">
        <v>0</v>
      </c>
      <c r="H47" s="913">
        <v>0</v>
      </c>
      <c r="I47" s="913">
        <v>0</v>
      </c>
      <c r="J47" s="913">
        <v>0</v>
      </c>
      <c r="K47" s="913">
        <v>141160.88780000003</v>
      </c>
    </row>
    <row r="48" spans="1:11" s="77" customFormat="1" ht="14.25">
      <c r="A48" s="77" t="s">
        <v>891</v>
      </c>
      <c r="B48" s="913">
        <v>0</v>
      </c>
      <c r="C48" s="913">
        <v>0</v>
      </c>
      <c r="D48" s="913">
        <v>0</v>
      </c>
      <c r="E48" s="913">
        <v>0</v>
      </c>
      <c r="F48" s="913">
        <v>0</v>
      </c>
      <c r="G48" s="913">
        <v>55978.387539999996</v>
      </c>
      <c r="H48" s="913">
        <v>0</v>
      </c>
      <c r="I48" s="913">
        <v>0</v>
      </c>
      <c r="J48" s="913">
        <v>0</v>
      </c>
      <c r="K48" s="913">
        <v>55978.387539999996</v>
      </c>
    </row>
    <row r="49" spans="1:11" s="77" customFormat="1" ht="14.25">
      <c r="A49" s="77" t="s">
        <v>873</v>
      </c>
      <c r="B49" s="913">
        <v>0</v>
      </c>
      <c r="C49" s="913">
        <v>0</v>
      </c>
      <c r="D49" s="913">
        <v>21347.552090000001</v>
      </c>
      <c r="E49" s="913">
        <v>0</v>
      </c>
      <c r="F49" s="913">
        <v>0</v>
      </c>
      <c r="G49" s="913">
        <v>0</v>
      </c>
      <c r="H49" s="913">
        <v>1192749.6918599999</v>
      </c>
      <c r="I49" s="913">
        <v>14813.00071</v>
      </c>
      <c r="J49" s="913">
        <v>9750.2273100000002</v>
      </c>
      <c r="K49" s="913">
        <v>1238660.4719699998</v>
      </c>
    </row>
    <row r="50" spans="1:11" s="77" customFormat="1" ht="14.25">
      <c r="A50" s="77" t="s">
        <v>889</v>
      </c>
      <c r="B50" s="913">
        <v>0</v>
      </c>
      <c r="C50" s="913">
        <v>0</v>
      </c>
      <c r="D50" s="913">
        <v>79931.835890000002</v>
      </c>
      <c r="E50" s="913">
        <v>0</v>
      </c>
      <c r="F50" s="913">
        <v>0</v>
      </c>
      <c r="G50" s="913">
        <v>0</v>
      </c>
      <c r="H50" s="913">
        <v>0</v>
      </c>
      <c r="I50" s="913">
        <v>0</v>
      </c>
      <c r="J50" s="913">
        <v>0</v>
      </c>
      <c r="K50" s="913">
        <v>79931.835890000002</v>
      </c>
    </row>
    <row r="51" spans="1:11" s="77" customFormat="1" ht="14.25">
      <c r="A51" s="77" t="s">
        <v>882</v>
      </c>
      <c r="B51" s="913">
        <v>0</v>
      </c>
      <c r="C51" s="913">
        <v>0</v>
      </c>
      <c r="D51" s="913">
        <v>87961.746220000001</v>
      </c>
      <c r="E51" s="913">
        <v>0</v>
      </c>
      <c r="F51" s="913">
        <v>0</v>
      </c>
      <c r="G51" s="913">
        <v>0</v>
      </c>
      <c r="H51" s="913">
        <v>0</v>
      </c>
      <c r="I51" s="913">
        <v>0</v>
      </c>
      <c r="J51" s="913">
        <v>0</v>
      </c>
      <c r="K51" s="913">
        <v>87961.746220000001</v>
      </c>
    </row>
    <row r="52" spans="1:11" s="77" customFormat="1" ht="14.25">
      <c r="A52" s="77" t="s">
        <v>877</v>
      </c>
      <c r="B52" s="913">
        <v>0</v>
      </c>
      <c r="C52" s="913">
        <v>0</v>
      </c>
      <c r="D52" s="913">
        <v>135298.17696000001</v>
      </c>
      <c r="E52" s="913">
        <v>0</v>
      </c>
      <c r="F52" s="913">
        <v>0</v>
      </c>
      <c r="G52" s="913">
        <v>0</v>
      </c>
      <c r="H52" s="913">
        <v>0</v>
      </c>
      <c r="I52" s="913">
        <v>0</v>
      </c>
      <c r="J52" s="913">
        <v>0</v>
      </c>
      <c r="K52" s="913">
        <v>135298.17696000001</v>
      </c>
    </row>
    <row r="53" spans="1:11" s="77" customFormat="1" ht="14.25">
      <c r="A53" s="77" t="s">
        <v>897</v>
      </c>
      <c r="B53" s="913">
        <v>0</v>
      </c>
      <c r="C53" s="913">
        <v>0</v>
      </c>
      <c r="D53" s="913">
        <v>0</v>
      </c>
      <c r="E53" s="913">
        <v>0</v>
      </c>
      <c r="F53" s="913">
        <v>0</v>
      </c>
      <c r="G53" s="913">
        <v>0</v>
      </c>
      <c r="H53" s="913">
        <v>268883.30783999996</v>
      </c>
      <c r="I53" s="913">
        <v>4826.8644299999996</v>
      </c>
      <c r="J53" s="913">
        <v>0</v>
      </c>
      <c r="K53" s="913">
        <v>273710.17226999998</v>
      </c>
    </row>
    <row r="54" spans="1:11" s="77" customFormat="1" ht="14.25">
      <c r="A54" s="77" t="s">
        <v>883</v>
      </c>
      <c r="B54" s="913">
        <v>0</v>
      </c>
      <c r="C54" s="913">
        <v>0</v>
      </c>
      <c r="D54" s="913">
        <v>0</v>
      </c>
      <c r="E54" s="913">
        <v>0</v>
      </c>
      <c r="F54" s="913">
        <v>50693.157930000001</v>
      </c>
      <c r="G54" s="913">
        <v>8455.4966000000004</v>
      </c>
      <c r="H54" s="913">
        <v>0</v>
      </c>
      <c r="I54" s="913">
        <v>0</v>
      </c>
      <c r="J54" s="913">
        <v>0</v>
      </c>
      <c r="K54" s="913">
        <v>59148.65453</v>
      </c>
    </row>
    <row r="55" spans="1:11" s="77" customFormat="1" ht="14.25">
      <c r="A55" s="77" t="s">
        <v>896</v>
      </c>
      <c r="B55" s="913">
        <v>0</v>
      </c>
      <c r="C55" s="913">
        <v>0</v>
      </c>
      <c r="D55" s="913">
        <v>0</v>
      </c>
      <c r="E55" s="913">
        <v>0</v>
      </c>
      <c r="F55" s="913">
        <v>0</v>
      </c>
      <c r="G55" s="913">
        <v>84296.222110000002</v>
      </c>
      <c r="H55" s="913">
        <v>0</v>
      </c>
      <c r="I55" s="913">
        <v>0</v>
      </c>
      <c r="J55" s="913">
        <v>0</v>
      </c>
      <c r="K55" s="913">
        <v>84296.222110000002</v>
      </c>
    </row>
    <row r="56" spans="1:11" s="77" customFormat="1" ht="14.25">
      <c r="A56" s="77" t="s">
        <v>890</v>
      </c>
      <c r="B56" s="913">
        <v>0</v>
      </c>
      <c r="C56" s="913">
        <v>0</v>
      </c>
      <c r="D56" s="913">
        <v>0</v>
      </c>
      <c r="E56" s="913">
        <v>0</v>
      </c>
      <c r="F56" s="913">
        <v>0</v>
      </c>
      <c r="G56" s="913">
        <v>109809.21051999999</v>
      </c>
      <c r="H56" s="913">
        <v>0</v>
      </c>
      <c r="I56" s="913">
        <v>0</v>
      </c>
      <c r="J56" s="913">
        <v>0</v>
      </c>
      <c r="K56" s="913">
        <v>109809.21051999999</v>
      </c>
    </row>
    <row r="57" spans="1:11" s="77" customFormat="1" ht="14.25">
      <c r="A57" s="77" t="s">
        <v>879</v>
      </c>
      <c r="B57" s="913">
        <v>0</v>
      </c>
      <c r="C57" s="913">
        <v>0</v>
      </c>
      <c r="D57" s="913">
        <v>137243.53240999999</v>
      </c>
      <c r="E57" s="913">
        <v>0</v>
      </c>
      <c r="F57" s="913">
        <v>0</v>
      </c>
      <c r="G57" s="913">
        <v>0</v>
      </c>
      <c r="H57" s="913">
        <v>0</v>
      </c>
      <c r="I57" s="913">
        <v>0</v>
      </c>
      <c r="J57" s="913">
        <v>0</v>
      </c>
      <c r="K57" s="913">
        <v>137243.53240999999</v>
      </c>
    </row>
    <row r="58" spans="1:11" s="77" customFormat="1" ht="14.25">
      <c r="A58" s="77" t="s">
        <v>881</v>
      </c>
      <c r="B58" s="913">
        <v>0</v>
      </c>
      <c r="C58" s="913">
        <v>0</v>
      </c>
      <c r="D58" s="913">
        <v>130497.55527</v>
      </c>
      <c r="E58" s="913">
        <v>0</v>
      </c>
      <c r="F58" s="913">
        <v>0</v>
      </c>
      <c r="G58" s="913">
        <v>0</v>
      </c>
      <c r="H58" s="913">
        <v>0</v>
      </c>
      <c r="I58" s="913">
        <v>0</v>
      </c>
      <c r="J58" s="913">
        <v>0</v>
      </c>
      <c r="K58" s="913">
        <v>130497.55527</v>
      </c>
    </row>
    <row r="59" spans="1:11" s="77" customFormat="1" ht="14.25">
      <c r="A59" s="77" t="s">
        <v>878</v>
      </c>
      <c r="B59" s="913">
        <v>0</v>
      </c>
      <c r="C59" s="913">
        <v>0</v>
      </c>
      <c r="D59" s="913">
        <v>198253.09909</v>
      </c>
      <c r="E59" s="913">
        <v>0</v>
      </c>
      <c r="F59" s="913">
        <v>0</v>
      </c>
      <c r="G59" s="913">
        <v>0</v>
      </c>
      <c r="H59" s="913">
        <v>0</v>
      </c>
      <c r="I59" s="913">
        <v>0</v>
      </c>
      <c r="J59" s="913">
        <v>0</v>
      </c>
      <c r="K59" s="913">
        <v>198253.09909</v>
      </c>
    </row>
    <row r="60" spans="1:11" s="77" customFormat="1" ht="14.25">
      <c r="A60" s="77" t="s">
        <v>874</v>
      </c>
      <c r="B60" s="913">
        <v>15254.13256</v>
      </c>
      <c r="C60" s="913">
        <v>0</v>
      </c>
      <c r="D60" s="913">
        <v>48853.850610000001</v>
      </c>
      <c r="E60" s="913">
        <v>0</v>
      </c>
      <c r="F60" s="913">
        <v>0</v>
      </c>
      <c r="G60" s="913">
        <v>70203.385379999992</v>
      </c>
      <c r="H60" s="913">
        <v>573919.02711999998</v>
      </c>
      <c r="I60" s="913">
        <v>0</v>
      </c>
      <c r="J60" s="913">
        <v>0</v>
      </c>
      <c r="K60" s="913">
        <v>708230.39567</v>
      </c>
    </row>
    <row r="61" spans="1:11" s="77" customFormat="1" ht="14.25">
      <c r="A61" s="77" t="s">
        <v>876</v>
      </c>
      <c r="B61" s="913">
        <v>0</v>
      </c>
      <c r="C61" s="913">
        <v>0</v>
      </c>
      <c r="D61" s="913">
        <v>110103.02277</v>
      </c>
      <c r="E61" s="913">
        <v>0</v>
      </c>
      <c r="F61" s="913">
        <v>0</v>
      </c>
      <c r="G61" s="913">
        <v>0</v>
      </c>
      <c r="H61" s="913">
        <v>0</v>
      </c>
      <c r="I61" s="913">
        <v>0</v>
      </c>
      <c r="J61" s="913">
        <v>0</v>
      </c>
      <c r="K61" s="913">
        <v>110103.02277</v>
      </c>
    </row>
    <row r="62" spans="1:11" s="77" customFormat="1" ht="14.25">
      <c r="A62" s="77" t="s">
        <v>895</v>
      </c>
      <c r="B62" s="913">
        <v>137680.10819999999</v>
      </c>
      <c r="C62" s="913">
        <v>0</v>
      </c>
      <c r="D62" s="913">
        <v>0</v>
      </c>
      <c r="E62" s="913">
        <v>0</v>
      </c>
      <c r="F62" s="913">
        <v>0</v>
      </c>
      <c r="G62" s="913">
        <v>0</v>
      </c>
      <c r="H62" s="913">
        <v>0</v>
      </c>
      <c r="I62" s="913">
        <v>0</v>
      </c>
      <c r="J62" s="913">
        <v>0</v>
      </c>
      <c r="K62" s="913">
        <v>137680.10819999999</v>
      </c>
    </row>
    <row r="63" spans="1:11" s="77" customFormat="1" ht="14.25">
      <c r="A63" s="77" t="s">
        <v>887</v>
      </c>
      <c r="B63" s="913">
        <v>0</v>
      </c>
      <c r="C63" s="913">
        <v>0</v>
      </c>
      <c r="D63" s="913">
        <v>0</v>
      </c>
      <c r="E63" s="913">
        <v>0</v>
      </c>
      <c r="F63" s="913">
        <v>0</v>
      </c>
      <c r="G63" s="913">
        <v>0</v>
      </c>
      <c r="H63" s="913">
        <v>72789.01539</v>
      </c>
      <c r="I63" s="913">
        <v>0</v>
      </c>
      <c r="J63" s="913">
        <v>0</v>
      </c>
      <c r="K63" s="913">
        <v>72789.01539</v>
      </c>
    </row>
    <row r="64" spans="1:11" s="77" customFormat="1" ht="14.25">
      <c r="A64" s="77" t="s">
        <v>888</v>
      </c>
      <c r="B64" s="913">
        <v>0</v>
      </c>
      <c r="C64" s="913">
        <v>0</v>
      </c>
      <c r="D64" s="913">
        <v>0</v>
      </c>
      <c r="E64" s="913">
        <v>0</v>
      </c>
      <c r="F64" s="913">
        <v>0</v>
      </c>
      <c r="G64" s="913">
        <v>0</v>
      </c>
      <c r="H64" s="913">
        <v>0</v>
      </c>
      <c r="I64" s="913">
        <v>46999.453719999998</v>
      </c>
      <c r="J64" s="913">
        <v>0</v>
      </c>
      <c r="K64" s="913">
        <v>46999.453719999998</v>
      </c>
    </row>
    <row r="65" spans="1:12" s="77" customFormat="1" ht="14.25">
      <c r="A65" s="77" t="s">
        <v>1028</v>
      </c>
      <c r="B65" s="913">
        <v>156936.08317999999</v>
      </c>
      <c r="C65" s="913">
        <v>0</v>
      </c>
      <c r="D65" s="913">
        <v>1166290.2137600002</v>
      </c>
      <c r="E65" s="913">
        <v>73553.872180000006</v>
      </c>
      <c r="F65" s="913">
        <v>450360.02000999998</v>
      </c>
      <c r="G65" s="913">
        <v>510853.00621000002</v>
      </c>
      <c r="H65" s="913">
        <v>2638463.5924</v>
      </c>
      <c r="I65" s="913">
        <v>66639.318859999999</v>
      </c>
      <c r="J65" s="913">
        <v>9750.2273100000002</v>
      </c>
      <c r="K65" s="913">
        <v>5072846.3339099996</v>
      </c>
    </row>
    <row r="66" spans="1:12" s="77" customFormat="1">
      <c r="A66" s="919" t="s">
        <v>6</v>
      </c>
      <c r="B66" s="917">
        <v>2617648.0551199997</v>
      </c>
      <c r="C66" s="917">
        <v>66222154.026949994</v>
      </c>
      <c r="D66" s="917">
        <v>15020902.80789</v>
      </c>
      <c r="E66" s="917">
        <v>2419053.4317000001</v>
      </c>
      <c r="F66" s="917">
        <v>2399045.04427</v>
      </c>
      <c r="G66" s="917">
        <v>3391993.4309300003</v>
      </c>
      <c r="H66" s="917">
        <v>44759583.302260004</v>
      </c>
      <c r="I66" s="917">
        <v>1105794.3617700001</v>
      </c>
      <c r="J66" s="917">
        <v>321972.18559999997</v>
      </c>
      <c r="K66" s="917">
        <v>138258146.64649001</v>
      </c>
    </row>
    <row r="67" spans="1:12" s="72" customFormat="1" ht="9" customHeight="1" thickBot="1">
      <c r="A67" s="73"/>
      <c r="B67" s="73"/>
      <c r="C67" s="73"/>
      <c r="D67" s="73"/>
      <c r="E67" s="73"/>
      <c r="F67" s="73"/>
      <c r="G67" s="73"/>
      <c r="H67" s="73"/>
      <c r="I67" s="73"/>
      <c r="J67" s="73"/>
      <c r="K67" s="73"/>
      <c r="L67" s="632"/>
    </row>
    <row r="68" spans="1:12" s="72" customFormat="1" ht="26.25" customHeight="1" thickTop="1">
      <c r="A68" s="908" t="s">
        <v>1150</v>
      </c>
      <c r="B68" s="649"/>
      <c r="C68" s="649"/>
      <c r="D68" s="649"/>
      <c r="E68" s="649"/>
      <c r="F68" s="649"/>
      <c r="G68" s="649"/>
      <c r="H68" s="649"/>
      <c r="I68" s="649"/>
      <c r="J68" s="649"/>
      <c r="K68" s="649"/>
      <c r="L68" s="632"/>
    </row>
    <row r="69" spans="1:12" s="72" customFormat="1" ht="15.75">
      <c r="A69" s="74"/>
      <c r="B69" s="75"/>
      <c r="C69" s="75"/>
      <c r="D69" s="75"/>
      <c r="E69" s="75"/>
      <c r="F69" s="75"/>
      <c r="G69" s="75"/>
      <c r="H69" s="75"/>
      <c r="I69" s="75"/>
      <c r="J69" s="75"/>
      <c r="K69" s="76"/>
    </row>
    <row r="70" spans="1:12" s="72" customFormat="1"/>
    <row r="71" spans="1:12" s="72" customFormat="1"/>
    <row r="72" spans="1:12" s="72" customFormat="1" ht="15.75">
      <c r="A72" s="77"/>
      <c r="B72" s="78"/>
      <c r="C72" s="78"/>
      <c r="D72" s="78"/>
      <c r="E72" s="78"/>
      <c r="F72" s="79"/>
      <c r="G72" s="79"/>
      <c r="H72" s="78"/>
      <c r="I72" s="78"/>
      <c r="J72" s="78"/>
      <c r="K72" s="78"/>
      <c r="L72" s="69"/>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5" zoomScaleNormal="85" workbookViewId="0">
      <selection activeCell="A5" sqref="A5:K5"/>
    </sheetView>
  </sheetViews>
  <sheetFormatPr defaultColWidth="9.140625" defaultRowHeight="15"/>
  <cols>
    <col min="1" max="3" width="20.7109375" style="735" customWidth="1"/>
    <col min="4" max="4" width="21.85546875" style="735" customWidth="1"/>
    <col min="5" max="11" width="20.7109375" style="735" customWidth="1"/>
    <col min="12" max="12" width="11.28515625" style="735" customWidth="1"/>
    <col min="13" max="256" width="9.140625" style="735"/>
    <col min="257" max="257" width="19.85546875" style="735" bestFit="1" customWidth="1"/>
    <col min="258" max="258" width="12.85546875" style="735" bestFit="1" customWidth="1"/>
    <col min="259" max="259" width="10.85546875" style="735" bestFit="1" customWidth="1"/>
    <col min="260" max="260" width="14.140625" style="735" bestFit="1" customWidth="1"/>
    <col min="261" max="261" width="11.42578125" style="735" bestFit="1" customWidth="1"/>
    <col min="262" max="263" width="10.85546875" style="735" bestFit="1" customWidth="1"/>
    <col min="264" max="264" width="12.140625" style="735" bestFit="1" customWidth="1"/>
    <col min="265" max="265" width="11.42578125" style="735" bestFit="1" customWidth="1"/>
    <col min="266" max="267" width="10.85546875" style="735" bestFit="1" customWidth="1"/>
    <col min="268" max="512" width="9.140625" style="735"/>
    <col min="513" max="513" width="19.85546875" style="735" bestFit="1" customWidth="1"/>
    <col min="514" max="514" width="12.85546875" style="735" bestFit="1" customWidth="1"/>
    <col min="515" max="515" width="10.85546875" style="735" bestFit="1" customWidth="1"/>
    <col min="516" max="516" width="14.140625" style="735" bestFit="1" customWidth="1"/>
    <col min="517" max="517" width="11.42578125" style="735" bestFit="1" customWidth="1"/>
    <col min="518" max="519" width="10.85546875" style="735" bestFit="1" customWidth="1"/>
    <col min="520" max="520" width="12.140625" style="735" bestFit="1" customWidth="1"/>
    <col min="521" max="521" width="11.42578125" style="735" bestFit="1" customWidth="1"/>
    <col min="522" max="523" width="10.85546875" style="735" bestFit="1" customWidth="1"/>
    <col min="524" max="768" width="9.140625" style="735"/>
    <col min="769" max="769" width="19.85546875" style="735" bestFit="1" customWidth="1"/>
    <col min="770" max="770" width="12.85546875" style="735" bestFit="1" customWidth="1"/>
    <col min="771" max="771" width="10.85546875" style="735" bestFit="1" customWidth="1"/>
    <col min="772" max="772" width="14.140625" style="735" bestFit="1" customWidth="1"/>
    <col min="773" max="773" width="11.42578125" style="735" bestFit="1" customWidth="1"/>
    <col min="774" max="775" width="10.85546875" style="735" bestFit="1" customWidth="1"/>
    <col min="776" max="776" width="12.140625" style="735" bestFit="1" customWidth="1"/>
    <col min="777" max="777" width="11.42578125" style="735" bestFit="1" customWidth="1"/>
    <col min="778" max="779" width="10.85546875" style="735" bestFit="1" customWidth="1"/>
    <col min="780" max="1024" width="9.140625" style="735"/>
    <col min="1025" max="1025" width="19.85546875" style="735" bestFit="1" customWidth="1"/>
    <col min="1026" max="1026" width="12.85546875" style="735" bestFit="1" customWidth="1"/>
    <col min="1027" max="1027" width="10.85546875" style="735" bestFit="1" customWidth="1"/>
    <col min="1028" max="1028" width="14.140625" style="735" bestFit="1" customWidth="1"/>
    <col min="1029" max="1029" width="11.42578125" style="735" bestFit="1" customWidth="1"/>
    <col min="1030" max="1031" width="10.85546875" style="735" bestFit="1" customWidth="1"/>
    <col min="1032" max="1032" width="12.140625" style="735" bestFit="1" customWidth="1"/>
    <col min="1033" max="1033" width="11.42578125" style="735" bestFit="1" customWidth="1"/>
    <col min="1034" max="1035" width="10.85546875" style="735" bestFit="1" customWidth="1"/>
    <col min="1036" max="1280" width="9.140625" style="735"/>
    <col min="1281" max="1281" width="19.85546875" style="735" bestFit="1" customWidth="1"/>
    <col min="1282" max="1282" width="12.85546875" style="735" bestFit="1" customWidth="1"/>
    <col min="1283" max="1283" width="10.85546875" style="735" bestFit="1" customWidth="1"/>
    <col min="1284" max="1284" width="14.140625" style="735" bestFit="1" customWidth="1"/>
    <col min="1285" max="1285" width="11.42578125" style="735" bestFit="1" customWidth="1"/>
    <col min="1286" max="1287" width="10.85546875" style="735" bestFit="1" customWidth="1"/>
    <col min="1288" max="1288" width="12.140625" style="735" bestFit="1" customWidth="1"/>
    <col min="1289" max="1289" width="11.42578125" style="735" bestFit="1" customWidth="1"/>
    <col min="1290" max="1291" width="10.85546875" style="735" bestFit="1" customWidth="1"/>
    <col min="1292" max="1536" width="9.140625" style="735"/>
    <col min="1537" max="1537" width="19.85546875" style="735" bestFit="1" customWidth="1"/>
    <col min="1538" max="1538" width="12.85546875" style="735" bestFit="1" customWidth="1"/>
    <col min="1539" max="1539" width="10.85546875" style="735" bestFit="1" customWidth="1"/>
    <col min="1540" max="1540" width="14.140625" style="735" bestFit="1" customWidth="1"/>
    <col min="1541" max="1541" width="11.42578125" style="735" bestFit="1" customWidth="1"/>
    <col min="1542" max="1543" width="10.85546875" style="735" bestFit="1" customWidth="1"/>
    <col min="1544" max="1544" width="12.140625" style="735" bestFit="1" customWidth="1"/>
    <col min="1545" max="1545" width="11.42578125" style="735" bestFit="1" customWidth="1"/>
    <col min="1546" max="1547" width="10.85546875" style="735" bestFit="1" customWidth="1"/>
    <col min="1548" max="1792" width="9.140625" style="735"/>
    <col min="1793" max="1793" width="19.85546875" style="735" bestFit="1" customWidth="1"/>
    <col min="1794" max="1794" width="12.85546875" style="735" bestFit="1" customWidth="1"/>
    <col min="1795" max="1795" width="10.85546875" style="735" bestFit="1" customWidth="1"/>
    <col min="1796" max="1796" width="14.140625" style="735" bestFit="1" customWidth="1"/>
    <col min="1797" max="1797" width="11.42578125" style="735" bestFit="1" customWidth="1"/>
    <col min="1798" max="1799" width="10.85546875" style="735" bestFit="1" customWidth="1"/>
    <col min="1800" max="1800" width="12.140625" style="735" bestFit="1" customWidth="1"/>
    <col min="1801" max="1801" width="11.42578125" style="735" bestFit="1" customWidth="1"/>
    <col min="1802" max="1803" width="10.85546875" style="735" bestFit="1" customWidth="1"/>
    <col min="1804" max="2048" width="9.140625" style="735"/>
    <col min="2049" max="2049" width="19.85546875" style="735" bestFit="1" customWidth="1"/>
    <col min="2050" max="2050" width="12.85546875" style="735" bestFit="1" customWidth="1"/>
    <col min="2051" max="2051" width="10.85546875" style="735" bestFit="1" customWidth="1"/>
    <col min="2052" max="2052" width="14.140625" style="735" bestFit="1" customWidth="1"/>
    <col min="2053" max="2053" width="11.42578125" style="735" bestFit="1" customWidth="1"/>
    <col min="2054" max="2055" width="10.85546875" style="735" bestFit="1" customWidth="1"/>
    <col min="2056" max="2056" width="12.140625" style="735" bestFit="1" customWidth="1"/>
    <col min="2057" max="2057" width="11.42578125" style="735" bestFit="1" customWidth="1"/>
    <col min="2058" max="2059" width="10.85546875" style="735" bestFit="1" customWidth="1"/>
    <col min="2060" max="2304" width="9.140625" style="735"/>
    <col min="2305" max="2305" width="19.85546875" style="735" bestFit="1" customWidth="1"/>
    <col min="2306" max="2306" width="12.85546875" style="735" bestFit="1" customWidth="1"/>
    <col min="2307" max="2307" width="10.85546875" style="735" bestFit="1" customWidth="1"/>
    <col min="2308" max="2308" width="14.140625" style="735" bestFit="1" customWidth="1"/>
    <col min="2309" max="2309" width="11.42578125" style="735" bestFit="1" customWidth="1"/>
    <col min="2310" max="2311" width="10.85546875" style="735" bestFit="1" customWidth="1"/>
    <col min="2312" max="2312" width="12.140625" style="735" bestFit="1" customWidth="1"/>
    <col min="2313" max="2313" width="11.42578125" style="735" bestFit="1" customWidth="1"/>
    <col min="2314" max="2315" width="10.85546875" style="735" bestFit="1" customWidth="1"/>
    <col min="2316" max="2560" width="9.140625" style="735"/>
    <col min="2561" max="2561" width="19.85546875" style="735" bestFit="1" customWidth="1"/>
    <col min="2562" max="2562" width="12.85546875" style="735" bestFit="1" customWidth="1"/>
    <col min="2563" max="2563" width="10.85546875" style="735" bestFit="1" customWidth="1"/>
    <col min="2564" max="2564" width="14.140625" style="735" bestFit="1" customWidth="1"/>
    <col min="2565" max="2565" width="11.42578125" style="735" bestFit="1" customWidth="1"/>
    <col min="2566" max="2567" width="10.85546875" style="735" bestFit="1" customWidth="1"/>
    <col min="2568" max="2568" width="12.140625" style="735" bestFit="1" customWidth="1"/>
    <col min="2569" max="2569" width="11.42578125" style="735" bestFit="1" customWidth="1"/>
    <col min="2570" max="2571" width="10.85546875" style="735" bestFit="1" customWidth="1"/>
    <col min="2572" max="2816" width="9.140625" style="735"/>
    <col min="2817" max="2817" width="19.85546875" style="735" bestFit="1" customWidth="1"/>
    <col min="2818" max="2818" width="12.85546875" style="735" bestFit="1" customWidth="1"/>
    <col min="2819" max="2819" width="10.85546875" style="735" bestFit="1" customWidth="1"/>
    <col min="2820" max="2820" width="14.140625" style="735" bestFit="1" customWidth="1"/>
    <col min="2821" max="2821" width="11.42578125" style="735" bestFit="1" customWidth="1"/>
    <col min="2822" max="2823" width="10.85546875" style="735" bestFit="1" customWidth="1"/>
    <col min="2824" max="2824" width="12.140625" style="735" bestFit="1" customWidth="1"/>
    <col min="2825" max="2825" width="11.42578125" style="735" bestFit="1" customWidth="1"/>
    <col min="2826" max="2827" width="10.85546875" style="735" bestFit="1" customWidth="1"/>
    <col min="2828" max="3072" width="9.140625" style="735"/>
    <col min="3073" max="3073" width="19.85546875" style="735" bestFit="1" customWidth="1"/>
    <col min="3074" max="3074" width="12.85546875" style="735" bestFit="1" customWidth="1"/>
    <col min="3075" max="3075" width="10.85546875" style="735" bestFit="1" customWidth="1"/>
    <col min="3076" max="3076" width="14.140625" style="735" bestFit="1" customWidth="1"/>
    <col min="3077" max="3077" width="11.42578125" style="735" bestFit="1" customWidth="1"/>
    <col min="3078" max="3079" width="10.85546875" style="735" bestFit="1" customWidth="1"/>
    <col min="3080" max="3080" width="12.140625" style="735" bestFit="1" customWidth="1"/>
    <col min="3081" max="3081" width="11.42578125" style="735" bestFit="1" customWidth="1"/>
    <col min="3082" max="3083" width="10.85546875" style="735" bestFit="1" customWidth="1"/>
    <col min="3084" max="3328" width="9.140625" style="735"/>
    <col min="3329" max="3329" width="19.85546875" style="735" bestFit="1" customWidth="1"/>
    <col min="3330" max="3330" width="12.85546875" style="735" bestFit="1" customWidth="1"/>
    <col min="3331" max="3331" width="10.85546875" style="735" bestFit="1" customWidth="1"/>
    <col min="3332" max="3332" width="14.140625" style="735" bestFit="1" customWidth="1"/>
    <col min="3333" max="3333" width="11.42578125" style="735" bestFit="1" customWidth="1"/>
    <col min="3334" max="3335" width="10.85546875" style="735" bestFit="1" customWidth="1"/>
    <col min="3336" max="3336" width="12.140625" style="735" bestFit="1" customWidth="1"/>
    <col min="3337" max="3337" width="11.42578125" style="735" bestFit="1" customWidth="1"/>
    <col min="3338" max="3339" width="10.85546875" style="735" bestFit="1" customWidth="1"/>
    <col min="3340" max="3584" width="9.140625" style="735"/>
    <col min="3585" max="3585" width="19.85546875" style="735" bestFit="1" customWidth="1"/>
    <col min="3586" max="3586" width="12.85546875" style="735" bestFit="1" customWidth="1"/>
    <col min="3587" max="3587" width="10.85546875" style="735" bestFit="1" customWidth="1"/>
    <col min="3588" max="3588" width="14.140625" style="735" bestFit="1" customWidth="1"/>
    <col min="3589" max="3589" width="11.42578125" style="735" bestFit="1" customWidth="1"/>
    <col min="3590" max="3591" width="10.85546875" style="735" bestFit="1" customWidth="1"/>
    <col min="3592" max="3592" width="12.140625" style="735" bestFit="1" customWidth="1"/>
    <col min="3593" max="3593" width="11.42578125" style="735" bestFit="1" customWidth="1"/>
    <col min="3594" max="3595" width="10.85546875" style="735" bestFit="1" customWidth="1"/>
    <col min="3596" max="3840" width="9.140625" style="735"/>
    <col min="3841" max="3841" width="19.85546875" style="735" bestFit="1" customWidth="1"/>
    <col min="3842" max="3842" width="12.85546875" style="735" bestFit="1" customWidth="1"/>
    <col min="3843" max="3843" width="10.85546875" style="735" bestFit="1" customWidth="1"/>
    <col min="3844" max="3844" width="14.140625" style="735" bestFit="1" customWidth="1"/>
    <col min="3845" max="3845" width="11.42578125" style="735" bestFit="1" customWidth="1"/>
    <col min="3846" max="3847" width="10.85546875" style="735" bestFit="1" customWidth="1"/>
    <col min="3848" max="3848" width="12.140625" style="735" bestFit="1" customWidth="1"/>
    <col min="3849" max="3849" width="11.42578125" style="735" bestFit="1" customWidth="1"/>
    <col min="3850" max="3851" width="10.85546875" style="735" bestFit="1" customWidth="1"/>
    <col min="3852" max="4096" width="9.140625" style="735"/>
    <col min="4097" max="4097" width="19.85546875" style="735" bestFit="1" customWidth="1"/>
    <col min="4098" max="4098" width="12.85546875" style="735" bestFit="1" customWidth="1"/>
    <col min="4099" max="4099" width="10.85546875" style="735" bestFit="1" customWidth="1"/>
    <col min="4100" max="4100" width="14.140625" style="735" bestFit="1" customWidth="1"/>
    <col min="4101" max="4101" width="11.42578125" style="735" bestFit="1" customWidth="1"/>
    <col min="4102" max="4103" width="10.85546875" style="735" bestFit="1" customWidth="1"/>
    <col min="4104" max="4104" width="12.140625" style="735" bestFit="1" customWidth="1"/>
    <col min="4105" max="4105" width="11.42578125" style="735" bestFit="1" customWidth="1"/>
    <col min="4106" max="4107" width="10.85546875" style="735" bestFit="1" customWidth="1"/>
    <col min="4108" max="4352" width="9.140625" style="735"/>
    <col min="4353" max="4353" width="19.85546875" style="735" bestFit="1" customWidth="1"/>
    <col min="4354" max="4354" width="12.85546875" style="735" bestFit="1" customWidth="1"/>
    <col min="4355" max="4355" width="10.85546875" style="735" bestFit="1" customWidth="1"/>
    <col min="4356" max="4356" width="14.140625" style="735" bestFit="1" customWidth="1"/>
    <col min="4357" max="4357" width="11.42578125" style="735" bestFit="1" customWidth="1"/>
    <col min="4358" max="4359" width="10.85546875" style="735" bestFit="1" customWidth="1"/>
    <col min="4360" max="4360" width="12.140625" style="735" bestFit="1" customWidth="1"/>
    <col min="4361" max="4361" width="11.42578125" style="735" bestFit="1" customWidth="1"/>
    <col min="4362" max="4363" width="10.85546875" style="735" bestFit="1" customWidth="1"/>
    <col min="4364" max="4608" width="9.140625" style="735"/>
    <col min="4609" max="4609" width="19.85546875" style="735" bestFit="1" customWidth="1"/>
    <col min="4610" max="4610" width="12.85546875" style="735" bestFit="1" customWidth="1"/>
    <col min="4611" max="4611" width="10.85546875" style="735" bestFit="1" customWidth="1"/>
    <col min="4612" max="4612" width="14.140625" style="735" bestFit="1" customWidth="1"/>
    <col min="4613" max="4613" width="11.42578125" style="735" bestFit="1" customWidth="1"/>
    <col min="4614" max="4615" width="10.85546875" style="735" bestFit="1" customWidth="1"/>
    <col min="4616" max="4616" width="12.140625" style="735" bestFit="1" customWidth="1"/>
    <col min="4617" max="4617" width="11.42578125" style="735" bestFit="1" customWidth="1"/>
    <col min="4618" max="4619" width="10.85546875" style="735" bestFit="1" customWidth="1"/>
    <col min="4620" max="4864" width="9.140625" style="735"/>
    <col min="4865" max="4865" width="19.85546875" style="735" bestFit="1" customWidth="1"/>
    <col min="4866" max="4866" width="12.85546875" style="735" bestFit="1" customWidth="1"/>
    <col min="4867" max="4867" width="10.85546875" style="735" bestFit="1" customWidth="1"/>
    <col min="4868" max="4868" width="14.140625" style="735" bestFit="1" customWidth="1"/>
    <col min="4869" max="4869" width="11.42578125" style="735" bestFit="1" customWidth="1"/>
    <col min="4870" max="4871" width="10.85546875" style="735" bestFit="1" customWidth="1"/>
    <col min="4872" max="4872" width="12.140625" style="735" bestFit="1" customWidth="1"/>
    <col min="4873" max="4873" width="11.42578125" style="735" bestFit="1" customWidth="1"/>
    <col min="4874" max="4875" width="10.85546875" style="735" bestFit="1" customWidth="1"/>
    <col min="4876" max="5120" width="9.140625" style="735"/>
    <col min="5121" max="5121" width="19.85546875" style="735" bestFit="1" customWidth="1"/>
    <col min="5122" max="5122" width="12.85546875" style="735" bestFit="1" customWidth="1"/>
    <col min="5123" max="5123" width="10.85546875" style="735" bestFit="1" customWidth="1"/>
    <col min="5124" max="5124" width="14.140625" style="735" bestFit="1" customWidth="1"/>
    <col min="5125" max="5125" width="11.42578125" style="735" bestFit="1" customWidth="1"/>
    <col min="5126" max="5127" width="10.85546875" style="735" bestFit="1" customWidth="1"/>
    <col min="5128" max="5128" width="12.140625" style="735" bestFit="1" customWidth="1"/>
    <col min="5129" max="5129" width="11.42578125" style="735" bestFit="1" customWidth="1"/>
    <col min="5130" max="5131" width="10.85546875" style="735" bestFit="1" customWidth="1"/>
    <col min="5132" max="5376" width="9.140625" style="735"/>
    <col min="5377" max="5377" width="19.85546875" style="735" bestFit="1" customWidth="1"/>
    <col min="5378" max="5378" width="12.85546875" style="735" bestFit="1" customWidth="1"/>
    <col min="5379" max="5379" width="10.85546875" style="735" bestFit="1" customWidth="1"/>
    <col min="5380" max="5380" width="14.140625" style="735" bestFit="1" customWidth="1"/>
    <col min="5381" max="5381" width="11.42578125" style="735" bestFit="1" customWidth="1"/>
    <col min="5382" max="5383" width="10.85546875" style="735" bestFit="1" customWidth="1"/>
    <col min="5384" max="5384" width="12.140625" style="735" bestFit="1" customWidth="1"/>
    <col min="5385" max="5385" width="11.42578125" style="735" bestFit="1" customWidth="1"/>
    <col min="5386" max="5387" width="10.85546875" style="735" bestFit="1" customWidth="1"/>
    <col min="5388" max="5632" width="9.140625" style="735"/>
    <col min="5633" max="5633" width="19.85546875" style="735" bestFit="1" customWidth="1"/>
    <col min="5634" max="5634" width="12.85546875" style="735" bestFit="1" customWidth="1"/>
    <col min="5635" max="5635" width="10.85546875" style="735" bestFit="1" customWidth="1"/>
    <col min="5636" max="5636" width="14.140625" style="735" bestFit="1" customWidth="1"/>
    <col min="5637" max="5637" width="11.42578125" style="735" bestFit="1" customWidth="1"/>
    <col min="5638" max="5639" width="10.85546875" style="735" bestFit="1" customWidth="1"/>
    <col min="5640" max="5640" width="12.140625" style="735" bestFit="1" customWidth="1"/>
    <col min="5641" max="5641" width="11.42578125" style="735" bestFit="1" customWidth="1"/>
    <col min="5642" max="5643" width="10.85546875" style="735" bestFit="1" customWidth="1"/>
    <col min="5644" max="5888" width="9.140625" style="735"/>
    <col min="5889" max="5889" width="19.85546875" style="735" bestFit="1" customWidth="1"/>
    <col min="5890" max="5890" width="12.85546875" style="735" bestFit="1" customWidth="1"/>
    <col min="5891" max="5891" width="10.85546875" style="735" bestFit="1" customWidth="1"/>
    <col min="5892" max="5892" width="14.140625" style="735" bestFit="1" customWidth="1"/>
    <col min="5893" max="5893" width="11.42578125" style="735" bestFit="1" customWidth="1"/>
    <col min="5894" max="5895" width="10.85546875" style="735" bestFit="1" customWidth="1"/>
    <col min="5896" max="5896" width="12.140625" style="735" bestFit="1" customWidth="1"/>
    <col min="5897" max="5897" width="11.42578125" style="735" bestFit="1" customWidth="1"/>
    <col min="5898" max="5899" width="10.85546875" style="735" bestFit="1" customWidth="1"/>
    <col min="5900" max="6144" width="9.140625" style="735"/>
    <col min="6145" max="6145" width="19.85546875" style="735" bestFit="1" customWidth="1"/>
    <col min="6146" max="6146" width="12.85546875" style="735" bestFit="1" customWidth="1"/>
    <col min="6147" max="6147" width="10.85546875" style="735" bestFit="1" customWidth="1"/>
    <col min="6148" max="6148" width="14.140625" style="735" bestFit="1" customWidth="1"/>
    <col min="6149" max="6149" width="11.42578125" style="735" bestFit="1" customWidth="1"/>
    <col min="6150" max="6151" width="10.85546875" style="735" bestFit="1" customWidth="1"/>
    <col min="6152" max="6152" width="12.140625" style="735" bestFit="1" customWidth="1"/>
    <col min="6153" max="6153" width="11.42578125" style="735" bestFit="1" customWidth="1"/>
    <col min="6154" max="6155" width="10.85546875" style="735" bestFit="1" customWidth="1"/>
    <col min="6156" max="6400" width="9.140625" style="735"/>
    <col min="6401" max="6401" width="19.85546875" style="735" bestFit="1" customWidth="1"/>
    <col min="6402" max="6402" width="12.85546875" style="735" bestFit="1" customWidth="1"/>
    <col min="6403" max="6403" width="10.85546875" style="735" bestFit="1" customWidth="1"/>
    <col min="6404" max="6404" width="14.140625" style="735" bestFit="1" customWidth="1"/>
    <col min="6405" max="6405" width="11.42578125" style="735" bestFit="1" customWidth="1"/>
    <col min="6406" max="6407" width="10.85546875" style="735" bestFit="1" customWidth="1"/>
    <col min="6408" max="6408" width="12.140625" style="735" bestFit="1" customWidth="1"/>
    <col min="6409" max="6409" width="11.42578125" style="735" bestFit="1" customWidth="1"/>
    <col min="6410" max="6411" width="10.85546875" style="735" bestFit="1" customWidth="1"/>
    <col min="6412" max="6656" width="9.140625" style="735"/>
    <col min="6657" max="6657" width="19.85546875" style="735" bestFit="1" customWidth="1"/>
    <col min="6658" max="6658" width="12.85546875" style="735" bestFit="1" customWidth="1"/>
    <col min="6659" max="6659" width="10.85546875" style="735" bestFit="1" customWidth="1"/>
    <col min="6660" max="6660" width="14.140625" style="735" bestFit="1" customWidth="1"/>
    <col min="6661" max="6661" width="11.42578125" style="735" bestFit="1" customWidth="1"/>
    <col min="6662" max="6663" width="10.85546875" style="735" bestFit="1" customWidth="1"/>
    <col min="6664" max="6664" width="12.140625" style="735" bestFit="1" customWidth="1"/>
    <col min="6665" max="6665" width="11.42578125" style="735" bestFit="1" customWidth="1"/>
    <col min="6666" max="6667" width="10.85546875" style="735" bestFit="1" customWidth="1"/>
    <col min="6668" max="6912" width="9.140625" style="735"/>
    <col min="6913" max="6913" width="19.85546875" style="735" bestFit="1" customWidth="1"/>
    <col min="6914" max="6914" width="12.85546875" style="735" bestFit="1" customWidth="1"/>
    <col min="6915" max="6915" width="10.85546875" style="735" bestFit="1" customWidth="1"/>
    <col min="6916" max="6916" width="14.140625" style="735" bestFit="1" customWidth="1"/>
    <col min="6917" max="6917" width="11.42578125" style="735" bestFit="1" customWidth="1"/>
    <col min="6918" max="6919" width="10.85546875" style="735" bestFit="1" customWidth="1"/>
    <col min="6920" max="6920" width="12.140625" style="735" bestFit="1" customWidth="1"/>
    <col min="6921" max="6921" width="11.42578125" style="735" bestFit="1" customWidth="1"/>
    <col min="6922" max="6923" width="10.85546875" style="735" bestFit="1" customWidth="1"/>
    <col min="6924" max="7168" width="9.140625" style="735"/>
    <col min="7169" max="7169" width="19.85546875" style="735" bestFit="1" customWidth="1"/>
    <col min="7170" max="7170" width="12.85546875" style="735" bestFit="1" customWidth="1"/>
    <col min="7171" max="7171" width="10.85546875" style="735" bestFit="1" customWidth="1"/>
    <col min="7172" max="7172" width="14.140625" style="735" bestFit="1" customWidth="1"/>
    <col min="7173" max="7173" width="11.42578125" style="735" bestFit="1" customWidth="1"/>
    <col min="7174" max="7175" width="10.85546875" style="735" bestFit="1" customWidth="1"/>
    <col min="7176" max="7176" width="12.140625" style="735" bestFit="1" customWidth="1"/>
    <col min="7177" max="7177" width="11.42578125" style="735" bestFit="1" customWidth="1"/>
    <col min="7178" max="7179" width="10.85546875" style="735" bestFit="1" customWidth="1"/>
    <col min="7180" max="7424" width="9.140625" style="735"/>
    <col min="7425" max="7425" width="19.85546875" style="735" bestFit="1" customWidth="1"/>
    <col min="7426" max="7426" width="12.85546875" style="735" bestFit="1" customWidth="1"/>
    <col min="7427" max="7427" width="10.85546875" style="735" bestFit="1" customWidth="1"/>
    <col min="7428" max="7428" width="14.140625" style="735" bestFit="1" customWidth="1"/>
    <col min="7429" max="7429" width="11.42578125" style="735" bestFit="1" customWidth="1"/>
    <col min="7430" max="7431" width="10.85546875" style="735" bestFit="1" customWidth="1"/>
    <col min="7432" max="7432" width="12.140625" style="735" bestFit="1" customWidth="1"/>
    <col min="7433" max="7433" width="11.42578125" style="735" bestFit="1" customWidth="1"/>
    <col min="7434" max="7435" width="10.85546875" style="735" bestFit="1" customWidth="1"/>
    <col min="7436" max="7680" width="9.140625" style="735"/>
    <col min="7681" max="7681" width="19.85546875" style="735" bestFit="1" customWidth="1"/>
    <col min="7682" max="7682" width="12.85546875" style="735" bestFit="1" customWidth="1"/>
    <col min="7683" max="7683" width="10.85546875" style="735" bestFit="1" customWidth="1"/>
    <col min="7684" max="7684" width="14.140625" style="735" bestFit="1" customWidth="1"/>
    <col min="7685" max="7685" width="11.42578125" style="735" bestFit="1" customWidth="1"/>
    <col min="7686" max="7687" width="10.85546875" style="735" bestFit="1" customWidth="1"/>
    <col min="7688" max="7688" width="12.140625" style="735" bestFit="1" customWidth="1"/>
    <col min="7689" max="7689" width="11.42578125" style="735" bestFit="1" customWidth="1"/>
    <col min="7690" max="7691" width="10.85546875" style="735" bestFit="1" customWidth="1"/>
    <col min="7692" max="7936" width="9.140625" style="735"/>
    <col min="7937" max="7937" width="19.85546875" style="735" bestFit="1" customWidth="1"/>
    <col min="7938" max="7938" width="12.85546875" style="735" bestFit="1" customWidth="1"/>
    <col min="7939" max="7939" width="10.85546875" style="735" bestFit="1" customWidth="1"/>
    <col min="7940" max="7940" width="14.140625" style="735" bestFit="1" customWidth="1"/>
    <col min="7941" max="7941" width="11.42578125" style="735" bestFit="1" customWidth="1"/>
    <col min="7942" max="7943" width="10.85546875" style="735" bestFit="1" customWidth="1"/>
    <col min="7944" max="7944" width="12.140625" style="735" bestFit="1" customWidth="1"/>
    <col min="7945" max="7945" width="11.42578125" style="735" bestFit="1" customWidth="1"/>
    <col min="7946" max="7947" width="10.85546875" style="735" bestFit="1" customWidth="1"/>
    <col min="7948" max="8192" width="9.140625" style="735"/>
    <col min="8193" max="8193" width="19.85546875" style="735" bestFit="1" customWidth="1"/>
    <col min="8194" max="8194" width="12.85546875" style="735" bestFit="1" customWidth="1"/>
    <col min="8195" max="8195" width="10.85546875" style="735" bestFit="1" customWidth="1"/>
    <col min="8196" max="8196" width="14.140625" style="735" bestFit="1" customWidth="1"/>
    <col min="8197" max="8197" width="11.42578125" style="735" bestFit="1" customWidth="1"/>
    <col min="8198" max="8199" width="10.85546875" style="735" bestFit="1" customWidth="1"/>
    <col min="8200" max="8200" width="12.140625" style="735" bestFit="1" customWidth="1"/>
    <col min="8201" max="8201" width="11.42578125" style="735" bestFit="1" customWidth="1"/>
    <col min="8202" max="8203" width="10.85546875" style="735" bestFit="1" customWidth="1"/>
    <col min="8204" max="8448" width="9.140625" style="735"/>
    <col min="8449" max="8449" width="19.85546875" style="735" bestFit="1" customWidth="1"/>
    <col min="8450" max="8450" width="12.85546875" style="735" bestFit="1" customWidth="1"/>
    <col min="8451" max="8451" width="10.85546875" style="735" bestFit="1" customWidth="1"/>
    <col min="8452" max="8452" width="14.140625" style="735" bestFit="1" customWidth="1"/>
    <col min="8453" max="8453" width="11.42578125" style="735" bestFit="1" customWidth="1"/>
    <col min="8454" max="8455" width="10.85546875" style="735" bestFit="1" customWidth="1"/>
    <col min="8456" max="8456" width="12.140625" style="735" bestFit="1" customWidth="1"/>
    <col min="8457" max="8457" width="11.42578125" style="735" bestFit="1" customWidth="1"/>
    <col min="8458" max="8459" width="10.85546875" style="735" bestFit="1" customWidth="1"/>
    <col min="8460" max="8704" width="9.140625" style="735"/>
    <col min="8705" max="8705" width="19.85546875" style="735" bestFit="1" customWidth="1"/>
    <col min="8706" max="8706" width="12.85546875" style="735" bestFit="1" customWidth="1"/>
    <col min="8707" max="8707" width="10.85546875" style="735" bestFit="1" customWidth="1"/>
    <col min="8708" max="8708" width="14.140625" style="735" bestFit="1" customWidth="1"/>
    <col min="8709" max="8709" width="11.42578125" style="735" bestFit="1" customWidth="1"/>
    <col min="8710" max="8711" width="10.85546875" style="735" bestFit="1" customWidth="1"/>
    <col min="8712" max="8712" width="12.140625" style="735" bestFit="1" customWidth="1"/>
    <col min="8713" max="8713" width="11.42578125" style="735" bestFit="1" customWidth="1"/>
    <col min="8714" max="8715" width="10.85546875" style="735" bestFit="1" customWidth="1"/>
    <col min="8716" max="8960" width="9.140625" style="735"/>
    <col min="8961" max="8961" width="19.85546875" style="735" bestFit="1" customWidth="1"/>
    <col min="8962" max="8962" width="12.85546875" style="735" bestFit="1" customWidth="1"/>
    <col min="8963" max="8963" width="10.85546875" style="735" bestFit="1" customWidth="1"/>
    <col min="8964" max="8964" width="14.140625" style="735" bestFit="1" customWidth="1"/>
    <col min="8965" max="8965" width="11.42578125" style="735" bestFit="1" customWidth="1"/>
    <col min="8966" max="8967" width="10.85546875" style="735" bestFit="1" customWidth="1"/>
    <col min="8968" max="8968" width="12.140625" style="735" bestFit="1" customWidth="1"/>
    <col min="8969" max="8969" width="11.42578125" style="735" bestFit="1" customWidth="1"/>
    <col min="8970" max="8971" width="10.85546875" style="735" bestFit="1" customWidth="1"/>
    <col min="8972" max="9216" width="9.140625" style="735"/>
    <col min="9217" max="9217" width="19.85546875" style="735" bestFit="1" customWidth="1"/>
    <col min="9218" max="9218" width="12.85546875" style="735" bestFit="1" customWidth="1"/>
    <col min="9219" max="9219" width="10.85546875" style="735" bestFit="1" customWidth="1"/>
    <col min="9220" max="9220" width="14.140625" style="735" bestFit="1" customWidth="1"/>
    <col min="9221" max="9221" width="11.42578125" style="735" bestFit="1" customWidth="1"/>
    <col min="9222" max="9223" width="10.85546875" style="735" bestFit="1" customWidth="1"/>
    <col min="9224" max="9224" width="12.140625" style="735" bestFit="1" customWidth="1"/>
    <col min="9225" max="9225" width="11.42578125" style="735" bestFit="1" customWidth="1"/>
    <col min="9226" max="9227" width="10.85546875" style="735" bestFit="1" customWidth="1"/>
    <col min="9228" max="9472" width="9.140625" style="735"/>
    <col min="9473" max="9473" width="19.85546875" style="735" bestFit="1" customWidth="1"/>
    <col min="9474" max="9474" width="12.85546875" style="735" bestFit="1" customWidth="1"/>
    <col min="9475" max="9475" width="10.85546875" style="735" bestFit="1" customWidth="1"/>
    <col min="9476" max="9476" width="14.140625" style="735" bestFit="1" customWidth="1"/>
    <col min="9477" max="9477" width="11.42578125" style="735" bestFit="1" customWidth="1"/>
    <col min="9478" max="9479" width="10.85546875" style="735" bestFit="1" customWidth="1"/>
    <col min="9480" max="9480" width="12.140625" style="735" bestFit="1" customWidth="1"/>
    <col min="9481" max="9481" width="11.42578125" style="735" bestFit="1" customWidth="1"/>
    <col min="9482" max="9483" width="10.85546875" style="735" bestFit="1" customWidth="1"/>
    <col min="9484" max="9728" width="9.140625" style="735"/>
    <col min="9729" max="9729" width="19.85546875" style="735" bestFit="1" customWidth="1"/>
    <col min="9730" max="9730" width="12.85546875" style="735" bestFit="1" customWidth="1"/>
    <col min="9731" max="9731" width="10.85546875" style="735" bestFit="1" customWidth="1"/>
    <col min="9732" max="9732" width="14.140625" style="735" bestFit="1" customWidth="1"/>
    <col min="9733" max="9733" width="11.42578125" style="735" bestFit="1" customWidth="1"/>
    <col min="9734" max="9735" width="10.85546875" style="735" bestFit="1" customWidth="1"/>
    <col min="9736" max="9736" width="12.140625" style="735" bestFit="1" customWidth="1"/>
    <col min="9737" max="9737" width="11.42578125" style="735" bestFit="1" customWidth="1"/>
    <col min="9738" max="9739" width="10.85546875" style="735" bestFit="1" customWidth="1"/>
    <col min="9740" max="9984" width="9.140625" style="735"/>
    <col min="9985" max="9985" width="19.85546875" style="735" bestFit="1" customWidth="1"/>
    <col min="9986" max="9986" width="12.85546875" style="735" bestFit="1" customWidth="1"/>
    <col min="9987" max="9987" width="10.85546875" style="735" bestFit="1" customWidth="1"/>
    <col min="9988" max="9988" width="14.140625" style="735" bestFit="1" customWidth="1"/>
    <col min="9989" max="9989" width="11.42578125" style="735" bestFit="1" customWidth="1"/>
    <col min="9990" max="9991" width="10.85546875" style="735" bestFit="1" customWidth="1"/>
    <col min="9992" max="9992" width="12.140625" style="735" bestFit="1" customWidth="1"/>
    <col min="9993" max="9993" width="11.42578125" style="735" bestFit="1" customWidth="1"/>
    <col min="9994" max="9995" width="10.85546875" style="735" bestFit="1" customWidth="1"/>
    <col min="9996" max="10240" width="9.140625" style="735"/>
    <col min="10241" max="10241" width="19.85546875" style="735" bestFit="1" customWidth="1"/>
    <col min="10242" max="10242" width="12.85546875" style="735" bestFit="1" customWidth="1"/>
    <col min="10243" max="10243" width="10.85546875" style="735" bestFit="1" customWidth="1"/>
    <col min="10244" max="10244" width="14.140625" style="735" bestFit="1" customWidth="1"/>
    <col min="10245" max="10245" width="11.42578125" style="735" bestFit="1" customWidth="1"/>
    <col min="10246" max="10247" width="10.85546875" style="735" bestFit="1" customWidth="1"/>
    <col min="10248" max="10248" width="12.140625" style="735" bestFit="1" customWidth="1"/>
    <col min="10249" max="10249" width="11.42578125" style="735" bestFit="1" customWidth="1"/>
    <col min="10250" max="10251" width="10.85546875" style="735" bestFit="1" customWidth="1"/>
    <col min="10252" max="10496" width="9.140625" style="735"/>
    <col min="10497" max="10497" width="19.85546875" style="735" bestFit="1" customWidth="1"/>
    <col min="10498" max="10498" width="12.85546875" style="735" bestFit="1" customWidth="1"/>
    <col min="10499" max="10499" width="10.85546875" style="735" bestFit="1" customWidth="1"/>
    <col min="10500" max="10500" width="14.140625" style="735" bestFit="1" customWidth="1"/>
    <col min="10501" max="10501" width="11.42578125" style="735" bestFit="1" customWidth="1"/>
    <col min="10502" max="10503" width="10.85546875" style="735" bestFit="1" customWidth="1"/>
    <col min="10504" max="10504" width="12.140625" style="735" bestFit="1" customWidth="1"/>
    <col min="10505" max="10505" width="11.42578125" style="735" bestFit="1" customWidth="1"/>
    <col min="10506" max="10507" width="10.85546875" style="735" bestFit="1" customWidth="1"/>
    <col min="10508" max="10752" width="9.140625" style="735"/>
    <col min="10753" max="10753" width="19.85546875" style="735" bestFit="1" customWidth="1"/>
    <col min="10754" max="10754" width="12.85546875" style="735" bestFit="1" customWidth="1"/>
    <col min="10755" max="10755" width="10.85546875" style="735" bestFit="1" customWidth="1"/>
    <col min="10756" max="10756" width="14.140625" style="735" bestFit="1" customWidth="1"/>
    <col min="10757" max="10757" width="11.42578125" style="735" bestFit="1" customWidth="1"/>
    <col min="10758" max="10759" width="10.85546875" style="735" bestFit="1" customWidth="1"/>
    <col min="10760" max="10760" width="12.140625" style="735" bestFit="1" customWidth="1"/>
    <col min="10761" max="10761" width="11.42578125" style="735" bestFit="1" customWidth="1"/>
    <col min="10762" max="10763" width="10.85546875" style="735" bestFit="1" customWidth="1"/>
    <col min="10764" max="11008" width="9.140625" style="735"/>
    <col min="11009" max="11009" width="19.85546875" style="735" bestFit="1" customWidth="1"/>
    <col min="11010" max="11010" width="12.85546875" style="735" bestFit="1" customWidth="1"/>
    <col min="11011" max="11011" width="10.85546875" style="735" bestFit="1" customWidth="1"/>
    <col min="11012" max="11012" width="14.140625" style="735" bestFit="1" customWidth="1"/>
    <col min="11013" max="11013" width="11.42578125" style="735" bestFit="1" customWidth="1"/>
    <col min="11014" max="11015" width="10.85546875" style="735" bestFit="1" customWidth="1"/>
    <col min="11016" max="11016" width="12.140625" style="735" bestFit="1" customWidth="1"/>
    <col min="11017" max="11017" width="11.42578125" style="735" bestFit="1" customWidth="1"/>
    <col min="11018" max="11019" width="10.85546875" style="735" bestFit="1" customWidth="1"/>
    <col min="11020" max="11264" width="9.140625" style="735"/>
    <col min="11265" max="11265" width="19.85546875" style="735" bestFit="1" customWidth="1"/>
    <col min="11266" max="11266" width="12.85546875" style="735" bestFit="1" customWidth="1"/>
    <col min="11267" max="11267" width="10.85546875" style="735" bestFit="1" customWidth="1"/>
    <col min="11268" max="11268" width="14.140625" style="735" bestFit="1" customWidth="1"/>
    <col min="11269" max="11269" width="11.42578125" style="735" bestFit="1" customWidth="1"/>
    <col min="11270" max="11271" width="10.85546875" style="735" bestFit="1" customWidth="1"/>
    <col min="11272" max="11272" width="12.140625" style="735" bestFit="1" customWidth="1"/>
    <col min="11273" max="11273" width="11.42578125" style="735" bestFit="1" customWidth="1"/>
    <col min="11274" max="11275" width="10.85546875" style="735" bestFit="1" customWidth="1"/>
    <col min="11276" max="11520" width="9.140625" style="735"/>
    <col min="11521" max="11521" width="19.85546875" style="735" bestFit="1" customWidth="1"/>
    <col min="11522" max="11522" width="12.85546875" style="735" bestFit="1" customWidth="1"/>
    <col min="11523" max="11523" width="10.85546875" style="735" bestFit="1" customWidth="1"/>
    <col min="11524" max="11524" width="14.140625" style="735" bestFit="1" customWidth="1"/>
    <col min="11525" max="11525" width="11.42578125" style="735" bestFit="1" customWidth="1"/>
    <col min="11526" max="11527" width="10.85546875" style="735" bestFit="1" customWidth="1"/>
    <col min="11528" max="11528" width="12.140625" style="735" bestFit="1" customWidth="1"/>
    <col min="11529" max="11529" width="11.42578125" style="735" bestFit="1" customWidth="1"/>
    <col min="11530" max="11531" width="10.85546875" style="735" bestFit="1" customWidth="1"/>
    <col min="11532" max="11776" width="9.140625" style="735"/>
    <col min="11777" max="11777" width="19.85546875" style="735" bestFit="1" customWidth="1"/>
    <col min="11778" max="11778" width="12.85546875" style="735" bestFit="1" customWidth="1"/>
    <col min="11779" max="11779" width="10.85546875" style="735" bestFit="1" customWidth="1"/>
    <col min="11780" max="11780" width="14.140625" style="735" bestFit="1" customWidth="1"/>
    <col min="11781" max="11781" width="11.42578125" style="735" bestFit="1" customWidth="1"/>
    <col min="11782" max="11783" width="10.85546875" style="735" bestFit="1" customWidth="1"/>
    <col min="11784" max="11784" width="12.140625" style="735" bestFit="1" customWidth="1"/>
    <col min="11785" max="11785" width="11.42578125" style="735" bestFit="1" customWidth="1"/>
    <col min="11786" max="11787" width="10.85546875" style="735" bestFit="1" customWidth="1"/>
    <col min="11788" max="12032" width="9.140625" style="735"/>
    <col min="12033" max="12033" width="19.85546875" style="735" bestFit="1" customWidth="1"/>
    <col min="12034" max="12034" width="12.85546875" style="735" bestFit="1" customWidth="1"/>
    <col min="12035" max="12035" width="10.85546875" style="735" bestFit="1" customWidth="1"/>
    <col min="12036" max="12036" width="14.140625" style="735" bestFit="1" customWidth="1"/>
    <col min="12037" max="12037" width="11.42578125" style="735" bestFit="1" customWidth="1"/>
    <col min="12038" max="12039" width="10.85546875" style="735" bestFit="1" customWidth="1"/>
    <col min="12040" max="12040" width="12.140625" style="735" bestFit="1" customWidth="1"/>
    <col min="12041" max="12041" width="11.42578125" style="735" bestFit="1" customWidth="1"/>
    <col min="12042" max="12043" width="10.85546875" style="735" bestFit="1" customWidth="1"/>
    <col min="12044" max="12288" width="9.140625" style="735"/>
    <col min="12289" max="12289" width="19.85546875" style="735" bestFit="1" customWidth="1"/>
    <col min="12290" max="12290" width="12.85546875" style="735" bestFit="1" customWidth="1"/>
    <col min="12291" max="12291" width="10.85546875" style="735" bestFit="1" customWidth="1"/>
    <col min="12292" max="12292" width="14.140625" style="735" bestFit="1" customWidth="1"/>
    <col min="12293" max="12293" width="11.42578125" style="735" bestFit="1" customWidth="1"/>
    <col min="12294" max="12295" width="10.85546875" style="735" bestFit="1" customWidth="1"/>
    <col min="12296" max="12296" width="12.140625" style="735" bestFit="1" customWidth="1"/>
    <col min="12297" max="12297" width="11.42578125" style="735" bestFit="1" customWidth="1"/>
    <col min="12298" max="12299" width="10.85546875" style="735" bestFit="1" customWidth="1"/>
    <col min="12300" max="12544" width="9.140625" style="735"/>
    <col min="12545" max="12545" width="19.85546875" style="735" bestFit="1" customWidth="1"/>
    <col min="12546" max="12546" width="12.85546875" style="735" bestFit="1" customWidth="1"/>
    <col min="12547" max="12547" width="10.85546875" style="735" bestFit="1" customWidth="1"/>
    <col min="12548" max="12548" width="14.140625" style="735" bestFit="1" customWidth="1"/>
    <col min="12549" max="12549" width="11.42578125" style="735" bestFit="1" customWidth="1"/>
    <col min="12550" max="12551" width="10.85546875" style="735" bestFit="1" customWidth="1"/>
    <col min="12552" max="12552" width="12.140625" style="735" bestFit="1" customWidth="1"/>
    <col min="12553" max="12553" width="11.42578125" style="735" bestFit="1" customWidth="1"/>
    <col min="12554" max="12555" width="10.85546875" style="735" bestFit="1" customWidth="1"/>
    <col min="12556" max="12800" width="9.140625" style="735"/>
    <col min="12801" max="12801" width="19.85546875" style="735" bestFit="1" customWidth="1"/>
    <col min="12802" max="12802" width="12.85546875" style="735" bestFit="1" customWidth="1"/>
    <col min="12803" max="12803" width="10.85546875" style="735" bestFit="1" customWidth="1"/>
    <col min="12804" max="12804" width="14.140625" style="735" bestFit="1" customWidth="1"/>
    <col min="12805" max="12805" width="11.42578125" style="735" bestFit="1" customWidth="1"/>
    <col min="12806" max="12807" width="10.85546875" style="735" bestFit="1" customWidth="1"/>
    <col min="12808" max="12808" width="12.140625" style="735" bestFit="1" customWidth="1"/>
    <col min="12809" max="12809" width="11.42578125" style="735" bestFit="1" customWidth="1"/>
    <col min="12810" max="12811" width="10.85546875" style="735" bestFit="1" customWidth="1"/>
    <col min="12812" max="13056" width="9.140625" style="735"/>
    <col min="13057" max="13057" width="19.85546875" style="735" bestFit="1" customWidth="1"/>
    <col min="13058" max="13058" width="12.85546875" style="735" bestFit="1" customWidth="1"/>
    <col min="13059" max="13059" width="10.85546875" style="735" bestFit="1" customWidth="1"/>
    <col min="13060" max="13060" width="14.140625" style="735" bestFit="1" customWidth="1"/>
    <col min="13061" max="13061" width="11.42578125" style="735" bestFit="1" customWidth="1"/>
    <col min="13062" max="13063" width="10.85546875" style="735" bestFit="1" customWidth="1"/>
    <col min="13064" max="13064" width="12.140625" style="735" bestFit="1" customWidth="1"/>
    <col min="13065" max="13065" width="11.42578125" style="735" bestFit="1" customWidth="1"/>
    <col min="13066" max="13067" width="10.85546875" style="735" bestFit="1" customWidth="1"/>
    <col min="13068" max="13312" width="9.140625" style="735"/>
    <col min="13313" max="13313" width="19.85546875" style="735" bestFit="1" customWidth="1"/>
    <col min="13314" max="13314" width="12.85546875" style="735" bestFit="1" customWidth="1"/>
    <col min="13315" max="13315" width="10.85546875" style="735" bestFit="1" customWidth="1"/>
    <col min="13316" max="13316" width="14.140625" style="735" bestFit="1" customWidth="1"/>
    <col min="13317" max="13317" width="11.42578125" style="735" bestFit="1" customWidth="1"/>
    <col min="13318" max="13319" width="10.85546875" style="735" bestFit="1" customWidth="1"/>
    <col min="13320" max="13320" width="12.140625" style="735" bestFit="1" customWidth="1"/>
    <col min="13321" max="13321" width="11.42578125" style="735" bestFit="1" customWidth="1"/>
    <col min="13322" max="13323" width="10.85546875" style="735" bestFit="1" customWidth="1"/>
    <col min="13324" max="13568" width="9.140625" style="735"/>
    <col min="13569" max="13569" width="19.85546875" style="735" bestFit="1" customWidth="1"/>
    <col min="13570" max="13570" width="12.85546875" style="735" bestFit="1" customWidth="1"/>
    <col min="13571" max="13571" width="10.85546875" style="735" bestFit="1" customWidth="1"/>
    <col min="13572" max="13572" width="14.140625" style="735" bestFit="1" customWidth="1"/>
    <col min="13573" max="13573" width="11.42578125" style="735" bestFit="1" customWidth="1"/>
    <col min="13574" max="13575" width="10.85546875" style="735" bestFit="1" customWidth="1"/>
    <col min="13576" max="13576" width="12.140625" style="735" bestFit="1" customWidth="1"/>
    <col min="13577" max="13577" width="11.42578125" style="735" bestFit="1" customWidth="1"/>
    <col min="13578" max="13579" width="10.85546875" style="735" bestFit="1" customWidth="1"/>
    <col min="13580" max="13824" width="9.140625" style="735"/>
    <col min="13825" max="13825" width="19.85546875" style="735" bestFit="1" customWidth="1"/>
    <col min="13826" max="13826" width="12.85546875" style="735" bestFit="1" customWidth="1"/>
    <col min="13827" max="13827" width="10.85546875" style="735" bestFit="1" customWidth="1"/>
    <col min="13828" max="13828" width="14.140625" style="735" bestFit="1" customWidth="1"/>
    <col min="13829" max="13829" width="11.42578125" style="735" bestFit="1" customWidth="1"/>
    <col min="13830" max="13831" width="10.85546875" style="735" bestFit="1" customWidth="1"/>
    <col min="13832" max="13832" width="12.140625" style="735" bestFit="1" customWidth="1"/>
    <col min="13833" max="13833" width="11.42578125" style="735" bestFit="1" customWidth="1"/>
    <col min="13834" max="13835" width="10.85546875" style="735" bestFit="1" customWidth="1"/>
    <col min="13836" max="14080" width="9.140625" style="735"/>
    <col min="14081" max="14081" width="19.85546875" style="735" bestFit="1" customWidth="1"/>
    <col min="14082" max="14082" width="12.85546875" style="735" bestFit="1" customWidth="1"/>
    <col min="14083" max="14083" width="10.85546875" style="735" bestFit="1" customWidth="1"/>
    <col min="14084" max="14084" width="14.140625" style="735" bestFit="1" customWidth="1"/>
    <col min="14085" max="14085" width="11.42578125" style="735" bestFit="1" customWidth="1"/>
    <col min="14086" max="14087" width="10.85546875" style="735" bestFit="1" customWidth="1"/>
    <col min="14088" max="14088" width="12.140625" style="735" bestFit="1" customWidth="1"/>
    <col min="14089" max="14089" width="11.42578125" style="735" bestFit="1" customWidth="1"/>
    <col min="14090" max="14091" width="10.85546875" style="735" bestFit="1" customWidth="1"/>
    <col min="14092" max="14336" width="9.140625" style="735"/>
    <col min="14337" max="14337" width="19.85546875" style="735" bestFit="1" customWidth="1"/>
    <col min="14338" max="14338" width="12.85546875" style="735" bestFit="1" customWidth="1"/>
    <col min="14339" max="14339" width="10.85546875" style="735" bestFit="1" customWidth="1"/>
    <col min="14340" max="14340" width="14.140625" style="735" bestFit="1" customWidth="1"/>
    <col min="14341" max="14341" width="11.42578125" style="735" bestFit="1" customWidth="1"/>
    <col min="14342" max="14343" width="10.85546875" style="735" bestFit="1" customWidth="1"/>
    <col min="14344" max="14344" width="12.140625" style="735" bestFit="1" customWidth="1"/>
    <col min="14345" max="14345" width="11.42578125" style="735" bestFit="1" customWidth="1"/>
    <col min="14346" max="14347" width="10.85546875" style="735" bestFit="1" customWidth="1"/>
    <col min="14348" max="14592" width="9.140625" style="735"/>
    <col min="14593" max="14593" width="19.85546875" style="735" bestFit="1" customWidth="1"/>
    <col min="14594" max="14594" width="12.85546875" style="735" bestFit="1" customWidth="1"/>
    <col min="14595" max="14595" width="10.85546875" style="735" bestFit="1" customWidth="1"/>
    <col min="14596" max="14596" width="14.140625" style="735" bestFit="1" customWidth="1"/>
    <col min="14597" max="14597" width="11.42578125" style="735" bestFit="1" customWidth="1"/>
    <col min="14598" max="14599" width="10.85546875" style="735" bestFit="1" customWidth="1"/>
    <col min="14600" max="14600" width="12.140625" style="735" bestFit="1" customWidth="1"/>
    <col min="14601" max="14601" width="11.42578125" style="735" bestFit="1" customWidth="1"/>
    <col min="14602" max="14603" width="10.85546875" style="735" bestFit="1" customWidth="1"/>
    <col min="14604" max="14848" width="9.140625" style="735"/>
    <col min="14849" max="14849" width="19.85546875" style="735" bestFit="1" customWidth="1"/>
    <col min="14850" max="14850" width="12.85546875" style="735" bestFit="1" customWidth="1"/>
    <col min="14851" max="14851" width="10.85546875" style="735" bestFit="1" customWidth="1"/>
    <col min="14852" max="14852" width="14.140625" style="735" bestFit="1" customWidth="1"/>
    <col min="14853" max="14853" width="11.42578125" style="735" bestFit="1" customWidth="1"/>
    <col min="14854" max="14855" width="10.85546875" style="735" bestFit="1" customWidth="1"/>
    <col min="14856" max="14856" width="12.140625" style="735" bestFit="1" customWidth="1"/>
    <col min="14857" max="14857" width="11.42578125" style="735" bestFit="1" customWidth="1"/>
    <col min="14858" max="14859" width="10.85546875" style="735" bestFit="1" customWidth="1"/>
    <col min="14860" max="15104" width="9.140625" style="735"/>
    <col min="15105" max="15105" width="19.85546875" style="735" bestFit="1" customWidth="1"/>
    <col min="15106" max="15106" width="12.85546875" style="735" bestFit="1" customWidth="1"/>
    <col min="15107" max="15107" width="10.85546875" style="735" bestFit="1" customWidth="1"/>
    <col min="15108" max="15108" width="14.140625" style="735" bestFit="1" customWidth="1"/>
    <col min="15109" max="15109" width="11.42578125" style="735" bestFit="1" customWidth="1"/>
    <col min="15110" max="15111" width="10.85546875" style="735" bestFit="1" customWidth="1"/>
    <col min="15112" max="15112" width="12.140625" style="735" bestFit="1" customWidth="1"/>
    <col min="15113" max="15113" width="11.42578125" style="735" bestFit="1" customWidth="1"/>
    <col min="15114" max="15115" width="10.85546875" style="735" bestFit="1" customWidth="1"/>
    <col min="15116" max="15360" width="9.140625" style="735"/>
    <col min="15361" max="15361" width="19.85546875" style="735" bestFit="1" customWidth="1"/>
    <col min="15362" max="15362" width="12.85546875" style="735" bestFit="1" customWidth="1"/>
    <col min="15363" max="15363" width="10.85546875" style="735" bestFit="1" customWidth="1"/>
    <col min="15364" max="15364" width="14.140625" style="735" bestFit="1" customWidth="1"/>
    <col min="15365" max="15365" width="11.42578125" style="735" bestFit="1" customWidth="1"/>
    <col min="15366" max="15367" width="10.85546875" style="735" bestFit="1" customWidth="1"/>
    <col min="15368" max="15368" width="12.140625" style="735" bestFit="1" customWidth="1"/>
    <col min="15369" max="15369" width="11.42578125" style="735" bestFit="1" customWidth="1"/>
    <col min="15370" max="15371" width="10.85546875" style="735" bestFit="1" customWidth="1"/>
    <col min="15372" max="15616" width="9.140625" style="735"/>
    <col min="15617" max="15617" width="19.85546875" style="735" bestFit="1" customWidth="1"/>
    <col min="15618" max="15618" width="12.85546875" style="735" bestFit="1" customWidth="1"/>
    <col min="15619" max="15619" width="10.85546875" style="735" bestFit="1" customWidth="1"/>
    <col min="15620" max="15620" width="14.140625" style="735" bestFit="1" customWidth="1"/>
    <col min="15621" max="15621" width="11.42578125" style="735" bestFit="1" customWidth="1"/>
    <col min="15622" max="15623" width="10.85546875" style="735" bestFit="1" customWidth="1"/>
    <col min="15624" max="15624" width="12.140625" style="735" bestFit="1" customWidth="1"/>
    <col min="15625" max="15625" width="11.42578125" style="735" bestFit="1" customWidth="1"/>
    <col min="15626" max="15627" width="10.85546875" style="735" bestFit="1" customWidth="1"/>
    <col min="15628" max="15872" width="9.140625" style="735"/>
    <col min="15873" max="15873" width="19.85546875" style="735" bestFit="1" customWidth="1"/>
    <col min="15874" max="15874" width="12.85546875" style="735" bestFit="1" customWidth="1"/>
    <col min="15875" max="15875" width="10.85546875" style="735" bestFit="1" customWidth="1"/>
    <col min="15876" max="15876" width="14.140625" style="735" bestFit="1" customWidth="1"/>
    <col min="15877" max="15877" width="11.42578125" style="735" bestFit="1" customWidth="1"/>
    <col min="15878" max="15879" width="10.85546875" style="735" bestFit="1" customWidth="1"/>
    <col min="15880" max="15880" width="12.140625" style="735" bestFit="1" customWidth="1"/>
    <col min="15881" max="15881" width="11.42578125" style="735" bestFit="1" customWidth="1"/>
    <col min="15882" max="15883" width="10.85546875" style="735" bestFit="1" customWidth="1"/>
    <col min="15884" max="16128" width="9.140625" style="735"/>
    <col min="16129" max="16129" width="19.85546875" style="735" bestFit="1" customWidth="1"/>
    <col min="16130" max="16130" width="12.85546875" style="735" bestFit="1" customWidth="1"/>
    <col min="16131" max="16131" width="10.85546875" style="735" bestFit="1" customWidth="1"/>
    <col min="16132" max="16132" width="14.140625" style="735" bestFit="1" customWidth="1"/>
    <col min="16133" max="16133" width="11.42578125" style="735" bestFit="1" customWidth="1"/>
    <col min="16134" max="16135" width="10.85546875" style="735" bestFit="1" customWidth="1"/>
    <col min="16136" max="16136" width="12.140625" style="735" bestFit="1" customWidth="1"/>
    <col min="16137" max="16137" width="11.42578125" style="735" bestFit="1" customWidth="1"/>
    <col min="16138" max="16139" width="10.85546875" style="735" bestFit="1" customWidth="1"/>
    <col min="16140" max="16384" width="9.140625" style="735"/>
  </cols>
  <sheetData>
    <row r="1" spans="1:11" ht="23.25">
      <c r="A1" s="1078"/>
      <c r="B1" s="1078"/>
      <c r="C1" s="1078"/>
      <c r="D1" s="1078"/>
      <c r="E1" s="1078"/>
      <c r="F1" s="1078"/>
      <c r="G1" s="1078"/>
      <c r="H1" s="1078"/>
      <c r="I1" s="1078"/>
      <c r="J1" s="1078"/>
      <c r="K1" s="1078"/>
    </row>
    <row r="2" spans="1:11" ht="23.25">
      <c r="A2" s="1078" t="s">
        <v>1039</v>
      </c>
      <c r="B2" s="1078"/>
      <c r="C2" s="1078"/>
      <c r="D2" s="1078"/>
      <c r="E2" s="1078"/>
      <c r="F2" s="1078"/>
      <c r="G2" s="1078"/>
      <c r="H2" s="1078"/>
      <c r="I2" s="1078"/>
      <c r="J2" s="1078"/>
      <c r="K2" s="1078"/>
    </row>
    <row r="3" spans="1:11" ht="23.25">
      <c r="A3" s="1078" t="s">
        <v>1433</v>
      </c>
      <c r="B3" s="1078"/>
      <c r="C3" s="1078"/>
      <c r="D3" s="1078"/>
      <c r="E3" s="1078"/>
      <c r="F3" s="1078"/>
      <c r="G3" s="1078"/>
      <c r="H3" s="1078"/>
      <c r="I3" s="1078"/>
      <c r="J3" s="1078"/>
      <c r="K3" s="1078"/>
    </row>
    <row r="4" spans="1:11" ht="23.25">
      <c r="A4" s="1078" t="s">
        <v>1502</v>
      </c>
      <c r="B4" s="1078"/>
      <c r="C4" s="1078"/>
      <c r="D4" s="1078"/>
      <c r="E4" s="1078"/>
      <c r="F4" s="1078"/>
      <c r="G4" s="1078"/>
      <c r="H4" s="1078"/>
      <c r="I4" s="1078"/>
      <c r="J4" s="1078"/>
      <c r="K4" s="1078"/>
    </row>
    <row r="5" spans="1:11" ht="24" thickBot="1">
      <c r="A5" s="1079" t="s">
        <v>1356</v>
      </c>
      <c r="B5" s="1079"/>
      <c r="C5" s="1079"/>
      <c r="D5" s="1079"/>
      <c r="E5" s="1079"/>
      <c r="F5" s="1079"/>
      <c r="G5" s="1079"/>
      <c r="H5" s="1079"/>
      <c r="I5" s="1079"/>
      <c r="J5" s="1079"/>
      <c r="K5" s="1079"/>
    </row>
    <row r="6" spans="1:11" ht="17.25" thickTop="1" thickBot="1">
      <c r="A6" s="62" t="s">
        <v>1023</v>
      </c>
      <c r="B6" s="80" t="s">
        <v>1140</v>
      </c>
      <c r="C6" s="80" t="s">
        <v>1141</v>
      </c>
      <c r="D6" s="80" t="s">
        <v>1142</v>
      </c>
      <c r="E6" s="80" t="s">
        <v>1143</v>
      </c>
      <c r="F6" s="80" t="s">
        <v>1144</v>
      </c>
      <c r="G6" s="63" t="s">
        <v>1145</v>
      </c>
      <c r="H6" s="63" t="s">
        <v>1146</v>
      </c>
      <c r="I6" s="63" t="s">
        <v>1147</v>
      </c>
      <c r="J6" s="63" t="s">
        <v>1148</v>
      </c>
      <c r="K6" s="63" t="s">
        <v>1149</v>
      </c>
    </row>
    <row r="7" spans="1:11" ht="15.75" thickTop="1">
      <c r="A7" s="920" t="s">
        <v>1152</v>
      </c>
      <c r="B7" s="920"/>
      <c r="C7" s="920"/>
      <c r="D7" s="920"/>
      <c r="E7" s="920"/>
      <c r="F7" s="920"/>
      <c r="G7" s="920"/>
      <c r="H7" s="920"/>
      <c r="I7" s="920"/>
      <c r="J7" s="921"/>
      <c r="K7" s="843"/>
    </row>
    <row r="8" spans="1:11">
      <c r="A8" s="735" t="s">
        <v>309</v>
      </c>
      <c r="B8" s="922">
        <v>453554.97386999999</v>
      </c>
      <c r="C8" s="922">
        <v>2549853.0488800001</v>
      </c>
      <c r="D8" s="922">
        <v>1462289.41723</v>
      </c>
      <c r="E8" s="922">
        <v>199143.05294999998</v>
      </c>
      <c r="F8" s="922">
        <v>178689.82087</v>
      </c>
      <c r="G8" s="922">
        <v>383485.72982999997</v>
      </c>
      <c r="H8" s="922">
        <v>4242042.1371799996</v>
      </c>
      <c r="I8" s="922">
        <v>54467.946670000005</v>
      </c>
      <c r="J8" s="922">
        <v>0</v>
      </c>
      <c r="K8" s="913">
        <v>9523526.1274800003</v>
      </c>
    </row>
    <row r="9" spans="1:11">
      <c r="A9" s="735" t="s">
        <v>314</v>
      </c>
      <c r="B9" s="922">
        <v>0</v>
      </c>
      <c r="C9" s="922">
        <v>31478.466629999999</v>
      </c>
      <c r="D9" s="922">
        <v>0</v>
      </c>
      <c r="E9" s="922">
        <v>0</v>
      </c>
      <c r="F9" s="922">
        <v>0</v>
      </c>
      <c r="G9" s="922">
        <v>0</v>
      </c>
      <c r="H9" s="922">
        <v>187507.94235</v>
      </c>
      <c r="I9" s="922">
        <v>0</v>
      </c>
      <c r="J9" s="922">
        <v>0</v>
      </c>
      <c r="K9" s="913">
        <v>218986.40898000001</v>
      </c>
    </row>
    <row r="10" spans="1:11">
      <c r="A10" s="735" t="s">
        <v>311</v>
      </c>
      <c r="B10" s="922">
        <v>0</v>
      </c>
      <c r="C10" s="922">
        <v>985981.64601999999</v>
      </c>
      <c r="D10" s="922">
        <v>1042814.03279</v>
      </c>
      <c r="E10" s="922">
        <v>0</v>
      </c>
      <c r="F10" s="922">
        <v>0</v>
      </c>
      <c r="G10" s="922">
        <v>117237.35095000001</v>
      </c>
      <c r="H10" s="922">
        <v>3555321.9186399998</v>
      </c>
      <c r="I10" s="922">
        <v>0</v>
      </c>
      <c r="J10" s="922">
        <v>0</v>
      </c>
      <c r="K10" s="913">
        <v>5701354.9484000001</v>
      </c>
    </row>
    <row r="11" spans="1:11">
      <c r="A11" s="735" t="s">
        <v>316</v>
      </c>
      <c r="B11" s="922">
        <v>96488.656700000007</v>
      </c>
      <c r="C11" s="922">
        <v>562515.53588999994</v>
      </c>
      <c r="D11" s="922">
        <v>297217.01827999996</v>
      </c>
      <c r="E11" s="922">
        <v>160020.26238999999</v>
      </c>
      <c r="F11" s="922">
        <v>0</v>
      </c>
      <c r="G11" s="922">
        <v>139503.74462000001</v>
      </c>
      <c r="H11" s="922">
        <v>553980.43033</v>
      </c>
      <c r="I11" s="922">
        <v>0</v>
      </c>
      <c r="J11" s="922">
        <v>0</v>
      </c>
      <c r="K11" s="913">
        <v>1809725.6482099998</v>
      </c>
    </row>
    <row r="12" spans="1:11">
      <c r="A12" s="735" t="s">
        <v>1154</v>
      </c>
      <c r="B12" s="922">
        <v>106121.80745000001</v>
      </c>
      <c r="C12" s="922">
        <v>383819.46660000004</v>
      </c>
      <c r="D12" s="922">
        <v>557269.51782000007</v>
      </c>
      <c r="E12" s="922">
        <v>33263.709269999999</v>
      </c>
      <c r="F12" s="922">
        <v>16087.58547</v>
      </c>
      <c r="G12" s="922">
        <v>100627.17409999999</v>
      </c>
      <c r="H12" s="922">
        <v>6313403.2102499995</v>
      </c>
      <c r="I12" s="922">
        <v>0</v>
      </c>
      <c r="J12" s="922">
        <v>0</v>
      </c>
      <c r="K12" s="913">
        <v>7510592.4709599996</v>
      </c>
    </row>
    <row r="13" spans="1:11">
      <c r="A13" s="735" t="s">
        <v>310</v>
      </c>
      <c r="B13" s="922">
        <v>54221.055489999999</v>
      </c>
      <c r="C13" s="922">
        <v>517555.57147000002</v>
      </c>
      <c r="D13" s="922">
        <v>398337.80719000002</v>
      </c>
      <c r="E13" s="922">
        <v>28685.010920000001</v>
      </c>
      <c r="F13" s="922">
        <v>0</v>
      </c>
      <c r="G13" s="922">
        <v>123158.76416999999</v>
      </c>
      <c r="H13" s="922">
        <v>4594351.6634399993</v>
      </c>
      <c r="I13" s="922">
        <v>321748.9938</v>
      </c>
      <c r="J13" s="922">
        <v>19472.102280000003</v>
      </c>
      <c r="K13" s="913">
        <v>6057530.9687599996</v>
      </c>
    </row>
    <row r="14" spans="1:11">
      <c r="A14" s="735" t="s">
        <v>315</v>
      </c>
      <c r="B14" s="922">
        <v>323405.60875000001</v>
      </c>
      <c r="C14" s="922">
        <v>3770934.1507299999</v>
      </c>
      <c r="D14" s="922">
        <v>882287.04617999995</v>
      </c>
      <c r="E14" s="922">
        <v>240883.14916</v>
      </c>
      <c r="F14" s="922">
        <v>444920.01370000001</v>
      </c>
      <c r="G14" s="922">
        <v>445562.72788000002</v>
      </c>
      <c r="H14" s="922">
        <v>1566304.8669</v>
      </c>
      <c r="I14" s="922">
        <v>159523.76754</v>
      </c>
      <c r="J14" s="922">
        <v>326690.01949999999</v>
      </c>
      <c r="K14" s="913">
        <v>8160511.3503400004</v>
      </c>
    </row>
    <row r="15" spans="1:11">
      <c r="A15" s="735" t="s">
        <v>308</v>
      </c>
      <c r="B15" s="922">
        <v>378083.39637999999</v>
      </c>
      <c r="C15" s="922">
        <v>2892887.8816999998</v>
      </c>
      <c r="D15" s="922">
        <v>1476710.0393699999</v>
      </c>
      <c r="E15" s="922">
        <v>111397.41173000001</v>
      </c>
      <c r="F15" s="922">
        <v>251738.45408000002</v>
      </c>
      <c r="G15" s="922">
        <v>345825.83908000001</v>
      </c>
      <c r="H15" s="922">
        <v>3553225.7530100001</v>
      </c>
      <c r="I15" s="922">
        <v>118526.51037</v>
      </c>
      <c r="J15" s="922">
        <v>114135.90553</v>
      </c>
      <c r="K15" s="913">
        <v>9242531.1912500001</v>
      </c>
    </row>
    <row r="16" spans="1:11">
      <c r="A16" s="735" t="s">
        <v>307</v>
      </c>
      <c r="B16" s="922">
        <v>410965.66187999997</v>
      </c>
      <c r="C16" s="922">
        <v>3107394.93995</v>
      </c>
      <c r="D16" s="922">
        <v>2605429.1955399998</v>
      </c>
      <c r="E16" s="922">
        <v>523942.20092999999</v>
      </c>
      <c r="F16" s="922">
        <v>231693.04141999999</v>
      </c>
      <c r="G16" s="922">
        <v>563942.5695499999</v>
      </c>
      <c r="H16" s="922">
        <v>6293751.85298</v>
      </c>
      <c r="I16" s="922">
        <v>218454.65148</v>
      </c>
      <c r="J16" s="922">
        <v>68298.752510000006</v>
      </c>
      <c r="K16" s="913">
        <v>14023872.86624</v>
      </c>
    </row>
    <row r="17" spans="1:11">
      <c r="A17" s="735" t="s">
        <v>313</v>
      </c>
      <c r="B17" s="922">
        <v>0</v>
      </c>
      <c r="C17" s="922">
        <v>0</v>
      </c>
      <c r="D17" s="922">
        <v>0</v>
      </c>
      <c r="E17" s="922">
        <v>0</v>
      </c>
      <c r="F17" s="922">
        <v>0</v>
      </c>
      <c r="G17" s="922">
        <v>0</v>
      </c>
      <c r="H17" s="922">
        <v>103164.88939</v>
      </c>
      <c r="I17" s="922">
        <v>0</v>
      </c>
      <c r="J17" s="922">
        <v>0</v>
      </c>
      <c r="K17" s="913">
        <v>103164.88939</v>
      </c>
    </row>
    <row r="18" spans="1:11">
      <c r="A18" s="735" t="s">
        <v>305</v>
      </c>
      <c r="B18" s="922">
        <v>554661.46398</v>
      </c>
      <c r="C18" s="922">
        <v>3084025.8102899999</v>
      </c>
      <c r="D18" s="922">
        <v>2611410.9354299996</v>
      </c>
      <c r="E18" s="922">
        <v>384830.75755000004</v>
      </c>
      <c r="F18" s="922">
        <v>266506.31998999999</v>
      </c>
      <c r="G18" s="922">
        <v>386301.35861</v>
      </c>
      <c r="H18" s="922">
        <v>4116413.2693499997</v>
      </c>
      <c r="I18" s="922">
        <v>349529.59882999997</v>
      </c>
      <c r="J18" s="922">
        <v>54404.831180000001</v>
      </c>
      <c r="K18" s="913">
        <v>11808084.345209999</v>
      </c>
    </row>
    <row r="19" spans="1:11">
      <c r="A19" s="735" t="s">
        <v>1155</v>
      </c>
      <c r="B19" s="922">
        <v>314633.75977999996</v>
      </c>
      <c r="C19" s="922">
        <v>1437692.86831</v>
      </c>
      <c r="D19" s="922">
        <v>1584919.85106</v>
      </c>
      <c r="E19" s="922">
        <v>142137.75996999998</v>
      </c>
      <c r="F19" s="922">
        <v>282754.00167999999</v>
      </c>
      <c r="G19" s="922">
        <v>318517.45160999999</v>
      </c>
      <c r="H19" s="922">
        <v>1176260.88277</v>
      </c>
      <c r="I19" s="922">
        <v>411178.03173000005</v>
      </c>
      <c r="J19" s="922">
        <v>113031.96020999999</v>
      </c>
      <c r="K19" s="913">
        <v>5781126.5671199998</v>
      </c>
    </row>
    <row r="20" spans="1:11">
      <c r="A20" s="735" t="s">
        <v>312</v>
      </c>
      <c r="B20" s="922">
        <v>341014.02668999997</v>
      </c>
      <c r="C20" s="922">
        <v>3318067.01896</v>
      </c>
      <c r="D20" s="922">
        <v>1958692.04516</v>
      </c>
      <c r="E20" s="922">
        <v>199732.36944000001</v>
      </c>
      <c r="F20" s="922">
        <v>82626.902130000002</v>
      </c>
      <c r="G20" s="922">
        <v>298478.58069999999</v>
      </c>
      <c r="H20" s="922">
        <v>1734881.84748</v>
      </c>
      <c r="I20" s="922">
        <v>81467.432360000006</v>
      </c>
      <c r="J20" s="922">
        <v>73869.901310000001</v>
      </c>
      <c r="K20" s="913">
        <v>8088830.1242299993</v>
      </c>
    </row>
    <row r="21" spans="1:11">
      <c r="A21" s="735" t="s">
        <v>306</v>
      </c>
      <c r="B21" s="922">
        <v>786067.00202000001</v>
      </c>
      <c r="C21" s="922">
        <v>2725530.6875900002</v>
      </c>
      <c r="D21" s="922">
        <v>2088225.24447</v>
      </c>
      <c r="E21" s="922">
        <v>300722.06618999998</v>
      </c>
      <c r="F21" s="922">
        <v>403962.03564999998</v>
      </c>
      <c r="G21" s="922">
        <v>553023.30882000003</v>
      </c>
      <c r="H21" s="922">
        <v>3155431.5644200002</v>
      </c>
      <c r="I21" s="922">
        <v>425410.27526999998</v>
      </c>
      <c r="J21" s="922">
        <v>226798.66806999999</v>
      </c>
      <c r="K21" s="913">
        <v>10665170.852499999</v>
      </c>
    </row>
    <row r="22" spans="1:11">
      <c r="A22" s="735" t="s">
        <v>1028</v>
      </c>
      <c r="B22" s="922">
        <v>3819217.4129899996</v>
      </c>
      <c r="C22" s="922">
        <v>25367737.09302</v>
      </c>
      <c r="D22" s="922">
        <v>16965602.150519997</v>
      </c>
      <c r="E22" s="922">
        <v>2324757.7505000001</v>
      </c>
      <c r="F22" s="922">
        <v>2158978.1749900002</v>
      </c>
      <c r="G22" s="922">
        <v>3775664.5999199995</v>
      </c>
      <c r="H22" s="922">
        <v>41146042.228489995</v>
      </c>
      <c r="I22" s="922">
        <v>2140307.20805</v>
      </c>
      <c r="J22" s="922">
        <v>996702.14058999997</v>
      </c>
      <c r="K22" s="922">
        <v>98695008.759070009</v>
      </c>
    </row>
    <row r="23" spans="1:11">
      <c r="A23" s="923" t="s">
        <v>1153</v>
      </c>
      <c r="B23" s="924"/>
      <c r="C23" s="924"/>
      <c r="D23" s="924"/>
      <c r="E23" s="924"/>
      <c r="F23" s="924"/>
      <c r="G23" s="924"/>
      <c r="H23" s="924"/>
      <c r="I23" s="924"/>
      <c r="J23" s="924"/>
      <c r="K23" s="924" t="s">
        <v>839</v>
      </c>
    </row>
    <row r="24" spans="1:11">
      <c r="A24" s="735" t="s">
        <v>1156</v>
      </c>
      <c r="B24" s="922">
        <v>343065.89171</v>
      </c>
      <c r="C24" s="922">
        <v>1177958.3461500001</v>
      </c>
      <c r="D24" s="922">
        <v>677039.98066999996</v>
      </c>
      <c r="E24" s="922">
        <v>17774.425299999999</v>
      </c>
      <c r="F24" s="922">
        <v>101280.77022000001</v>
      </c>
      <c r="G24" s="922">
        <v>238646.73927000002</v>
      </c>
      <c r="H24" s="922">
        <v>1327783.8362100001</v>
      </c>
      <c r="I24" s="922">
        <v>226623.43276</v>
      </c>
      <c r="J24" s="922">
        <v>54629.711560000003</v>
      </c>
      <c r="K24" s="913">
        <v>4164803.1338500003</v>
      </c>
    </row>
    <row r="25" spans="1:11">
      <c r="A25" s="735" t="s">
        <v>1158</v>
      </c>
      <c r="B25" s="922">
        <v>0</v>
      </c>
      <c r="C25" s="922">
        <v>74033.812620000012</v>
      </c>
      <c r="D25" s="922">
        <v>631303.59364999994</v>
      </c>
      <c r="E25" s="922">
        <v>0</v>
      </c>
      <c r="F25" s="922">
        <v>0</v>
      </c>
      <c r="G25" s="922">
        <v>0</v>
      </c>
      <c r="H25" s="922">
        <v>82718.476349999997</v>
      </c>
      <c r="I25" s="922">
        <v>0</v>
      </c>
      <c r="J25" s="922">
        <v>0</v>
      </c>
      <c r="K25" s="913">
        <v>788055.88261999993</v>
      </c>
    </row>
    <row r="26" spans="1:11">
      <c r="A26" s="735" t="s">
        <v>1157</v>
      </c>
      <c r="B26" s="922">
        <v>159822.48693000001</v>
      </c>
      <c r="C26" s="922">
        <v>683105.50823000004</v>
      </c>
      <c r="D26" s="922">
        <v>378087.54217999999</v>
      </c>
      <c r="E26" s="922">
        <v>371028.40847000002</v>
      </c>
      <c r="F26" s="922">
        <v>174536.64637</v>
      </c>
      <c r="G26" s="922">
        <v>186503.40917</v>
      </c>
      <c r="H26" s="922">
        <v>506033.85427999997</v>
      </c>
      <c r="I26" s="922">
        <v>158808.79030000002</v>
      </c>
      <c r="J26" s="922">
        <v>10536.13564</v>
      </c>
      <c r="K26" s="913">
        <v>2628462.7815700001</v>
      </c>
    </row>
    <row r="27" spans="1:11">
      <c r="A27" s="735" t="s">
        <v>1028</v>
      </c>
      <c r="B27" s="922">
        <v>502888.37864000001</v>
      </c>
      <c r="C27" s="922">
        <v>1935097.6670000001</v>
      </c>
      <c r="D27" s="922">
        <v>1686431.1165</v>
      </c>
      <c r="E27" s="922">
        <v>388802.83377000003</v>
      </c>
      <c r="F27" s="922">
        <v>275817.41659000004</v>
      </c>
      <c r="G27" s="922">
        <v>425150.14844000002</v>
      </c>
      <c r="H27" s="922">
        <v>1916536.1668400001</v>
      </c>
      <c r="I27" s="922">
        <v>385432.22305999999</v>
      </c>
      <c r="J27" s="922">
        <v>65165.847200000004</v>
      </c>
      <c r="K27" s="922">
        <v>7581321.7980400007</v>
      </c>
    </row>
    <row r="28" spans="1:11">
      <c r="A28" s="923" t="s">
        <v>1443</v>
      </c>
      <c r="B28" s="924"/>
      <c r="C28" s="924"/>
      <c r="D28" s="924"/>
      <c r="E28" s="924"/>
      <c r="F28" s="924"/>
      <c r="G28" s="924"/>
      <c r="H28" s="924"/>
      <c r="I28" s="924"/>
      <c r="J28" s="924"/>
      <c r="K28" s="924" t="s">
        <v>839</v>
      </c>
    </row>
    <row r="29" spans="1:11">
      <c r="A29" s="735" t="s">
        <v>1444</v>
      </c>
      <c r="B29" s="922">
        <v>0</v>
      </c>
      <c r="C29" s="922">
        <v>1159713.50749</v>
      </c>
      <c r="D29" s="922">
        <v>25903.953329999997</v>
      </c>
      <c r="E29" s="922">
        <v>0</v>
      </c>
      <c r="F29" s="922">
        <v>0</v>
      </c>
      <c r="G29" s="922">
        <v>142601.60088999997</v>
      </c>
      <c r="H29" s="922">
        <v>239958.21695</v>
      </c>
      <c r="I29" s="922">
        <v>0</v>
      </c>
      <c r="J29" s="922">
        <v>0</v>
      </c>
      <c r="K29" s="913">
        <v>1568177.2786599998</v>
      </c>
    </row>
    <row r="30" spans="1:11">
      <c r="A30" s="735" t="s">
        <v>1445</v>
      </c>
      <c r="B30" s="922">
        <v>124762.6738</v>
      </c>
      <c r="C30" s="922">
        <v>0</v>
      </c>
      <c r="D30" s="922">
        <v>0</v>
      </c>
      <c r="E30" s="922">
        <v>0</v>
      </c>
      <c r="F30" s="922">
        <v>0</v>
      </c>
      <c r="G30" s="922">
        <v>0</v>
      </c>
      <c r="H30" s="922">
        <v>0</v>
      </c>
      <c r="I30" s="922">
        <v>0</v>
      </c>
      <c r="J30" s="922">
        <v>0</v>
      </c>
      <c r="K30" s="913">
        <v>124762.6738</v>
      </c>
    </row>
    <row r="31" spans="1:11">
      <c r="A31" s="735" t="s">
        <v>1446</v>
      </c>
      <c r="B31" s="922">
        <v>0</v>
      </c>
      <c r="C31" s="922">
        <v>0</v>
      </c>
      <c r="D31" s="922">
        <v>0</v>
      </c>
      <c r="E31" s="922">
        <v>0</v>
      </c>
      <c r="F31" s="922">
        <v>0</v>
      </c>
      <c r="G31" s="922">
        <v>0</v>
      </c>
      <c r="H31" s="922">
        <v>0</v>
      </c>
      <c r="I31" s="922">
        <v>0</v>
      </c>
      <c r="J31" s="922">
        <v>45011.160649999998</v>
      </c>
      <c r="K31" s="913">
        <v>45011.160649999998</v>
      </c>
    </row>
    <row r="32" spans="1:11">
      <c r="A32" s="735" t="s">
        <v>1447</v>
      </c>
      <c r="B32" s="922">
        <v>0</v>
      </c>
      <c r="C32" s="922">
        <v>0</v>
      </c>
      <c r="D32" s="922">
        <v>0</v>
      </c>
      <c r="E32" s="922">
        <v>188569.77674999999</v>
      </c>
      <c r="F32" s="922">
        <v>0</v>
      </c>
      <c r="G32" s="922">
        <v>0</v>
      </c>
      <c r="H32" s="922">
        <v>0</v>
      </c>
      <c r="I32" s="922">
        <v>0</v>
      </c>
      <c r="J32" s="922">
        <v>0</v>
      </c>
      <c r="K32" s="913">
        <v>188569.77674999999</v>
      </c>
    </row>
    <row r="33" spans="1:11">
      <c r="A33" s="735" t="s">
        <v>1448</v>
      </c>
      <c r="B33" s="922">
        <v>0</v>
      </c>
      <c r="C33" s="922">
        <v>0</v>
      </c>
      <c r="D33" s="922">
        <v>538146.20798000006</v>
      </c>
      <c r="E33" s="922">
        <v>0</v>
      </c>
      <c r="F33" s="922">
        <v>0</v>
      </c>
      <c r="G33" s="922">
        <v>0</v>
      </c>
      <c r="H33" s="922">
        <v>0</v>
      </c>
      <c r="I33" s="922">
        <v>0</v>
      </c>
      <c r="J33" s="922">
        <v>0</v>
      </c>
      <c r="K33" s="913">
        <v>538146.20798000006</v>
      </c>
    </row>
    <row r="34" spans="1:11">
      <c r="A34" s="735" t="s">
        <v>1449</v>
      </c>
      <c r="B34" s="922">
        <v>0</v>
      </c>
      <c r="C34" s="922">
        <v>0</v>
      </c>
      <c r="D34" s="922">
        <v>0</v>
      </c>
      <c r="E34" s="922">
        <v>0</v>
      </c>
      <c r="F34" s="922">
        <v>71434.658370000005</v>
      </c>
      <c r="G34" s="922">
        <v>0</v>
      </c>
      <c r="H34" s="922">
        <v>0</v>
      </c>
      <c r="I34" s="922">
        <v>0</v>
      </c>
      <c r="J34" s="922">
        <v>0</v>
      </c>
      <c r="K34" s="913">
        <v>71434.658370000005</v>
      </c>
    </row>
    <row r="35" spans="1:11">
      <c r="A35" s="735" t="s">
        <v>1450</v>
      </c>
      <c r="B35" s="922">
        <v>0</v>
      </c>
      <c r="C35" s="922">
        <v>0</v>
      </c>
      <c r="D35" s="922">
        <v>0</v>
      </c>
      <c r="E35" s="922">
        <v>0</v>
      </c>
      <c r="F35" s="922">
        <v>0</v>
      </c>
      <c r="G35" s="922">
        <v>0</v>
      </c>
      <c r="H35" s="922">
        <v>0</v>
      </c>
      <c r="I35" s="922">
        <v>48106.315649999997</v>
      </c>
      <c r="J35" s="922">
        <v>0</v>
      </c>
      <c r="K35" s="913">
        <v>48106.315649999997</v>
      </c>
    </row>
    <row r="36" spans="1:11">
      <c r="A36" s="735" t="s">
        <v>1451</v>
      </c>
      <c r="B36" s="922">
        <v>0</v>
      </c>
      <c r="C36" s="922">
        <v>801660.08687999996</v>
      </c>
      <c r="D36" s="922">
        <v>0</v>
      </c>
      <c r="E36" s="922">
        <v>0</v>
      </c>
      <c r="F36" s="922">
        <v>0</v>
      </c>
      <c r="G36" s="922">
        <v>0</v>
      </c>
      <c r="H36" s="922">
        <v>18150.539699999998</v>
      </c>
      <c r="I36" s="922">
        <v>0</v>
      </c>
      <c r="J36" s="922">
        <v>0</v>
      </c>
      <c r="K36" s="913">
        <v>819810.62657999992</v>
      </c>
    </row>
    <row r="37" spans="1:11">
      <c r="A37" s="735" t="s">
        <v>1028</v>
      </c>
      <c r="B37" s="922">
        <v>124762.6738</v>
      </c>
      <c r="C37" s="922">
        <v>1961373.5943700001</v>
      </c>
      <c r="D37" s="922">
        <v>564050.16131000011</v>
      </c>
      <c r="E37" s="922">
        <v>188569.77674999999</v>
      </c>
      <c r="F37" s="922">
        <v>71434.658370000005</v>
      </c>
      <c r="G37" s="922">
        <v>142601.60088999997</v>
      </c>
      <c r="H37" s="922">
        <v>258108.75665</v>
      </c>
      <c r="I37" s="922">
        <v>48106.315649999997</v>
      </c>
      <c r="J37" s="922">
        <v>45011.160649999998</v>
      </c>
      <c r="K37" s="922">
        <v>3404018.6984399995</v>
      </c>
    </row>
    <row r="38" spans="1:11">
      <c r="A38" s="923" t="s">
        <v>903</v>
      </c>
      <c r="B38" s="924"/>
      <c r="C38" s="924"/>
      <c r="D38" s="924"/>
      <c r="E38" s="924"/>
      <c r="F38" s="924"/>
      <c r="G38" s="924"/>
      <c r="H38" s="924"/>
      <c r="I38" s="924"/>
      <c r="J38" s="924"/>
      <c r="K38" s="924" t="s">
        <v>839</v>
      </c>
    </row>
    <row r="39" spans="1:11">
      <c r="A39" s="735" t="s">
        <v>893</v>
      </c>
      <c r="B39" s="922">
        <v>0</v>
      </c>
      <c r="C39" s="922">
        <v>0</v>
      </c>
      <c r="D39" s="922">
        <v>0</v>
      </c>
      <c r="E39" s="922">
        <v>74561.383620000008</v>
      </c>
      <c r="F39" s="922">
        <v>102009.22187000001</v>
      </c>
      <c r="G39" s="922">
        <v>0</v>
      </c>
      <c r="H39" s="922">
        <v>0</v>
      </c>
      <c r="I39" s="922">
        <v>0</v>
      </c>
      <c r="J39" s="922">
        <v>0</v>
      </c>
      <c r="K39" s="913">
        <v>176570.60549000002</v>
      </c>
    </row>
    <row r="40" spans="1:11">
      <c r="A40" s="735" t="s">
        <v>894</v>
      </c>
      <c r="B40" s="922">
        <v>0</v>
      </c>
      <c r="C40" s="922">
        <v>0</v>
      </c>
      <c r="D40" s="922">
        <v>0</v>
      </c>
      <c r="E40" s="922">
        <v>0</v>
      </c>
      <c r="F40" s="922">
        <v>0</v>
      </c>
      <c r="G40" s="922">
        <v>98878.600409999999</v>
      </c>
      <c r="H40" s="922">
        <v>0</v>
      </c>
      <c r="I40" s="922">
        <v>0</v>
      </c>
      <c r="J40" s="922">
        <v>0</v>
      </c>
      <c r="K40" s="913">
        <v>98878.600409999999</v>
      </c>
    </row>
    <row r="41" spans="1:11">
      <c r="A41" s="735" t="s">
        <v>898</v>
      </c>
      <c r="B41" s="922">
        <v>0</v>
      </c>
      <c r="C41" s="922">
        <v>0</v>
      </c>
      <c r="D41" s="922">
        <v>80867.71143000001</v>
      </c>
      <c r="E41" s="922">
        <v>0</v>
      </c>
      <c r="F41" s="922">
        <v>0</v>
      </c>
      <c r="G41" s="922">
        <v>0</v>
      </c>
      <c r="H41" s="922">
        <v>0</v>
      </c>
      <c r="I41" s="922">
        <v>0</v>
      </c>
      <c r="J41" s="922">
        <v>0</v>
      </c>
      <c r="K41" s="913">
        <v>80867.71143000001</v>
      </c>
    </row>
    <row r="42" spans="1:11">
      <c r="A42" s="735" t="s">
        <v>886</v>
      </c>
      <c r="B42" s="922">
        <v>0</v>
      </c>
      <c r="C42" s="922">
        <v>0</v>
      </c>
      <c r="D42" s="922">
        <v>0</v>
      </c>
      <c r="E42" s="922">
        <v>0</v>
      </c>
      <c r="F42" s="922">
        <v>0</v>
      </c>
      <c r="G42" s="922">
        <v>0</v>
      </c>
      <c r="H42" s="922">
        <v>97807.225359999997</v>
      </c>
      <c r="I42" s="922">
        <v>0</v>
      </c>
      <c r="J42" s="922">
        <v>0</v>
      </c>
      <c r="K42" s="913">
        <v>97807.225359999997</v>
      </c>
    </row>
    <row r="43" spans="1:11">
      <c r="A43" s="735" t="s">
        <v>892</v>
      </c>
      <c r="B43" s="922">
        <v>16781.606620000002</v>
      </c>
      <c r="C43" s="922">
        <v>0</v>
      </c>
      <c r="D43" s="922">
        <v>0</v>
      </c>
      <c r="E43" s="922">
        <v>0</v>
      </c>
      <c r="F43" s="922">
        <v>125962.71134000001</v>
      </c>
      <c r="G43" s="922">
        <v>0</v>
      </c>
      <c r="H43" s="922">
        <v>0</v>
      </c>
      <c r="I43" s="922">
        <v>0</v>
      </c>
      <c r="J43" s="922">
        <v>0</v>
      </c>
      <c r="K43" s="913">
        <v>142744.31796000001</v>
      </c>
    </row>
    <row r="44" spans="1:11">
      <c r="A44" s="735" t="s">
        <v>885</v>
      </c>
      <c r="B44" s="922">
        <v>0</v>
      </c>
      <c r="C44" s="922">
        <v>0</v>
      </c>
      <c r="D44" s="922">
        <v>0</v>
      </c>
      <c r="E44" s="922">
        <v>0</v>
      </c>
      <c r="F44" s="922">
        <v>131060.99792000001</v>
      </c>
      <c r="G44" s="922">
        <v>28610.650590000001</v>
      </c>
      <c r="H44" s="922">
        <v>0</v>
      </c>
      <c r="I44" s="922">
        <v>0</v>
      </c>
      <c r="J44" s="922">
        <v>0</v>
      </c>
      <c r="K44" s="913">
        <v>159671.64851</v>
      </c>
    </row>
    <row r="45" spans="1:11">
      <c r="A45" s="735" t="s">
        <v>884</v>
      </c>
      <c r="B45" s="922">
        <v>0</v>
      </c>
      <c r="C45" s="922">
        <v>0</v>
      </c>
      <c r="D45" s="922">
        <v>0</v>
      </c>
      <c r="E45" s="922">
        <v>0</v>
      </c>
      <c r="F45" s="922">
        <v>0</v>
      </c>
      <c r="G45" s="922">
        <v>52776.371920000005</v>
      </c>
      <c r="H45" s="922">
        <v>0</v>
      </c>
      <c r="I45" s="922">
        <v>0</v>
      </c>
      <c r="J45" s="922">
        <v>0</v>
      </c>
      <c r="K45" s="913">
        <v>52776.371920000005</v>
      </c>
    </row>
    <row r="46" spans="1:11">
      <c r="A46" s="735" t="s">
        <v>875</v>
      </c>
      <c r="B46" s="922">
        <v>0</v>
      </c>
      <c r="C46" s="922">
        <v>0</v>
      </c>
      <c r="D46" s="922">
        <v>0</v>
      </c>
      <c r="E46" s="922">
        <v>0</v>
      </c>
      <c r="F46" s="922">
        <v>0</v>
      </c>
      <c r="G46" s="922">
        <v>0</v>
      </c>
      <c r="H46" s="922">
        <v>365202.33449000004</v>
      </c>
      <c r="I46" s="922">
        <v>0</v>
      </c>
      <c r="J46" s="922">
        <v>0</v>
      </c>
      <c r="K46" s="913">
        <v>365202.33449000004</v>
      </c>
    </row>
    <row r="47" spans="1:11">
      <c r="A47" s="735" t="s">
        <v>880</v>
      </c>
      <c r="B47" s="922">
        <v>0</v>
      </c>
      <c r="C47" s="922">
        <v>0</v>
      </c>
      <c r="D47" s="922">
        <v>149923.27158</v>
      </c>
      <c r="E47" s="922">
        <v>0</v>
      </c>
      <c r="F47" s="922">
        <v>0</v>
      </c>
      <c r="G47" s="922">
        <v>0</v>
      </c>
      <c r="H47" s="922">
        <v>0</v>
      </c>
      <c r="I47" s="922">
        <v>0</v>
      </c>
      <c r="J47" s="922">
        <v>0</v>
      </c>
      <c r="K47" s="913">
        <v>149923.27158</v>
      </c>
    </row>
    <row r="48" spans="1:11">
      <c r="A48" s="735" t="s">
        <v>891</v>
      </c>
      <c r="B48" s="922">
        <v>0</v>
      </c>
      <c r="C48" s="922">
        <v>0</v>
      </c>
      <c r="D48" s="922">
        <v>0</v>
      </c>
      <c r="E48" s="922">
        <v>0</v>
      </c>
      <c r="F48" s="922">
        <v>0</v>
      </c>
      <c r="G48" s="922">
        <v>55876.213979999993</v>
      </c>
      <c r="H48" s="922">
        <v>0</v>
      </c>
      <c r="I48" s="922">
        <v>0</v>
      </c>
      <c r="J48" s="922">
        <v>0</v>
      </c>
      <c r="K48" s="913">
        <v>55876.213979999993</v>
      </c>
    </row>
    <row r="49" spans="1:11">
      <c r="A49" s="735" t="s">
        <v>873</v>
      </c>
      <c r="B49" s="922">
        <v>0</v>
      </c>
      <c r="C49" s="922">
        <v>0</v>
      </c>
      <c r="D49" s="922">
        <v>84791.75751000001</v>
      </c>
      <c r="E49" s="922">
        <v>0</v>
      </c>
      <c r="F49" s="922">
        <v>0</v>
      </c>
      <c r="G49" s="922">
        <v>0</v>
      </c>
      <c r="H49" s="922">
        <v>861852.46296000003</v>
      </c>
      <c r="I49" s="922">
        <v>113235.43569</v>
      </c>
      <c r="J49" s="922">
        <v>89785.416040000011</v>
      </c>
      <c r="K49" s="913">
        <v>1149665.0722000001</v>
      </c>
    </row>
    <row r="50" spans="1:11">
      <c r="A50" s="735" t="s">
        <v>889</v>
      </c>
      <c r="B50" s="922">
        <v>0</v>
      </c>
      <c r="C50" s="922">
        <v>0</v>
      </c>
      <c r="D50" s="922">
        <v>74015.426659999997</v>
      </c>
      <c r="E50" s="922">
        <v>0</v>
      </c>
      <c r="F50" s="922">
        <v>0</v>
      </c>
      <c r="G50" s="922">
        <v>0</v>
      </c>
      <c r="H50" s="922">
        <v>0</v>
      </c>
      <c r="I50" s="922">
        <v>0</v>
      </c>
      <c r="J50" s="922">
        <v>0</v>
      </c>
      <c r="K50" s="913">
        <v>74015.426659999997</v>
      </c>
    </row>
    <row r="51" spans="1:11">
      <c r="A51" s="735" t="s">
        <v>882</v>
      </c>
      <c r="B51" s="922">
        <v>0</v>
      </c>
      <c r="C51" s="922">
        <v>0</v>
      </c>
      <c r="D51" s="922">
        <v>103059.79593000001</v>
      </c>
      <c r="E51" s="922">
        <v>0</v>
      </c>
      <c r="F51" s="922">
        <v>0</v>
      </c>
      <c r="G51" s="922">
        <v>0</v>
      </c>
      <c r="H51" s="922">
        <v>0</v>
      </c>
      <c r="I51" s="922">
        <v>0</v>
      </c>
      <c r="J51" s="922">
        <v>0</v>
      </c>
      <c r="K51" s="913">
        <v>103059.79593000001</v>
      </c>
    </row>
    <row r="52" spans="1:11">
      <c r="A52" s="735" t="s">
        <v>877</v>
      </c>
      <c r="B52" s="922">
        <v>0</v>
      </c>
      <c r="C52" s="922">
        <v>0</v>
      </c>
      <c r="D52" s="922">
        <v>142902.24887000001</v>
      </c>
      <c r="E52" s="922">
        <v>0</v>
      </c>
      <c r="F52" s="922">
        <v>0</v>
      </c>
      <c r="G52" s="922">
        <v>0</v>
      </c>
      <c r="H52" s="922">
        <v>0</v>
      </c>
      <c r="I52" s="922">
        <v>0</v>
      </c>
      <c r="J52" s="922">
        <v>0</v>
      </c>
      <c r="K52" s="913">
        <v>142902.24887000001</v>
      </c>
    </row>
    <row r="53" spans="1:11">
      <c r="A53" s="735" t="s">
        <v>897</v>
      </c>
      <c r="B53" s="922">
        <v>0</v>
      </c>
      <c r="C53" s="922">
        <v>0</v>
      </c>
      <c r="D53" s="922">
        <v>0</v>
      </c>
      <c r="E53" s="922">
        <v>0</v>
      </c>
      <c r="F53" s="922">
        <v>0</v>
      </c>
      <c r="G53" s="922">
        <v>0</v>
      </c>
      <c r="H53" s="922">
        <v>210029.64721</v>
      </c>
      <c r="I53" s="922">
        <v>20696.33095</v>
      </c>
      <c r="J53" s="922">
        <v>0</v>
      </c>
      <c r="K53" s="913">
        <v>230725.97816</v>
      </c>
    </row>
    <row r="54" spans="1:11">
      <c r="A54" s="735" t="s">
        <v>883</v>
      </c>
      <c r="B54" s="922">
        <v>0</v>
      </c>
      <c r="C54" s="922">
        <v>0</v>
      </c>
      <c r="D54" s="922">
        <v>0</v>
      </c>
      <c r="E54" s="922">
        <v>0</v>
      </c>
      <c r="F54" s="922">
        <v>58738.579030000001</v>
      </c>
      <c r="G54" s="922">
        <v>17657.32416</v>
      </c>
      <c r="H54" s="922">
        <v>0</v>
      </c>
      <c r="I54" s="922">
        <v>0</v>
      </c>
      <c r="J54" s="922">
        <v>0</v>
      </c>
      <c r="K54" s="913">
        <v>76395.903189999997</v>
      </c>
    </row>
    <row r="55" spans="1:11">
      <c r="A55" s="735" t="s">
        <v>896</v>
      </c>
      <c r="B55" s="922">
        <v>0</v>
      </c>
      <c r="C55" s="922">
        <v>0</v>
      </c>
      <c r="D55" s="922">
        <v>0</v>
      </c>
      <c r="E55" s="922">
        <v>0</v>
      </c>
      <c r="F55" s="922">
        <v>0</v>
      </c>
      <c r="G55" s="922">
        <v>79425.884209999989</v>
      </c>
      <c r="H55" s="922">
        <v>0</v>
      </c>
      <c r="I55" s="922">
        <v>0</v>
      </c>
      <c r="J55" s="922">
        <v>0</v>
      </c>
      <c r="K55" s="913">
        <v>79425.884209999989</v>
      </c>
    </row>
    <row r="56" spans="1:11">
      <c r="A56" s="735" t="s">
        <v>890</v>
      </c>
      <c r="B56" s="922">
        <v>0</v>
      </c>
      <c r="C56" s="922">
        <v>0</v>
      </c>
      <c r="D56" s="922">
        <v>0</v>
      </c>
      <c r="E56" s="922">
        <v>0</v>
      </c>
      <c r="F56" s="922">
        <v>0</v>
      </c>
      <c r="G56" s="922">
        <v>117225.71814</v>
      </c>
      <c r="H56" s="922">
        <v>0</v>
      </c>
      <c r="I56" s="922">
        <v>0</v>
      </c>
      <c r="J56" s="922">
        <v>0</v>
      </c>
      <c r="K56" s="913">
        <v>117225.71814</v>
      </c>
    </row>
    <row r="57" spans="1:11">
      <c r="A57" s="735" t="s">
        <v>879</v>
      </c>
      <c r="B57" s="922">
        <v>0</v>
      </c>
      <c r="C57" s="922">
        <v>0</v>
      </c>
      <c r="D57" s="922">
        <v>162646.13162</v>
      </c>
      <c r="E57" s="922">
        <v>0</v>
      </c>
      <c r="F57" s="922">
        <v>0</v>
      </c>
      <c r="G57" s="922">
        <v>0</v>
      </c>
      <c r="H57" s="922">
        <v>0</v>
      </c>
      <c r="I57" s="922">
        <v>0</v>
      </c>
      <c r="J57" s="922">
        <v>0</v>
      </c>
      <c r="K57" s="913">
        <v>162646.13162</v>
      </c>
    </row>
    <row r="58" spans="1:11">
      <c r="A58" s="735" t="s">
        <v>881</v>
      </c>
      <c r="B58" s="922">
        <v>0</v>
      </c>
      <c r="C58" s="922">
        <v>0</v>
      </c>
      <c r="D58" s="922">
        <v>137809.16066999998</v>
      </c>
      <c r="E58" s="922">
        <v>0</v>
      </c>
      <c r="F58" s="922">
        <v>0</v>
      </c>
      <c r="G58" s="922">
        <v>0</v>
      </c>
      <c r="H58" s="922">
        <v>0</v>
      </c>
      <c r="I58" s="922">
        <v>0</v>
      </c>
      <c r="J58" s="922">
        <v>0</v>
      </c>
      <c r="K58" s="913">
        <v>137809.16066999998</v>
      </c>
    </row>
    <row r="59" spans="1:11">
      <c r="A59" s="735" t="s">
        <v>878</v>
      </c>
      <c r="B59" s="922">
        <v>0</v>
      </c>
      <c r="C59" s="922">
        <v>0</v>
      </c>
      <c r="D59" s="922">
        <v>227631.81119000001</v>
      </c>
      <c r="E59" s="922">
        <v>0</v>
      </c>
      <c r="F59" s="922">
        <v>0</v>
      </c>
      <c r="G59" s="922">
        <v>0</v>
      </c>
      <c r="H59" s="922">
        <v>0</v>
      </c>
      <c r="I59" s="922">
        <v>0</v>
      </c>
      <c r="J59" s="922">
        <v>0</v>
      </c>
      <c r="K59" s="913">
        <v>227631.81119000001</v>
      </c>
    </row>
    <row r="60" spans="1:11">
      <c r="A60" s="735" t="s">
        <v>874</v>
      </c>
      <c r="B60" s="922">
        <v>26808.018239999998</v>
      </c>
      <c r="C60" s="922">
        <v>0</v>
      </c>
      <c r="D60" s="922">
        <v>28818.764370000001</v>
      </c>
      <c r="E60" s="922">
        <v>0</v>
      </c>
      <c r="F60" s="922">
        <v>0</v>
      </c>
      <c r="G60" s="922">
        <v>117857.485</v>
      </c>
      <c r="H60" s="922">
        <v>528132.17671999999</v>
      </c>
      <c r="I60" s="922">
        <v>0</v>
      </c>
      <c r="J60" s="922">
        <v>0</v>
      </c>
      <c r="K60" s="913">
        <v>701616.44432999997</v>
      </c>
    </row>
    <row r="61" spans="1:11">
      <c r="A61" s="735" t="s">
        <v>876</v>
      </c>
      <c r="B61" s="922">
        <v>0</v>
      </c>
      <c r="C61" s="922">
        <v>0</v>
      </c>
      <c r="D61" s="922">
        <v>93140.861780000007</v>
      </c>
      <c r="E61" s="922">
        <v>0</v>
      </c>
      <c r="F61" s="922">
        <v>0</v>
      </c>
      <c r="G61" s="922">
        <v>0</v>
      </c>
      <c r="H61" s="922">
        <v>0</v>
      </c>
      <c r="I61" s="922">
        <v>0</v>
      </c>
      <c r="J61" s="922">
        <v>0</v>
      </c>
      <c r="K61" s="913">
        <v>93140.861780000007</v>
      </c>
    </row>
    <row r="62" spans="1:11">
      <c r="A62" s="735" t="s">
        <v>895</v>
      </c>
      <c r="B62" s="922">
        <v>131241.09025000001</v>
      </c>
      <c r="C62" s="922">
        <v>0</v>
      </c>
      <c r="D62" s="922">
        <v>0</v>
      </c>
      <c r="E62" s="922">
        <v>0</v>
      </c>
      <c r="F62" s="922">
        <v>0</v>
      </c>
      <c r="G62" s="922">
        <v>0</v>
      </c>
      <c r="H62" s="922">
        <v>0</v>
      </c>
      <c r="I62" s="922">
        <v>0</v>
      </c>
      <c r="J62" s="922">
        <v>0</v>
      </c>
      <c r="K62" s="913">
        <v>131241.09025000001</v>
      </c>
    </row>
    <row r="63" spans="1:11">
      <c r="A63" s="735" t="s">
        <v>887</v>
      </c>
      <c r="B63" s="922">
        <v>0</v>
      </c>
      <c r="C63" s="922">
        <v>0</v>
      </c>
      <c r="D63" s="922">
        <v>0</v>
      </c>
      <c r="E63" s="922">
        <v>0</v>
      </c>
      <c r="F63" s="922">
        <v>0</v>
      </c>
      <c r="G63" s="922">
        <v>0</v>
      </c>
      <c r="H63" s="922">
        <v>66780.097540000002</v>
      </c>
      <c r="I63" s="922">
        <v>0</v>
      </c>
      <c r="J63" s="922">
        <v>0</v>
      </c>
      <c r="K63" s="913">
        <v>66780.097540000002</v>
      </c>
    </row>
    <row r="64" spans="1:11">
      <c r="A64" s="735" t="s">
        <v>888</v>
      </c>
      <c r="B64" s="922">
        <v>0</v>
      </c>
      <c r="C64" s="922">
        <v>0</v>
      </c>
      <c r="D64" s="922">
        <v>0</v>
      </c>
      <c r="E64" s="922">
        <v>0</v>
      </c>
      <c r="F64" s="922">
        <v>0</v>
      </c>
      <c r="G64" s="922">
        <v>0</v>
      </c>
      <c r="H64" s="922">
        <v>0</v>
      </c>
      <c r="I64" s="922">
        <v>51511.626600000003</v>
      </c>
      <c r="J64" s="922">
        <v>0</v>
      </c>
      <c r="K64" s="913">
        <v>51511.626600000003</v>
      </c>
    </row>
    <row r="65" spans="1:11">
      <c r="A65" s="925" t="s">
        <v>1028</v>
      </c>
      <c r="B65" s="922">
        <v>174830.71510999999</v>
      </c>
      <c r="C65" s="922">
        <v>0</v>
      </c>
      <c r="D65" s="922">
        <v>1285606.9416100001</v>
      </c>
      <c r="E65" s="922">
        <v>74561.383620000008</v>
      </c>
      <c r="F65" s="922">
        <v>417771.51016000006</v>
      </c>
      <c r="G65" s="922">
        <v>568308.24841</v>
      </c>
      <c r="H65" s="922">
        <v>2129803.9442799999</v>
      </c>
      <c r="I65" s="922">
        <v>185443.39324</v>
      </c>
      <c r="J65" s="922">
        <v>89785.416040000011</v>
      </c>
      <c r="K65" s="913">
        <v>4926111.5524700005</v>
      </c>
    </row>
    <row r="66" spans="1:11">
      <c r="A66" s="926" t="s">
        <v>6</v>
      </c>
      <c r="B66" s="917">
        <v>4621699.1805399992</v>
      </c>
      <c r="C66" s="917">
        <v>29264208.354389999</v>
      </c>
      <c r="D66" s="917">
        <v>20501690.369939998</v>
      </c>
      <c r="E66" s="917">
        <v>2976691.7446400002</v>
      </c>
      <c r="F66" s="917">
        <v>2924001.7601100001</v>
      </c>
      <c r="G66" s="927">
        <v>4911724.5976599995</v>
      </c>
      <c r="H66" s="926">
        <v>45450491.096259996</v>
      </c>
      <c r="I66" s="927">
        <v>2759289.14</v>
      </c>
      <c r="J66" s="927">
        <v>1196664.5644799999</v>
      </c>
      <c r="K66" s="917">
        <v>114606460.80802001</v>
      </c>
    </row>
    <row r="67" spans="1:11" ht="7.5" customHeight="1" thickBot="1">
      <c r="A67" s="83"/>
      <c r="B67" s="84"/>
      <c r="C67" s="85"/>
      <c r="D67" s="85"/>
      <c r="E67" s="84"/>
      <c r="F67" s="84"/>
      <c r="G67" s="84"/>
      <c r="H67" s="83"/>
      <c r="I67" s="84"/>
      <c r="J67" s="85"/>
      <c r="K67" s="84" t="s">
        <v>839</v>
      </c>
    </row>
    <row r="68" spans="1:11" ht="16.5" thickTop="1">
      <c r="K68" s="736" t="s">
        <v>839</v>
      </c>
    </row>
    <row r="69" spans="1:11" ht="15.75">
      <c r="K69" s="736"/>
    </row>
    <row r="70" spans="1:11" ht="15.75">
      <c r="K70" s="736" t="s">
        <v>839</v>
      </c>
    </row>
    <row r="71" spans="1:11" ht="15.75">
      <c r="K71" s="736" t="s">
        <v>839</v>
      </c>
    </row>
    <row r="72" spans="1:11" ht="15.75">
      <c r="K72" s="736" t="s">
        <v>839</v>
      </c>
    </row>
    <row r="73" spans="1:11" ht="15.75">
      <c r="K73" s="736" t="s">
        <v>839</v>
      </c>
    </row>
    <row r="74" spans="1:11" ht="15.75">
      <c r="K74" s="736" t="s">
        <v>839</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J14" sqref="J14"/>
    </sheetView>
  </sheetViews>
  <sheetFormatPr defaultRowHeight="15"/>
  <cols>
    <col min="1" max="1" width="58.7109375" style="113" customWidth="1"/>
    <col min="2" max="6" width="12.5703125" style="870" customWidth="1"/>
    <col min="7" max="7" width="1.85546875" style="117" customWidth="1"/>
    <col min="8" max="8" width="9.140625" style="738" customWidth="1"/>
    <col min="9" max="9" width="10.7109375" style="738" bestFit="1" customWidth="1"/>
    <col min="10" max="256" width="9.140625" style="738"/>
    <col min="257" max="257" width="64.5703125" style="738" bestFit="1" customWidth="1"/>
    <col min="258" max="262" width="12.5703125" style="738" customWidth="1"/>
    <col min="263" max="263" width="1.85546875" style="738" customWidth="1"/>
    <col min="264" max="264" width="9.140625" style="738" customWidth="1"/>
    <col min="265" max="265" width="10.7109375" style="738" bestFit="1" customWidth="1"/>
    <col min="266" max="512" width="9.140625" style="738"/>
    <col min="513" max="513" width="64.5703125" style="738" bestFit="1" customWidth="1"/>
    <col min="514" max="518" width="12.5703125" style="738" customWidth="1"/>
    <col min="519" max="519" width="1.85546875" style="738" customWidth="1"/>
    <col min="520" max="520" width="9.140625" style="738" customWidth="1"/>
    <col min="521" max="521" width="10.7109375" style="738" bestFit="1" customWidth="1"/>
    <col min="522" max="768" width="9.140625" style="738"/>
    <col min="769" max="769" width="64.5703125" style="738" bestFit="1" customWidth="1"/>
    <col min="770" max="774" width="12.5703125" style="738" customWidth="1"/>
    <col min="775" max="775" width="1.85546875" style="738" customWidth="1"/>
    <col min="776" max="776" width="9.140625" style="738" customWidth="1"/>
    <col min="777" max="777" width="10.7109375" style="738" bestFit="1" customWidth="1"/>
    <col min="778" max="1024" width="9.140625" style="738"/>
    <col min="1025" max="1025" width="64.5703125" style="738" bestFit="1" customWidth="1"/>
    <col min="1026" max="1030" width="12.5703125" style="738" customWidth="1"/>
    <col min="1031" max="1031" width="1.85546875" style="738" customWidth="1"/>
    <col min="1032" max="1032" width="9.140625" style="738" customWidth="1"/>
    <col min="1033" max="1033" width="10.7109375" style="738" bestFit="1" customWidth="1"/>
    <col min="1034" max="1280" width="9.140625" style="738"/>
    <col min="1281" max="1281" width="64.5703125" style="738" bestFit="1" customWidth="1"/>
    <col min="1282" max="1286" width="12.5703125" style="738" customWidth="1"/>
    <col min="1287" max="1287" width="1.85546875" style="738" customWidth="1"/>
    <col min="1288" max="1288" width="9.140625" style="738" customWidth="1"/>
    <col min="1289" max="1289" width="10.7109375" style="738" bestFit="1" customWidth="1"/>
    <col min="1290" max="1536" width="9.140625" style="738"/>
    <col min="1537" max="1537" width="64.5703125" style="738" bestFit="1" customWidth="1"/>
    <col min="1538" max="1542" width="12.5703125" style="738" customWidth="1"/>
    <col min="1543" max="1543" width="1.85546875" style="738" customWidth="1"/>
    <col min="1544" max="1544" width="9.140625" style="738" customWidth="1"/>
    <col min="1545" max="1545" width="10.7109375" style="738" bestFit="1" customWidth="1"/>
    <col min="1546" max="1792" width="9.140625" style="738"/>
    <col min="1793" max="1793" width="64.5703125" style="738" bestFit="1" customWidth="1"/>
    <col min="1794" max="1798" width="12.5703125" style="738" customWidth="1"/>
    <col min="1799" max="1799" width="1.85546875" style="738" customWidth="1"/>
    <col min="1800" max="1800" width="9.140625" style="738" customWidth="1"/>
    <col min="1801" max="1801" width="10.7109375" style="738" bestFit="1" customWidth="1"/>
    <col min="1802" max="2048" width="9.140625" style="738"/>
    <col min="2049" max="2049" width="64.5703125" style="738" bestFit="1" customWidth="1"/>
    <col min="2050" max="2054" width="12.5703125" style="738" customWidth="1"/>
    <col min="2055" max="2055" width="1.85546875" style="738" customWidth="1"/>
    <col min="2056" max="2056" width="9.140625" style="738" customWidth="1"/>
    <col min="2057" max="2057" width="10.7109375" style="738" bestFit="1" customWidth="1"/>
    <col min="2058" max="2304" width="9.140625" style="738"/>
    <col min="2305" max="2305" width="64.5703125" style="738" bestFit="1" customWidth="1"/>
    <col min="2306" max="2310" width="12.5703125" style="738" customWidth="1"/>
    <col min="2311" max="2311" width="1.85546875" style="738" customWidth="1"/>
    <col min="2312" max="2312" width="9.140625" style="738" customWidth="1"/>
    <col min="2313" max="2313" width="10.7109375" style="738" bestFit="1" customWidth="1"/>
    <col min="2314" max="2560" width="9.140625" style="738"/>
    <col min="2561" max="2561" width="64.5703125" style="738" bestFit="1" customWidth="1"/>
    <col min="2562" max="2566" width="12.5703125" style="738" customWidth="1"/>
    <col min="2567" max="2567" width="1.85546875" style="738" customWidth="1"/>
    <col min="2568" max="2568" width="9.140625" style="738" customWidth="1"/>
    <col min="2569" max="2569" width="10.7109375" style="738" bestFit="1" customWidth="1"/>
    <col min="2570" max="2816" width="9.140625" style="738"/>
    <col min="2817" max="2817" width="64.5703125" style="738" bestFit="1" customWidth="1"/>
    <col min="2818" max="2822" width="12.5703125" style="738" customWidth="1"/>
    <col min="2823" max="2823" width="1.85546875" style="738" customWidth="1"/>
    <col min="2824" max="2824" width="9.140625" style="738" customWidth="1"/>
    <col min="2825" max="2825" width="10.7109375" style="738" bestFit="1" customWidth="1"/>
    <col min="2826" max="3072" width="9.140625" style="738"/>
    <col min="3073" max="3073" width="64.5703125" style="738" bestFit="1" customWidth="1"/>
    <col min="3074" max="3078" width="12.5703125" style="738" customWidth="1"/>
    <col min="3079" max="3079" width="1.85546875" style="738" customWidth="1"/>
    <col min="3080" max="3080" width="9.140625" style="738" customWidth="1"/>
    <col min="3081" max="3081" width="10.7109375" style="738" bestFit="1" customWidth="1"/>
    <col min="3082" max="3328" width="9.140625" style="738"/>
    <col min="3329" max="3329" width="64.5703125" style="738" bestFit="1" customWidth="1"/>
    <col min="3330" max="3334" width="12.5703125" style="738" customWidth="1"/>
    <col min="3335" max="3335" width="1.85546875" style="738" customWidth="1"/>
    <col min="3336" max="3336" width="9.140625" style="738" customWidth="1"/>
    <col min="3337" max="3337" width="10.7109375" style="738" bestFit="1" customWidth="1"/>
    <col min="3338" max="3584" width="9.140625" style="738"/>
    <col min="3585" max="3585" width="64.5703125" style="738" bestFit="1" customWidth="1"/>
    <col min="3586" max="3590" width="12.5703125" style="738" customWidth="1"/>
    <col min="3591" max="3591" width="1.85546875" style="738" customWidth="1"/>
    <col min="3592" max="3592" width="9.140625" style="738" customWidth="1"/>
    <col min="3593" max="3593" width="10.7109375" style="738" bestFit="1" customWidth="1"/>
    <col min="3594" max="3840" width="9.140625" style="738"/>
    <col min="3841" max="3841" width="64.5703125" style="738" bestFit="1" customWidth="1"/>
    <col min="3842" max="3846" width="12.5703125" style="738" customWidth="1"/>
    <col min="3847" max="3847" width="1.85546875" style="738" customWidth="1"/>
    <col min="3848" max="3848" width="9.140625" style="738" customWidth="1"/>
    <col min="3849" max="3849" width="10.7109375" style="738" bestFit="1" customWidth="1"/>
    <col min="3850" max="4096" width="9.140625" style="738"/>
    <col min="4097" max="4097" width="64.5703125" style="738" bestFit="1" customWidth="1"/>
    <col min="4098" max="4102" width="12.5703125" style="738" customWidth="1"/>
    <col min="4103" max="4103" width="1.85546875" style="738" customWidth="1"/>
    <col min="4104" max="4104" width="9.140625" style="738" customWidth="1"/>
    <col min="4105" max="4105" width="10.7109375" style="738" bestFit="1" customWidth="1"/>
    <col min="4106" max="4352" width="9.140625" style="738"/>
    <col min="4353" max="4353" width="64.5703125" style="738" bestFit="1" customWidth="1"/>
    <col min="4354" max="4358" width="12.5703125" style="738" customWidth="1"/>
    <col min="4359" max="4359" width="1.85546875" style="738" customWidth="1"/>
    <col min="4360" max="4360" width="9.140625" style="738" customWidth="1"/>
    <col min="4361" max="4361" width="10.7109375" style="738" bestFit="1" customWidth="1"/>
    <col min="4362" max="4608" width="9.140625" style="738"/>
    <col min="4609" max="4609" width="64.5703125" style="738" bestFit="1" customWidth="1"/>
    <col min="4610" max="4614" width="12.5703125" style="738" customWidth="1"/>
    <col min="4615" max="4615" width="1.85546875" style="738" customWidth="1"/>
    <col min="4616" max="4616" width="9.140625" style="738" customWidth="1"/>
    <col min="4617" max="4617" width="10.7109375" style="738" bestFit="1" customWidth="1"/>
    <col min="4618" max="4864" width="9.140625" style="738"/>
    <col min="4865" max="4865" width="64.5703125" style="738" bestFit="1" customWidth="1"/>
    <col min="4866" max="4870" width="12.5703125" style="738" customWidth="1"/>
    <col min="4871" max="4871" width="1.85546875" style="738" customWidth="1"/>
    <col min="4872" max="4872" width="9.140625" style="738" customWidth="1"/>
    <col min="4873" max="4873" width="10.7109375" style="738" bestFit="1" customWidth="1"/>
    <col min="4874" max="5120" width="9.140625" style="738"/>
    <col min="5121" max="5121" width="64.5703125" style="738" bestFit="1" customWidth="1"/>
    <col min="5122" max="5126" width="12.5703125" style="738" customWidth="1"/>
    <col min="5127" max="5127" width="1.85546875" style="738" customWidth="1"/>
    <col min="5128" max="5128" width="9.140625" style="738" customWidth="1"/>
    <col min="5129" max="5129" width="10.7109375" style="738" bestFit="1" customWidth="1"/>
    <col min="5130" max="5376" width="9.140625" style="738"/>
    <col min="5377" max="5377" width="64.5703125" style="738" bestFit="1" customWidth="1"/>
    <col min="5378" max="5382" width="12.5703125" style="738" customWidth="1"/>
    <col min="5383" max="5383" width="1.85546875" style="738" customWidth="1"/>
    <col min="5384" max="5384" width="9.140625" style="738" customWidth="1"/>
    <col min="5385" max="5385" width="10.7109375" style="738" bestFit="1" customWidth="1"/>
    <col min="5386" max="5632" width="9.140625" style="738"/>
    <col min="5633" max="5633" width="64.5703125" style="738" bestFit="1" customWidth="1"/>
    <col min="5634" max="5638" width="12.5703125" style="738" customWidth="1"/>
    <col min="5639" max="5639" width="1.85546875" style="738" customWidth="1"/>
    <col min="5640" max="5640" width="9.140625" style="738" customWidth="1"/>
    <col min="5641" max="5641" width="10.7109375" style="738" bestFit="1" customWidth="1"/>
    <col min="5642" max="5888" width="9.140625" style="738"/>
    <col min="5889" max="5889" width="64.5703125" style="738" bestFit="1" customWidth="1"/>
    <col min="5890" max="5894" width="12.5703125" style="738" customWidth="1"/>
    <col min="5895" max="5895" width="1.85546875" style="738" customWidth="1"/>
    <col min="5896" max="5896" width="9.140625" style="738" customWidth="1"/>
    <col min="5897" max="5897" width="10.7109375" style="738" bestFit="1" customWidth="1"/>
    <col min="5898" max="6144" width="9.140625" style="738"/>
    <col min="6145" max="6145" width="64.5703125" style="738" bestFit="1" customWidth="1"/>
    <col min="6146" max="6150" width="12.5703125" style="738" customWidth="1"/>
    <col min="6151" max="6151" width="1.85546875" style="738" customWidth="1"/>
    <col min="6152" max="6152" width="9.140625" style="738" customWidth="1"/>
    <col min="6153" max="6153" width="10.7109375" style="738" bestFit="1" customWidth="1"/>
    <col min="6154" max="6400" width="9.140625" style="738"/>
    <col min="6401" max="6401" width="64.5703125" style="738" bestFit="1" customWidth="1"/>
    <col min="6402" max="6406" width="12.5703125" style="738" customWidth="1"/>
    <col min="6407" max="6407" width="1.85546875" style="738" customWidth="1"/>
    <col min="6408" max="6408" width="9.140625" style="738" customWidth="1"/>
    <col min="6409" max="6409" width="10.7109375" style="738" bestFit="1" customWidth="1"/>
    <col min="6410" max="6656" width="9.140625" style="738"/>
    <col min="6657" max="6657" width="64.5703125" style="738" bestFit="1" customWidth="1"/>
    <col min="6658" max="6662" width="12.5703125" style="738" customWidth="1"/>
    <col min="6663" max="6663" width="1.85546875" style="738" customWidth="1"/>
    <col min="6664" max="6664" width="9.140625" style="738" customWidth="1"/>
    <col min="6665" max="6665" width="10.7109375" style="738" bestFit="1" customWidth="1"/>
    <col min="6666" max="6912" width="9.140625" style="738"/>
    <col min="6913" max="6913" width="64.5703125" style="738" bestFit="1" customWidth="1"/>
    <col min="6914" max="6918" width="12.5703125" style="738" customWidth="1"/>
    <col min="6919" max="6919" width="1.85546875" style="738" customWidth="1"/>
    <col min="6920" max="6920" width="9.140625" style="738" customWidth="1"/>
    <col min="6921" max="6921" width="10.7109375" style="738" bestFit="1" customWidth="1"/>
    <col min="6922" max="7168" width="9.140625" style="738"/>
    <col min="7169" max="7169" width="64.5703125" style="738" bestFit="1" customWidth="1"/>
    <col min="7170" max="7174" width="12.5703125" style="738" customWidth="1"/>
    <col min="7175" max="7175" width="1.85546875" style="738" customWidth="1"/>
    <col min="7176" max="7176" width="9.140625" style="738" customWidth="1"/>
    <col min="7177" max="7177" width="10.7109375" style="738" bestFit="1" customWidth="1"/>
    <col min="7178" max="7424" width="9.140625" style="738"/>
    <col min="7425" max="7425" width="64.5703125" style="738" bestFit="1" customWidth="1"/>
    <col min="7426" max="7430" width="12.5703125" style="738" customWidth="1"/>
    <col min="7431" max="7431" width="1.85546875" style="738" customWidth="1"/>
    <col min="7432" max="7432" width="9.140625" style="738" customWidth="1"/>
    <col min="7433" max="7433" width="10.7109375" style="738" bestFit="1" customWidth="1"/>
    <col min="7434" max="7680" width="9.140625" style="738"/>
    <col min="7681" max="7681" width="64.5703125" style="738" bestFit="1" customWidth="1"/>
    <col min="7682" max="7686" width="12.5703125" style="738" customWidth="1"/>
    <col min="7687" max="7687" width="1.85546875" style="738" customWidth="1"/>
    <col min="7688" max="7688" width="9.140625" style="738" customWidth="1"/>
    <col min="7689" max="7689" width="10.7109375" style="738" bestFit="1" customWidth="1"/>
    <col min="7690" max="7936" width="9.140625" style="738"/>
    <col min="7937" max="7937" width="64.5703125" style="738" bestFit="1" customWidth="1"/>
    <col min="7938" max="7942" width="12.5703125" style="738" customWidth="1"/>
    <col min="7943" max="7943" width="1.85546875" style="738" customWidth="1"/>
    <col min="7944" max="7944" width="9.140625" style="738" customWidth="1"/>
    <col min="7945" max="7945" width="10.7109375" style="738" bestFit="1" customWidth="1"/>
    <col min="7946" max="8192" width="9.140625" style="738"/>
    <col min="8193" max="8193" width="64.5703125" style="738" bestFit="1" customWidth="1"/>
    <col min="8194" max="8198" width="12.5703125" style="738" customWidth="1"/>
    <col min="8199" max="8199" width="1.85546875" style="738" customWidth="1"/>
    <col min="8200" max="8200" width="9.140625" style="738" customWidth="1"/>
    <col min="8201" max="8201" width="10.7109375" style="738" bestFit="1" customWidth="1"/>
    <col min="8202" max="8448" width="9.140625" style="738"/>
    <col min="8449" max="8449" width="64.5703125" style="738" bestFit="1" customWidth="1"/>
    <col min="8450" max="8454" width="12.5703125" style="738" customWidth="1"/>
    <col min="8455" max="8455" width="1.85546875" style="738" customWidth="1"/>
    <col min="8456" max="8456" width="9.140625" style="738" customWidth="1"/>
    <col min="8457" max="8457" width="10.7109375" style="738" bestFit="1" customWidth="1"/>
    <col min="8458" max="8704" width="9.140625" style="738"/>
    <col min="8705" max="8705" width="64.5703125" style="738" bestFit="1" customWidth="1"/>
    <col min="8706" max="8710" width="12.5703125" style="738" customWidth="1"/>
    <col min="8711" max="8711" width="1.85546875" style="738" customWidth="1"/>
    <col min="8712" max="8712" width="9.140625" style="738" customWidth="1"/>
    <col min="8713" max="8713" width="10.7109375" style="738" bestFit="1" customWidth="1"/>
    <col min="8714" max="8960" width="9.140625" style="738"/>
    <col min="8961" max="8961" width="64.5703125" style="738" bestFit="1" customWidth="1"/>
    <col min="8962" max="8966" width="12.5703125" style="738" customWidth="1"/>
    <col min="8967" max="8967" width="1.85546875" style="738" customWidth="1"/>
    <col min="8968" max="8968" width="9.140625" style="738" customWidth="1"/>
    <col min="8969" max="8969" width="10.7109375" style="738" bestFit="1" customWidth="1"/>
    <col min="8970" max="9216" width="9.140625" style="738"/>
    <col min="9217" max="9217" width="64.5703125" style="738" bestFit="1" customWidth="1"/>
    <col min="9218" max="9222" width="12.5703125" style="738" customWidth="1"/>
    <col min="9223" max="9223" width="1.85546875" style="738" customWidth="1"/>
    <col min="9224" max="9224" width="9.140625" style="738" customWidth="1"/>
    <col min="9225" max="9225" width="10.7109375" style="738" bestFit="1" customWidth="1"/>
    <col min="9226" max="9472" width="9.140625" style="738"/>
    <col min="9473" max="9473" width="64.5703125" style="738" bestFit="1" customWidth="1"/>
    <col min="9474" max="9478" width="12.5703125" style="738" customWidth="1"/>
    <col min="9479" max="9479" width="1.85546875" style="738" customWidth="1"/>
    <col min="9480" max="9480" width="9.140625" style="738" customWidth="1"/>
    <col min="9481" max="9481" width="10.7109375" style="738" bestFit="1" customWidth="1"/>
    <col min="9482" max="9728" width="9.140625" style="738"/>
    <col min="9729" max="9729" width="64.5703125" style="738" bestFit="1" customWidth="1"/>
    <col min="9730" max="9734" width="12.5703125" style="738" customWidth="1"/>
    <col min="9735" max="9735" width="1.85546875" style="738" customWidth="1"/>
    <col min="9736" max="9736" width="9.140625" style="738" customWidth="1"/>
    <col min="9737" max="9737" width="10.7109375" style="738" bestFit="1" customWidth="1"/>
    <col min="9738" max="9984" width="9.140625" style="738"/>
    <col min="9985" max="9985" width="64.5703125" style="738" bestFit="1" customWidth="1"/>
    <col min="9986" max="9990" width="12.5703125" style="738" customWidth="1"/>
    <col min="9991" max="9991" width="1.85546875" style="738" customWidth="1"/>
    <col min="9992" max="9992" width="9.140625" style="738" customWidth="1"/>
    <col min="9993" max="9993" width="10.7109375" style="738" bestFit="1" customWidth="1"/>
    <col min="9994" max="10240" width="9.140625" style="738"/>
    <col min="10241" max="10241" width="64.5703125" style="738" bestFit="1"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9.140625" style="738"/>
    <col min="10497" max="10497" width="64.5703125" style="738" bestFit="1"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9.140625" style="738"/>
    <col min="10753" max="10753" width="64.5703125" style="738" bestFit="1"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9.140625" style="738"/>
    <col min="11009" max="11009" width="64.5703125" style="738" bestFit="1"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9.140625" style="738"/>
    <col min="11265" max="11265" width="64.5703125" style="738" bestFit="1"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9.140625" style="738"/>
    <col min="11521" max="11521" width="64.5703125" style="738" bestFit="1"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9.140625" style="738"/>
    <col min="11777" max="11777" width="64.5703125" style="738" bestFit="1"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9.140625" style="738"/>
    <col min="12033" max="12033" width="64.5703125" style="738" bestFit="1"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9.140625" style="738"/>
    <col min="12289" max="12289" width="64.5703125" style="738" bestFit="1"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9.140625" style="738"/>
    <col min="12545" max="12545" width="64.5703125" style="738" bestFit="1"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9.140625" style="738"/>
    <col min="12801" max="12801" width="64.5703125" style="738" bestFit="1"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9.140625" style="738"/>
    <col min="13057" max="13057" width="64.5703125" style="738" bestFit="1"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9.140625" style="738"/>
    <col min="13313" max="13313" width="64.5703125" style="738" bestFit="1"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9.140625" style="738"/>
    <col min="13569" max="13569" width="64.5703125" style="738" bestFit="1"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9.140625" style="738"/>
    <col min="13825" max="13825" width="64.5703125" style="738" bestFit="1"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9.140625" style="738"/>
    <col min="14081" max="14081" width="64.5703125" style="738" bestFit="1"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9.140625" style="738"/>
    <col min="14337" max="14337" width="64.5703125" style="738" bestFit="1"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9.140625" style="738"/>
    <col min="14593" max="14593" width="64.5703125" style="738" bestFit="1"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9.140625" style="738"/>
    <col min="14849" max="14849" width="64.5703125" style="738" bestFit="1"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9.140625" style="738"/>
    <col min="15105" max="15105" width="64.5703125" style="738" bestFit="1"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9.140625" style="738"/>
    <col min="15361" max="15361" width="64.5703125" style="738" bestFit="1"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9.140625" style="738"/>
    <col min="15617" max="15617" width="64.5703125" style="738" bestFit="1"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9.140625" style="738"/>
    <col min="15873" max="15873" width="64.5703125" style="738" bestFit="1"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9.140625" style="738"/>
    <col min="16129" max="16129" width="64.5703125" style="738" bestFit="1"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9.140625" style="738"/>
  </cols>
  <sheetData>
    <row r="1" spans="1:7" s="116" customFormat="1" ht="2.25" customHeight="1">
      <c r="A1" s="114"/>
      <c r="B1" s="115"/>
      <c r="C1" s="115"/>
      <c r="D1" s="115"/>
      <c r="E1" s="115"/>
      <c r="F1" s="115"/>
    </row>
    <row r="2" spans="1:7" s="105" customFormat="1" ht="28.5" customHeight="1">
      <c r="A2" s="1075" t="s">
        <v>1152</v>
      </c>
      <c r="B2" s="1075"/>
      <c r="C2" s="1075"/>
      <c r="D2" s="1075"/>
      <c r="E2" s="1075"/>
      <c r="F2" s="1075"/>
    </row>
    <row r="3" spans="1:7" s="105" customFormat="1" ht="20.25">
      <c r="A3" s="1075" t="s">
        <v>1358</v>
      </c>
      <c r="B3" s="1075"/>
      <c r="C3" s="1075"/>
      <c r="D3" s="1075"/>
      <c r="E3" s="1075"/>
      <c r="F3" s="1075"/>
    </row>
    <row r="4" spans="1:7" s="105" customFormat="1" ht="20.25">
      <c r="A4" s="1075" t="s">
        <v>1502</v>
      </c>
      <c r="B4" s="1075"/>
      <c r="C4" s="1075"/>
      <c r="D4" s="1075"/>
      <c r="E4" s="1075"/>
      <c r="F4" s="1075"/>
    </row>
    <row r="5" spans="1:7" s="106" customFormat="1" ht="28.5" customHeight="1">
      <c r="A5" s="1080" t="s">
        <v>1356</v>
      </c>
      <c r="B5" s="1080"/>
      <c r="C5" s="1080"/>
      <c r="D5" s="1080"/>
      <c r="E5" s="1080"/>
      <c r="F5" s="1080"/>
    </row>
    <row r="6" spans="1:7" ht="6" customHeight="1">
      <c r="G6" s="738"/>
    </row>
    <row r="7" spans="1:7" ht="4.5" customHeight="1" thickBot="1">
      <c r="A7" s="625"/>
      <c r="B7" s="707"/>
      <c r="C7" s="707"/>
      <c r="D7" s="707"/>
      <c r="E7" s="707"/>
      <c r="F7" s="707"/>
      <c r="G7" s="738"/>
    </row>
    <row r="8" spans="1:7" s="790" customFormat="1" ht="14.1" customHeight="1" thickTop="1" thickBot="1">
      <c r="A8" s="96"/>
      <c r="B8" s="97" t="s">
        <v>2</v>
      </c>
      <c r="C8" s="97" t="s">
        <v>3</v>
      </c>
      <c r="D8" s="97" t="s">
        <v>4</v>
      </c>
      <c r="E8" s="97" t="s">
        <v>5</v>
      </c>
      <c r="F8" s="97" t="s">
        <v>6</v>
      </c>
    </row>
    <row r="9" spans="1:7" s="790" customFormat="1" ht="14.1" customHeight="1" thickTop="1" thickBot="1">
      <c r="A9" s="98" t="s">
        <v>7</v>
      </c>
      <c r="B9" s="102">
        <v>133857261.14388999</v>
      </c>
      <c r="C9" s="102">
        <v>24553627.480740003</v>
      </c>
      <c r="D9" s="102">
        <v>2674.4923699999999</v>
      </c>
      <c r="E9" s="102">
        <v>118249.82943000001</v>
      </c>
      <c r="F9" s="102">
        <v>158531812.94643</v>
      </c>
    </row>
    <row r="10" spans="1:7" s="790" customFormat="1" ht="14.1" customHeight="1" thickTop="1" thickBot="1">
      <c r="A10" s="656" t="s">
        <v>8</v>
      </c>
      <c r="B10" s="99">
        <v>21160405.870220002</v>
      </c>
      <c r="C10" s="99">
        <v>6711567.7785499999</v>
      </c>
      <c r="D10" s="99">
        <v>2122.7617700000001</v>
      </c>
      <c r="E10" s="99">
        <v>61721.069779999998</v>
      </c>
      <c r="F10" s="99">
        <v>27935817.480319999</v>
      </c>
    </row>
    <row r="11" spans="1:7" s="790" customFormat="1" ht="14.1" customHeight="1" thickTop="1">
      <c r="A11" s="747" t="s">
        <v>9</v>
      </c>
      <c r="B11" s="100">
        <v>5378646.9471700005</v>
      </c>
      <c r="C11" s="100">
        <v>1734752.9968699999</v>
      </c>
      <c r="D11" s="100">
        <v>0</v>
      </c>
      <c r="E11" s="100">
        <v>0</v>
      </c>
      <c r="F11" s="100">
        <v>7113399.9440399995</v>
      </c>
    </row>
    <row r="12" spans="1:7" s="790" customFormat="1" ht="14.1" customHeight="1">
      <c r="A12" s="747" t="s">
        <v>10</v>
      </c>
      <c r="B12" s="100">
        <v>15387307.270090001</v>
      </c>
      <c r="C12" s="100">
        <v>3997315.3021</v>
      </c>
      <c r="D12" s="100">
        <v>2122.7617700000001</v>
      </c>
      <c r="E12" s="100">
        <v>61721.069779999998</v>
      </c>
      <c r="F12" s="100">
        <v>19448466.40374</v>
      </c>
    </row>
    <row r="13" spans="1:7" s="790" customFormat="1" ht="14.1" customHeight="1">
      <c r="A13" s="747" t="s">
        <v>11</v>
      </c>
      <c r="B13" s="100">
        <v>291695.55695</v>
      </c>
      <c r="C13" s="100">
        <v>74625.331560000006</v>
      </c>
      <c r="D13" s="100">
        <v>0</v>
      </c>
      <c r="E13" s="100">
        <v>0</v>
      </c>
      <c r="F13" s="100">
        <v>366320.88851000002</v>
      </c>
    </row>
    <row r="14" spans="1:7" s="790" customFormat="1" ht="14.1" customHeight="1">
      <c r="A14" s="747" t="s">
        <v>12</v>
      </c>
      <c r="B14" s="100">
        <v>0</v>
      </c>
      <c r="C14" s="100">
        <v>3056.2393199999997</v>
      </c>
      <c r="D14" s="100">
        <v>0</v>
      </c>
      <c r="E14" s="100">
        <v>0</v>
      </c>
      <c r="F14" s="100">
        <v>3056.2393199999997</v>
      </c>
    </row>
    <row r="15" spans="1:7" s="790" customFormat="1" ht="14.1" customHeight="1">
      <c r="A15" s="747" t="s">
        <v>13</v>
      </c>
      <c r="B15" s="100">
        <v>0</v>
      </c>
      <c r="C15" s="100">
        <v>883534.89049999998</v>
      </c>
      <c r="D15" s="100">
        <v>0</v>
      </c>
      <c r="E15" s="100">
        <v>0</v>
      </c>
      <c r="F15" s="100">
        <v>883534.89049999998</v>
      </c>
    </row>
    <row r="16" spans="1:7" s="790" customFormat="1" ht="14.1" customHeight="1">
      <c r="A16" s="747" t="s">
        <v>14</v>
      </c>
      <c r="B16" s="100">
        <v>109886.10123</v>
      </c>
      <c r="C16" s="100">
        <v>18363.402440000002</v>
      </c>
      <c r="D16" s="100">
        <v>0</v>
      </c>
      <c r="E16" s="100">
        <v>0</v>
      </c>
      <c r="F16" s="100">
        <v>128249.50367000001</v>
      </c>
    </row>
    <row r="17" spans="1:6" s="790" customFormat="1" ht="14.1" customHeight="1">
      <c r="A17" s="747" t="s">
        <v>15</v>
      </c>
      <c r="B17" s="100">
        <v>0</v>
      </c>
      <c r="C17" s="100">
        <v>0</v>
      </c>
      <c r="D17" s="100">
        <v>0</v>
      </c>
      <c r="E17" s="100">
        <v>0</v>
      </c>
      <c r="F17" s="100">
        <v>0</v>
      </c>
    </row>
    <row r="18" spans="1:6" s="790" customFormat="1" ht="14.1" customHeight="1" thickBot="1">
      <c r="A18" s="747" t="s">
        <v>16</v>
      </c>
      <c r="B18" s="100">
        <v>-7130.00522</v>
      </c>
      <c r="C18" s="100">
        <v>-80.384240000000005</v>
      </c>
      <c r="D18" s="100">
        <v>0</v>
      </c>
      <c r="E18" s="100">
        <v>0</v>
      </c>
      <c r="F18" s="100">
        <v>-7210.3894600000003</v>
      </c>
    </row>
    <row r="19" spans="1:6" s="790" customFormat="1" ht="14.1" customHeight="1" thickTop="1" thickBot="1">
      <c r="A19" s="656" t="s">
        <v>17</v>
      </c>
      <c r="B19" s="99">
        <v>12475537.971139999</v>
      </c>
      <c r="C19" s="99">
        <v>13215171.826850001</v>
      </c>
      <c r="D19" s="99">
        <v>12.73062</v>
      </c>
      <c r="E19" s="99">
        <v>46388.403340000004</v>
      </c>
      <c r="F19" s="99">
        <v>25737110.931949999</v>
      </c>
    </row>
    <row r="20" spans="1:6" s="790" customFormat="1" ht="14.1" customHeight="1" thickTop="1">
      <c r="A20" s="747" t="s">
        <v>18</v>
      </c>
      <c r="B20" s="100">
        <v>1608248.85393</v>
      </c>
      <c r="C20" s="100">
        <v>0</v>
      </c>
      <c r="D20" s="100">
        <v>0</v>
      </c>
      <c r="E20" s="100">
        <v>0</v>
      </c>
      <c r="F20" s="100">
        <v>1608248.85393</v>
      </c>
    </row>
    <row r="21" spans="1:6" s="790" customFormat="1" ht="14.1" customHeight="1">
      <c r="A21" s="747" t="s">
        <v>19</v>
      </c>
      <c r="B21" s="100">
        <v>2764115.5270700003</v>
      </c>
      <c r="C21" s="100">
        <v>161557.62506999998</v>
      </c>
      <c r="D21" s="100">
        <v>0</v>
      </c>
      <c r="E21" s="100">
        <v>0</v>
      </c>
      <c r="F21" s="100">
        <v>2925673.1521399999</v>
      </c>
    </row>
    <row r="22" spans="1:6" s="790" customFormat="1" ht="14.1" customHeight="1">
      <c r="A22" s="747" t="s">
        <v>20</v>
      </c>
      <c r="B22" s="100">
        <v>0</v>
      </c>
      <c r="C22" s="100">
        <v>855236.46111999999</v>
      </c>
      <c r="D22" s="100">
        <v>0</v>
      </c>
      <c r="E22" s="100">
        <v>0</v>
      </c>
      <c r="F22" s="100">
        <v>855236.46111999999</v>
      </c>
    </row>
    <row r="23" spans="1:6" s="790" customFormat="1" ht="14.1" customHeight="1">
      <c r="A23" s="747" t="s">
        <v>21</v>
      </c>
      <c r="B23" s="100">
        <v>3265.6084799999999</v>
      </c>
      <c r="C23" s="100">
        <v>433079.08717000001</v>
      </c>
      <c r="D23" s="100">
        <v>0</v>
      </c>
      <c r="E23" s="100">
        <v>0</v>
      </c>
      <c r="F23" s="100">
        <v>436344.69564999995</v>
      </c>
    </row>
    <row r="24" spans="1:6" s="790" customFormat="1" ht="14.1" customHeight="1">
      <c r="A24" s="747" t="s">
        <v>22</v>
      </c>
      <c r="B24" s="100">
        <v>1140829.1662899998</v>
      </c>
      <c r="C24" s="100">
        <v>667403.52867999999</v>
      </c>
      <c r="D24" s="100">
        <v>0</v>
      </c>
      <c r="E24" s="100">
        <v>27945.0389</v>
      </c>
      <c r="F24" s="100">
        <v>1836177.7338699999</v>
      </c>
    </row>
    <row r="25" spans="1:6" s="790" customFormat="1" ht="14.1" customHeight="1">
      <c r="A25" s="747" t="s">
        <v>23</v>
      </c>
      <c r="B25" s="100">
        <v>6881714.8301299997</v>
      </c>
      <c r="C25" s="100">
        <v>11097601.68162</v>
      </c>
      <c r="D25" s="100">
        <v>12.73062</v>
      </c>
      <c r="E25" s="100">
        <v>18446.735920000003</v>
      </c>
      <c r="F25" s="100">
        <v>17997775.978289999</v>
      </c>
    </row>
    <row r="26" spans="1:6" s="790" customFormat="1" ht="14.1" customHeight="1">
      <c r="A26" s="747" t="s">
        <v>24</v>
      </c>
      <c r="B26" s="100">
        <v>80188.776530000003</v>
      </c>
      <c r="C26" s="100">
        <v>27050.846690000002</v>
      </c>
      <c r="D26" s="100">
        <v>0</v>
      </c>
      <c r="E26" s="100">
        <v>0</v>
      </c>
      <c r="F26" s="100">
        <v>107239.62321999999</v>
      </c>
    </row>
    <row r="27" spans="1:6" s="790" customFormat="1" ht="14.1" customHeight="1" thickBot="1">
      <c r="A27" s="747" t="s">
        <v>25</v>
      </c>
      <c r="B27" s="100">
        <v>-2824.7912900000001</v>
      </c>
      <c r="C27" s="100">
        <v>-26757.4035</v>
      </c>
      <c r="D27" s="100">
        <v>0</v>
      </c>
      <c r="E27" s="100">
        <v>-3.37148</v>
      </c>
      <c r="F27" s="100">
        <v>-29585.566269999999</v>
      </c>
    </row>
    <row r="28" spans="1:6" s="790" customFormat="1" ht="14.1" customHeight="1" thickTop="1" thickBot="1">
      <c r="A28" s="656" t="s">
        <v>26</v>
      </c>
      <c r="B28" s="99">
        <v>94259833.048899993</v>
      </c>
      <c r="C28" s="99">
        <v>2644963.2714999998</v>
      </c>
      <c r="D28" s="99">
        <v>538.73855000000003</v>
      </c>
      <c r="E28" s="99">
        <v>1411.79739</v>
      </c>
      <c r="F28" s="99">
        <v>96906746.856339991</v>
      </c>
    </row>
    <row r="29" spans="1:6" s="790" customFormat="1" ht="14.1" customHeight="1" thickTop="1">
      <c r="A29" s="748" t="s">
        <v>27</v>
      </c>
      <c r="B29" s="100">
        <v>94131453.93291001</v>
      </c>
      <c r="C29" s="100">
        <v>2993806.1889499999</v>
      </c>
      <c r="D29" s="100">
        <v>14.644110000000001</v>
      </c>
      <c r="E29" s="100">
        <v>1334.0840700000001</v>
      </c>
      <c r="F29" s="100">
        <v>97126608.850039989</v>
      </c>
    </row>
    <row r="30" spans="1:6" s="790" customFormat="1" ht="14.1" customHeight="1">
      <c r="A30" s="747" t="s">
        <v>28</v>
      </c>
      <c r="B30" s="100">
        <v>93190163.972190008</v>
      </c>
      <c r="C30" s="100">
        <v>2909217.5882700002</v>
      </c>
      <c r="D30" s="100">
        <v>14.644110000000001</v>
      </c>
      <c r="E30" s="100">
        <v>1216.39678</v>
      </c>
      <c r="F30" s="100">
        <v>96100612.601350009</v>
      </c>
    </row>
    <row r="31" spans="1:6" s="790" customFormat="1" ht="14.1" customHeight="1">
      <c r="A31" s="747" t="s">
        <v>29</v>
      </c>
      <c r="B31" s="100">
        <v>940152.04793</v>
      </c>
      <c r="C31" s="100">
        <v>84048.544720000005</v>
      </c>
      <c r="D31" s="100">
        <v>0</v>
      </c>
      <c r="E31" s="100">
        <v>117.68728999999999</v>
      </c>
      <c r="F31" s="100">
        <v>1024318.27994</v>
      </c>
    </row>
    <row r="32" spans="1:6" s="790" customFormat="1" ht="14.1" customHeight="1">
      <c r="A32" s="747" t="s">
        <v>30</v>
      </c>
      <c r="B32" s="100">
        <v>1137.9127900000001</v>
      </c>
      <c r="C32" s="100">
        <v>540.05595999999991</v>
      </c>
      <c r="D32" s="100">
        <v>0</v>
      </c>
      <c r="E32" s="100">
        <v>0</v>
      </c>
      <c r="F32" s="100">
        <v>1677.96875</v>
      </c>
    </row>
    <row r="33" spans="1:6" s="790" customFormat="1" ht="14.1" customHeight="1">
      <c r="A33" s="748" t="s">
        <v>31</v>
      </c>
      <c r="B33" s="100">
        <v>505376.04232000001</v>
      </c>
      <c r="C33" s="100">
        <v>49360.605490000002</v>
      </c>
      <c r="D33" s="100">
        <v>11.662270000000001</v>
      </c>
      <c r="E33" s="100">
        <v>0</v>
      </c>
      <c r="F33" s="100">
        <v>554748.31008000008</v>
      </c>
    </row>
    <row r="34" spans="1:6" s="790" customFormat="1" ht="14.1" customHeight="1">
      <c r="A34" s="747" t="s">
        <v>32</v>
      </c>
      <c r="B34" s="100">
        <v>459140.02205999999</v>
      </c>
      <c r="C34" s="100">
        <v>46346.578799999996</v>
      </c>
      <c r="D34" s="100">
        <v>11.662270000000001</v>
      </c>
      <c r="E34" s="100">
        <v>0</v>
      </c>
      <c r="F34" s="100">
        <v>505498.26312999998</v>
      </c>
    </row>
    <row r="35" spans="1:6" s="790" customFormat="1" ht="14.1" customHeight="1">
      <c r="A35" s="747" t="s">
        <v>33</v>
      </c>
      <c r="B35" s="100">
        <v>45738.296459999998</v>
      </c>
      <c r="C35" s="100">
        <v>3014.0266900000001</v>
      </c>
      <c r="D35" s="100">
        <v>0</v>
      </c>
      <c r="E35" s="100">
        <v>0</v>
      </c>
      <c r="F35" s="100">
        <v>48752.323149999997</v>
      </c>
    </row>
    <row r="36" spans="1:6" s="790" customFormat="1" ht="14.1" customHeight="1">
      <c r="A36" s="747" t="s">
        <v>34</v>
      </c>
      <c r="B36" s="100">
        <v>497.72379999999998</v>
      </c>
      <c r="C36" s="100">
        <v>0</v>
      </c>
      <c r="D36" s="100">
        <v>0</v>
      </c>
      <c r="E36" s="100">
        <v>0</v>
      </c>
      <c r="F36" s="100">
        <v>497.72379999999998</v>
      </c>
    </row>
    <row r="37" spans="1:6" s="790" customFormat="1" ht="14.1" customHeight="1">
      <c r="A37" s="748" t="s">
        <v>35</v>
      </c>
      <c r="B37" s="100">
        <v>729647.18076999998</v>
      </c>
      <c r="C37" s="100">
        <v>282321.89372000005</v>
      </c>
      <c r="D37" s="100">
        <v>1062.29024</v>
      </c>
      <c r="E37" s="100">
        <v>620.23421999999994</v>
      </c>
      <c r="F37" s="100">
        <v>1013651.59895</v>
      </c>
    </row>
    <row r="38" spans="1:6" s="790" customFormat="1" ht="14.1" customHeight="1">
      <c r="A38" s="747" t="s">
        <v>36</v>
      </c>
      <c r="B38" s="100">
        <v>664506.02846000006</v>
      </c>
      <c r="C38" s="100">
        <v>164629.68363999997</v>
      </c>
      <c r="D38" s="100">
        <v>274.17365000000001</v>
      </c>
      <c r="E38" s="100">
        <v>462.35613000000001</v>
      </c>
      <c r="F38" s="100">
        <v>829872.24187999999</v>
      </c>
    </row>
    <row r="39" spans="1:6" s="790" customFormat="1" ht="14.1" customHeight="1">
      <c r="A39" s="747" t="s">
        <v>37</v>
      </c>
      <c r="B39" s="100">
        <v>64766.505349999999</v>
      </c>
      <c r="C39" s="100">
        <v>97127.168510000003</v>
      </c>
      <c r="D39" s="100">
        <v>788.11658999999997</v>
      </c>
      <c r="E39" s="100">
        <v>157.87808999999999</v>
      </c>
      <c r="F39" s="100">
        <v>162839.66853999998</v>
      </c>
    </row>
    <row r="40" spans="1:6" s="790" customFormat="1" ht="14.1" customHeight="1" thickBot="1">
      <c r="A40" s="747" t="s">
        <v>38</v>
      </c>
      <c r="B40" s="100">
        <v>374.64696000000004</v>
      </c>
      <c r="C40" s="100">
        <v>20565.041570000001</v>
      </c>
      <c r="D40" s="100">
        <v>0</v>
      </c>
      <c r="E40" s="100">
        <v>0</v>
      </c>
      <c r="F40" s="100">
        <v>20939.688529999999</v>
      </c>
    </row>
    <row r="41" spans="1:6" s="790" customFormat="1" ht="14.1" customHeight="1" thickTop="1" thickBot="1">
      <c r="A41" s="656" t="s">
        <v>39</v>
      </c>
      <c r="B41" s="99">
        <v>850380.92380999995</v>
      </c>
      <c r="C41" s="99">
        <v>18089.23245</v>
      </c>
      <c r="D41" s="99">
        <v>0.15462000000000001</v>
      </c>
      <c r="E41" s="99">
        <v>4.1149799999999992</v>
      </c>
      <c r="F41" s="99">
        <v>868474.42585999996</v>
      </c>
    </row>
    <row r="42" spans="1:6" s="790" customFormat="1" ht="14.1" customHeight="1" thickTop="1">
      <c r="A42" s="747" t="s">
        <v>40</v>
      </c>
      <c r="B42" s="100">
        <v>840008.56716999994</v>
      </c>
      <c r="C42" s="100">
        <v>17166.800940000001</v>
      </c>
      <c r="D42" s="100">
        <v>0.15462000000000001</v>
      </c>
      <c r="E42" s="100">
        <v>3.5844999999999998</v>
      </c>
      <c r="F42" s="100">
        <v>857179.10722999997</v>
      </c>
    </row>
    <row r="43" spans="1:6" s="790" customFormat="1" ht="14.1" customHeight="1">
      <c r="A43" s="747" t="s">
        <v>41</v>
      </c>
      <c r="B43" s="100">
        <v>8324.4306300000007</v>
      </c>
      <c r="C43" s="100">
        <v>494.24520000000001</v>
      </c>
      <c r="D43" s="100">
        <v>0</v>
      </c>
      <c r="E43" s="100">
        <v>0.53048000000000006</v>
      </c>
      <c r="F43" s="100">
        <v>8819.2063100000014</v>
      </c>
    </row>
    <row r="44" spans="1:6" s="790" customFormat="1" ht="14.1" customHeight="1">
      <c r="A44" s="747" t="s">
        <v>42</v>
      </c>
      <c r="B44" s="100">
        <v>1648.1553600000002</v>
      </c>
      <c r="C44" s="100">
        <v>399.84669000000002</v>
      </c>
      <c r="D44" s="100">
        <v>0</v>
      </c>
      <c r="E44" s="100">
        <v>0</v>
      </c>
      <c r="F44" s="100">
        <v>2048.0020500000001</v>
      </c>
    </row>
    <row r="45" spans="1:6" s="790" customFormat="1" ht="14.1" customHeight="1">
      <c r="A45" s="747" t="s">
        <v>43</v>
      </c>
      <c r="B45" s="100">
        <v>396.98401000000001</v>
      </c>
      <c r="C45" s="100">
        <v>28.33962</v>
      </c>
      <c r="D45" s="100">
        <v>0</v>
      </c>
      <c r="E45" s="100">
        <v>0</v>
      </c>
      <c r="F45" s="100">
        <v>425.32362999999998</v>
      </c>
    </row>
    <row r="46" spans="1:6" s="790" customFormat="1" ht="14.1" customHeight="1">
      <c r="A46" s="747" t="s">
        <v>44</v>
      </c>
      <c r="B46" s="100">
        <v>2.7866399999999998</v>
      </c>
      <c r="C46" s="100">
        <v>0</v>
      </c>
      <c r="D46" s="100">
        <v>0</v>
      </c>
      <c r="E46" s="100">
        <v>0</v>
      </c>
      <c r="F46" s="100">
        <v>2.7866399999999998</v>
      </c>
    </row>
    <row r="47" spans="1:6" s="790" customFormat="1" ht="14.1" customHeight="1" thickBot="1">
      <c r="A47" s="747" t="s">
        <v>45</v>
      </c>
      <c r="B47" s="100">
        <v>0</v>
      </c>
      <c r="C47" s="100">
        <v>0</v>
      </c>
      <c r="D47" s="100">
        <v>0</v>
      </c>
      <c r="E47" s="100">
        <v>0</v>
      </c>
      <c r="F47" s="100">
        <v>0</v>
      </c>
    </row>
    <row r="48" spans="1:6" s="790" customFormat="1" ht="14.1" customHeight="1" thickTop="1" thickBot="1">
      <c r="A48" s="656" t="s">
        <v>46</v>
      </c>
      <c r="B48" s="99">
        <v>-1957025.03091</v>
      </c>
      <c r="C48" s="99">
        <v>-698614.64911</v>
      </c>
      <c r="D48" s="99">
        <v>-550.01268999999991</v>
      </c>
      <c r="E48" s="99">
        <v>-546.63588000000004</v>
      </c>
      <c r="F48" s="99">
        <v>-2656736.32859</v>
      </c>
    </row>
    <row r="49" spans="1:6" s="790" customFormat="1" ht="14.1" customHeight="1" thickTop="1">
      <c r="A49" s="749" t="s">
        <v>47</v>
      </c>
      <c r="B49" s="100">
        <v>-528111.64549999998</v>
      </c>
      <c r="C49" s="100">
        <v>-56282.523580000001</v>
      </c>
      <c r="D49" s="100">
        <v>-0.18302000000000002</v>
      </c>
      <c r="E49" s="100">
        <v>-1.55291</v>
      </c>
      <c r="F49" s="100">
        <v>-584395.90500999999</v>
      </c>
    </row>
    <row r="50" spans="1:6" s="790" customFormat="1" ht="14.1" customHeight="1">
      <c r="A50" s="747" t="s">
        <v>48</v>
      </c>
      <c r="B50" s="100">
        <v>-52258.741479999997</v>
      </c>
      <c r="C50" s="100">
        <v>-7699.4322400000001</v>
      </c>
      <c r="D50" s="100">
        <v>0</v>
      </c>
      <c r="E50" s="100">
        <v>-0.14711000000000002</v>
      </c>
      <c r="F50" s="100">
        <v>-59958.320829999997</v>
      </c>
    </row>
    <row r="51" spans="1:6" s="790" customFormat="1" ht="14.1" customHeight="1">
      <c r="A51" s="747" t="s">
        <v>49</v>
      </c>
      <c r="B51" s="100">
        <v>-226289.53159999999</v>
      </c>
      <c r="C51" s="100">
        <v>-6886.8272300000008</v>
      </c>
      <c r="D51" s="100">
        <v>-1.1662000000000001</v>
      </c>
      <c r="E51" s="100">
        <v>0</v>
      </c>
      <c r="F51" s="100">
        <v>-233177.52502999999</v>
      </c>
    </row>
    <row r="52" spans="1:6" s="790" customFormat="1" ht="14.1" customHeight="1">
      <c r="A52" s="747" t="s">
        <v>50</v>
      </c>
      <c r="B52" s="100">
        <v>-15782.86571</v>
      </c>
      <c r="C52" s="100">
        <v>-481.32084999999995</v>
      </c>
      <c r="D52" s="100">
        <v>0</v>
      </c>
      <c r="E52" s="100">
        <v>0</v>
      </c>
      <c r="F52" s="100">
        <v>-16264.18656</v>
      </c>
    </row>
    <row r="53" spans="1:6" s="790" customFormat="1" ht="14.1" customHeight="1">
      <c r="A53" s="747" t="s">
        <v>51</v>
      </c>
      <c r="B53" s="100">
        <v>-513208.22206</v>
      </c>
      <c r="C53" s="100">
        <v>-114330.96618</v>
      </c>
      <c r="D53" s="100">
        <v>-154.60517000000002</v>
      </c>
      <c r="E53" s="100">
        <v>-365.00387000000001</v>
      </c>
      <c r="F53" s="100">
        <v>-628058.79727999994</v>
      </c>
    </row>
    <row r="54" spans="1:6" s="790" customFormat="1" ht="14.1" customHeight="1">
      <c r="A54" s="747" t="s">
        <v>52</v>
      </c>
      <c r="B54" s="100">
        <v>-49166.585299999999</v>
      </c>
      <c r="C54" s="100">
        <v>-73066.548639999994</v>
      </c>
      <c r="D54" s="100">
        <v>-394.05829999999997</v>
      </c>
      <c r="E54" s="100">
        <v>-157.87808999999999</v>
      </c>
      <c r="F54" s="100">
        <v>-122785.07033</v>
      </c>
    </row>
    <row r="55" spans="1:6" s="790" customFormat="1" ht="14.1" customHeight="1">
      <c r="A55" s="749" t="s">
        <v>53</v>
      </c>
      <c r="B55" s="100">
        <v>-290986.43889999995</v>
      </c>
      <c r="C55" s="100">
        <v>-377532.87050000002</v>
      </c>
      <c r="D55" s="100">
        <v>0</v>
      </c>
      <c r="E55" s="100">
        <v>0</v>
      </c>
      <c r="F55" s="100">
        <v>-668519.30940000003</v>
      </c>
    </row>
    <row r="56" spans="1:6" s="790" customFormat="1" ht="14.1" customHeight="1">
      <c r="A56" s="747" t="s">
        <v>54</v>
      </c>
      <c r="B56" s="100">
        <v>-280783.50043000001</v>
      </c>
      <c r="C56" s="100">
        <v>-62334.159890000003</v>
      </c>
      <c r="D56" s="100">
        <v>0</v>
      </c>
      <c r="E56" s="100">
        <v>-22.053900000000002</v>
      </c>
      <c r="F56" s="100">
        <v>-343139.71422000002</v>
      </c>
    </row>
    <row r="57" spans="1:6" s="790" customFormat="1" ht="14.1" customHeight="1">
      <c r="A57" s="747" t="s">
        <v>55</v>
      </c>
      <c r="B57" s="100">
        <v>-437.49993000000001</v>
      </c>
      <c r="C57" s="100">
        <v>0</v>
      </c>
      <c r="D57" s="100">
        <v>0</v>
      </c>
      <c r="E57" s="100">
        <v>0</v>
      </c>
      <c r="F57" s="100">
        <v>-437.49993000000001</v>
      </c>
    </row>
    <row r="58" spans="1:6" s="790" customFormat="1" ht="14.1" customHeight="1" thickBot="1">
      <c r="A58" s="747" t="s">
        <v>56</v>
      </c>
      <c r="B58" s="100">
        <v>0</v>
      </c>
      <c r="C58" s="100">
        <v>0</v>
      </c>
      <c r="D58" s="100">
        <v>0</v>
      </c>
      <c r="E58" s="100">
        <v>0</v>
      </c>
      <c r="F58" s="100">
        <v>0</v>
      </c>
    </row>
    <row r="59" spans="1:6" s="790" customFormat="1" ht="14.1" customHeight="1" thickTop="1" thickBot="1">
      <c r="A59" s="656" t="s">
        <v>57</v>
      </c>
      <c r="B59" s="99">
        <v>868400.82953999995</v>
      </c>
      <c r="C59" s="99">
        <v>209695.28552999999</v>
      </c>
      <c r="D59" s="99">
        <v>0.26150000000000001</v>
      </c>
      <c r="E59" s="99">
        <v>58.640269999999994</v>
      </c>
      <c r="F59" s="99">
        <v>1078155.0168399999</v>
      </c>
    </row>
    <row r="60" spans="1:6" s="790" customFormat="1" ht="14.1" customHeight="1" thickTop="1">
      <c r="A60" s="747" t="s">
        <v>58</v>
      </c>
      <c r="B60" s="100">
        <v>118.68975999999999</v>
      </c>
      <c r="C60" s="100">
        <v>1261.0197700000001</v>
      </c>
      <c r="D60" s="100">
        <v>0</v>
      </c>
      <c r="E60" s="100">
        <v>0</v>
      </c>
      <c r="F60" s="100">
        <v>1379.7095300000001</v>
      </c>
    </row>
    <row r="61" spans="1:6" s="790" customFormat="1" ht="14.1" customHeight="1">
      <c r="A61" s="749" t="s">
        <v>59</v>
      </c>
      <c r="B61" s="100">
        <v>538594.86207999999</v>
      </c>
      <c r="C61" s="100">
        <v>111409.93399999999</v>
      </c>
      <c r="D61" s="100">
        <v>0</v>
      </c>
      <c r="E61" s="100">
        <v>54.864930000000001</v>
      </c>
      <c r="F61" s="100">
        <v>650059.66101000004</v>
      </c>
    </row>
    <row r="62" spans="1:6" s="790" customFormat="1" ht="14.1" customHeight="1">
      <c r="A62" s="747" t="s">
        <v>60</v>
      </c>
      <c r="B62" s="100">
        <v>347229.34541000001</v>
      </c>
      <c r="C62" s="100">
        <v>107622.79044</v>
      </c>
      <c r="D62" s="100">
        <v>1.4314100000000001</v>
      </c>
      <c r="E62" s="100">
        <v>18.815060000000003</v>
      </c>
      <c r="F62" s="100">
        <v>454872.38231999998</v>
      </c>
    </row>
    <row r="63" spans="1:6" s="790" customFormat="1" ht="14.1" customHeight="1">
      <c r="A63" s="747" t="s">
        <v>61</v>
      </c>
      <c r="B63" s="100">
        <v>9.0798899999999989</v>
      </c>
      <c r="C63" s="100">
        <v>0</v>
      </c>
      <c r="D63" s="100">
        <v>0</v>
      </c>
      <c r="E63" s="100">
        <v>0</v>
      </c>
      <c r="F63" s="100">
        <v>9.0798899999999989</v>
      </c>
    </row>
    <row r="64" spans="1:6" s="790" customFormat="1" ht="14.1" customHeight="1" thickBot="1">
      <c r="A64" s="747" t="s">
        <v>62</v>
      </c>
      <c r="B64" s="100">
        <v>-17551.1476</v>
      </c>
      <c r="C64" s="100">
        <v>-10598.45868</v>
      </c>
      <c r="D64" s="100">
        <v>-1.16991</v>
      </c>
      <c r="E64" s="100">
        <v>-15.039719999999999</v>
      </c>
      <c r="F64" s="100">
        <v>-28165.815910000001</v>
      </c>
    </row>
    <row r="65" spans="1:6" s="790" customFormat="1" ht="14.1" customHeight="1" thickTop="1" thickBot="1">
      <c r="A65" s="656" t="s">
        <v>63</v>
      </c>
      <c r="B65" s="99">
        <v>19197.312690000002</v>
      </c>
      <c r="C65" s="99">
        <v>0</v>
      </c>
      <c r="D65" s="99">
        <v>0</v>
      </c>
      <c r="E65" s="99">
        <v>0</v>
      </c>
      <c r="F65" s="99">
        <v>19197.312690000002</v>
      </c>
    </row>
    <row r="66" spans="1:6" s="790" customFormat="1" ht="14.1" customHeight="1" thickTop="1">
      <c r="A66" s="747" t="s">
        <v>64</v>
      </c>
      <c r="B66" s="100">
        <v>367.33247999999998</v>
      </c>
      <c r="C66" s="100">
        <v>0</v>
      </c>
      <c r="D66" s="100">
        <v>0</v>
      </c>
      <c r="E66" s="100">
        <v>0</v>
      </c>
      <c r="F66" s="100">
        <v>367.33247999999998</v>
      </c>
    </row>
    <row r="67" spans="1:6" s="790" customFormat="1" ht="14.1" customHeight="1">
      <c r="A67" s="747" t="s">
        <v>65</v>
      </c>
      <c r="B67" s="100">
        <v>362365.57094999996</v>
      </c>
      <c r="C67" s="100">
        <v>0</v>
      </c>
      <c r="D67" s="100">
        <v>0</v>
      </c>
      <c r="E67" s="100">
        <v>0</v>
      </c>
      <c r="F67" s="100">
        <v>362365.57094999996</v>
      </c>
    </row>
    <row r="68" spans="1:6" s="790" customFormat="1" ht="14.1" customHeight="1">
      <c r="A68" s="747" t="s">
        <v>66</v>
      </c>
      <c r="B68" s="100">
        <v>5887.7317000000003</v>
      </c>
      <c r="C68" s="100">
        <v>0</v>
      </c>
      <c r="D68" s="100">
        <v>0</v>
      </c>
      <c r="E68" s="100">
        <v>0</v>
      </c>
      <c r="F68" s="100">
        <v>5887.7317000000003</v>
      </c>
    </row>
    <row r="69" spans="1:6" s="790" customFormat="1" ht="14.1" customHeight="1">
      <c r="A69" s="747" t="s">
        <v>67</v>
      </c>
      <c r="B69" s="100">
        <v>3.5705</v>
      </c>
      <c r="C69" s="100">
        <v>0</v>
      </c>
      <c r="D69" s="100">
        <v>0</v>
      </c>
      <c r="E69" s="100">
        <v>0</v>
      </c>
      <c r="F69" s="100">
        <v>3.5705</v>
      </c>
    </row>
    <row r="70" spans="1:6" s="790" customFormat="1" ht="14.1" customHeight="1" thickBot="1">
      <c r="A70" s="747" t="s">
        <v>68</v>
      </c>
      <c r="B70" s="100">
        <v>-349426.89293999999</v>
      </c>
      <c r="C70" s="100">
        <v>0</v>
      </c>
      <c r="D70" s="100">
        <v>0</v>
      </c>
      <c r="E70" s="100">
        <v>0</v>
      </c>
      <c r="F70" s="100">
        <v>-349426.89293999999</v>
      </c>
    </row>
    <row r="71" spans="1:6" s="790" customFormat="1" ht="14.1" customHeight="1" thickTop="1" thickBot="1">
      <c r="A71" s="656" t="s">
        <v>69</v>
      </c>
      <c r="B71" s="99">
        <v>2399088.73734</v>
      </c>
      <c r="C71" s="99">
        <v>1746140.66212</v>
      </c>
      <c r="D71" s="99">
        <v>0</v>
      </c>
      <c r="E71" s="99">
        <v>8669.9186499999996</v>
      </c>
      <c r="F71" s="99">
        <v>4153899.3181100003</v>
      </c>
    </row>
    <row r="72" spans="1:6" s="790" customFormat="1" ht="14.1" customHeight="1" thickTop="1">
      <c r="A72" s="747" t="s">
        <v>18</v>
      </c>
      <c r="B72" s="100">
        <v>0</v>
      </c>
      <c r="C72" s="100">
        <v>0</v>
      </c>
      <c r="D72" s="100">
        <v>0</v>
      </c>
      <c r="E72" s="100">
        <v>0</v>
      </c>
      <c r="F72" s="100">
        <v>0</v>
      </c>
    </row>
    <row r="73" spans="1:6" s="790" customFormat="1" ht="14.1" customHeight="1">
      <c r="A73" s="747" t="s">
        <v>19</v>
      </c>
      <c r="B73" s="100">
        <v>369593.54973000003</v>
      </c>
      <c r="C73" s="100">
        <v>81565.539669999998</v>
      </c>
      <c r="D73" s="100">
        <v>0</v>
      </c>
      <c r="E73" s="100">
        <v>0</v>
      </c>
      <c r="F73" s="100">
        <v>451159.0894</v>
      </c>
    </row>
    <row r="74" spans="1:6" s="790" customFormat="1" ht="14.1" customHeight="1">
      <c r="A74" s="747" t="s">
        <v>20</v>
      </c>
      <c r="B74" s="100">
        <v>0</v>
      </c>
      <c r="C74" s="100">
        <v>301219.89064</v>
      </c>
      <c r="D74" s="100">
        <v>0</v>
      </c>
      <c r="E74" s="100">
        <v>0</v>
      </c>
      <c r="F74" s="100">
        <v>301219.89064</v>
      </c>
    </row>
    <row r="75" spans="1:6" s="790" customFormat="1" ht="14.1" customHeight="1">
      <c r="A75" s="747" t="s">
        <v>21</v>
      </c>
      <c r="B75" s="100">
        <v>628852.81839999999</v>
      </c>
      <c r="C75" s="100">
        <v>912437.91651000001</v>
      </c>
      <c r="D75" s="100">
        <v>0</v>
      </c>
      <c r="E75" s="100">
        <v>8677.8992300000009</v>
      </c>
      <c r="F75" s="100">
        <v>1549968.6341400002</v>
      </c>
    </row>
    <row r="76" spans="1:6" s="790" customFormat="1" ht="14.1" customHeight="1">
      <c r="A76" s="747" t="s">
        <v>70</v>
      </c>
      <c r="B76" s="100">
        <v>1063550.03385</v>
      </c>
      <c r="C76" s="100">
        <v>3925.1797900000001</v>
      </c>
      <c r="D76" s="100">
        <v>0</v>
      </c>
      <c r="E76" s="100">
        <v>0</v>
      </c>
      <c r="F76" s="100">
        <v>1067475.21364</v>
      </c>
    </row>
    <row r="77" spans="1:6" s="790" customFormat="1" ht="14.1" customHeight="1">
      <c r="A77" s="747" t="s">
        <v>71</v>
      </c>
      <c r="B77" s="100">
        <v>117834.49795999999</v>
      </c>
      <c r="C77" s="100">
        <v>136315.95877</v>
      </c>
      <c r="D77" s="100">
        <v>0</v>
      </c>
      <c r="E77" s="100">
        <v>0</v>
      </c>
      <c r="F77" s="100">
        <v>254150.45672999998</v>
      </c>
    </row>
    <row r="78" spans="1:6" s="790" customFormat="1" ht="14.1" customHeight="1">
      <c r="A78" s="747" t="s">
        <v>23</v>
      </c>
      <c r="B78" s="100">
        <v>199429.10808999999</v>
      </c>
      <c r="C78" s="100">
        <v>279709.43961</v>
      </c>
      <c r="D78" s="100">
        <v>0</v>
      </c>
      <c r="E78" s="100">
        <v>0</v>
      </c>
      <c r="F78" s="100">
        <v>479138.5477</v>
      </c>
    </row>
    <row r="79" spans="1:6" s="790" customFormat="1" ht="14.1" customHeight="1">
      <c r="A79" s="747" t="s">
        <v>72</v>
      </c>
      <c r="B79" s="100">
        <v>25759.336039999998</v>
      </c>
      <c r="C79" s="100">
        <v>46303.249770000002</v>
      </c>
      <c r="D79" s="100">
        <v>0</v>
      </c>
      <c r="E79" s="100">
        <v>0</v>
      </c>
      <c r="F79" s="100">
        <v>72062.585810000004</v>
      </c>
    </row>
    <row r="80" spans="1:6" s="790" customFormat="1" ht="14.1" customHeight="1" thickBot="1">
      <c r="A80" s="747" t="s">
        <v>73</v>
      </c>
      <c r="B80" s="100">
        <v>-5930.6067300000004</v>
      </c>
      <c r="C80" s="100">
        <v>-15336.512640000001</v>
      </c>
      <c r="D80" s="100">
        <v>0</v>
      </c>
      <c r="E80" s="100">
        <v>-7.9805799999999998</v>
      </c>
      <c r="F80" s="100">
        <v>-21275.09995</v>
      </c>
    </row>
    <row r="81" spans="1:6" s="790" customFormat="1" ht="14.1" customHeight="1" thickTop="1" thickBot="1">
      <c r="A81" s="656" t="s">
        <v>74</v>
      </c>
      <c r="B81" s="99">
        <v>2270565.4497699998</v>
      </c>
      <c r="C81" s="99">
        <v>0</v>
      </c>
      <c r="D81" s="99">
        <v>0</v>
      </c>
      <c r="E81" s="99">
        <v>0</v>
      </c>
      <c r="F81" s="99">
        <v>2270565.4497699998</v>
      </c>
    </row>
    <row r="82" spans="1:6" s="790" customFormat="1" ht="14.1" customHeight="1" thickTop="1">
      <c r="A82" s="747" t="s">
        <v>75</v>
      </c>
      <c r="B82" s="100">
        <v>606138.57705999992</v>
      </c>
      <c r="C82" s="100">
        <v>0</v>
      </c>
      <c r="D82" s="100">
        <v>0</v>
      </c>
      <c r="E82" s="100">
        <v>0</v>
      </c>
      <c r="F82" s="100">
        <v>606138.57705999992</v>
      </c>
    </row>
    <row r="83" spans="1:6" s="790" customFormat="1" ht="14.1" customHeight="1">
      <c r="A83" s="747" t="s">
        <v>76</v>
      </c>
      <c r="B83" s="100">
        <v>736106.31007000001</v>
      </c>
      <c r="C83" s="100">
        <v>0</v>
      </c>
      <c r="D83" s="100">
        <v>0</v>
      </c>
      <c r="E83" s="100">
        <v>0</v>
      </c>
      <c r="F83" s="100">
        <v>736106.31007000001</v>
      </c>
    </row>
    <row r="84" spans="1:6" s="790" customFormat="1" ht="14.1" customHeight="1">
      <c r="A84" s="747" t="s">
        <v>77</v>
      </c>
      <c r="B84" s="100">
        <v>196336.39802000002</v>
      </c>
      <c r="C84" s="100">
        <v>0</v>
      </c>
      <c r="D84" s="100">
        <v>0</v>
      </c>
      <c r="E84" s="100">
        <v>0</v>
      </c>
      <c r="F84" s="100">
        <v>196336.39802000002</v>
      </c>
    </row>
    <row r="85" spans="1:6" s="790" customFormat="1" ht="14.1" customHeight="1">
      <c r="A85" s="747" t="s">
        <v>78</v>
      </c>
      <c r="B85" s="100">
        <v>268229.23334999999</v>
      </c>
      <c r="C85" s="100">
        <v>0</v>
      </c>
      <c r="D85" s="100">
        <v>0</v>
      </c>
      <c r="E85" s="100">
        <v>0</v>
      </c>
      <c r="F85" s="100">
        <v>268229.23334999999</v>
      </c>
    </row>
    <row r="86" spans="1:6" s="790" customFormat="1" ht="14.1" customHeight="1">
      <c r="A86" s="747" t="s">
        <v>79</v>
      </c>
      <c r="B86" s="100">
        <v>324242.27674</v>
      </c>
      <c r="C86" s="100">
        <v>0</v>
      </c>
      <c r="D86" s="100">
        <v>0</v>
      </c>
      <c r="E86" s="100">
        <v>0</v>
      </c>
      <c r="F86" s="100">
        <v>324242.27674</v>
      </c>
    </row>
    <row r="87" spans="1:6" s="790" customFormat="1" ht="14.1" customHeight="1">
      <c r="A87" s="747" t="s">
        <v>80</v>
      </c>
      <c r="B87" s="100">
        <v>49499.755259999998</v>
      </c>
      <c r="C87" s="100">
        <v>0</v>
      </c>
      <c r="D87" s="100">
        <v>0</v>
      </c>
      <c r="E87" s="100">
        <v>0</v>
      </c>
      <c r="F87" s="100">
        <v>49499.755259999998</v>
      </c>
    </row>
    <row r="88" spans="1:6" s="790" customFormat="1" ht="14.1" customHeight="1">
      <c r="A88" s="747" t="s">
        <v>81</v>
      </c>
      <c r="B88" s="100">
        <v>9995.6406099999986</v>
      </c>
      <c r="C88" s="100">
        <v>0</v>
      </c>
      <c r="D88" s="100">
        <v>0</v>
      </c>
      <c r="E88" s="100">
        <v>0</v>
      </c>
      <c r="F88" s="100">
        <v>9995.6406099999986</v>
      </c>
    </row>
    <row r="89" spans="1:6" s="790" customFormat="1" ht="14.1" customHeight="1">
      <c r="A89" s="747" t="s">
        <v>82</v>
      </c>
      <c r="B89" s="100">
        <v>2.0820000000000002E-2</v>
      </c>
      <c r="C89" s="100">
        <v>0</v>
      </c>
      <c r="D89" s="100">
        <v>0</v>
      </c>
      <c r="E89" s="100">
        <v>0</v>
      </c>
      <c r="F89" s="100">
        <v>2.0820000000000002E-2</v>
      </c>
    </row>
    <row r="90" spans="1:6" s="790" customFormat="1" ht="14.1" customHeight="1" thickBot="1">
      <c r="A90" s="747" t="s">
        <v>83</v>
      </c>
      <c r="B90" s="100">
        <v>80017.237840000002</v>
      </c>
      <c r="C90" s="100">
        <v>0</v>
      </c>
      <c r="D90" s="100">
        <v>0</v>
      </c>
      <c r="E90" s="100">
        <v>0</v>
      </c>
      <c r="F90" s="100">
        <v>80017.237840000002</v>
      </c>
    </row>
    <row r="91" spans="1:6" s="790" customFormat="1" ht="14.1" customHeight="1" thickTop="1" thickBot="1">
      <c r="A91" s="656" t="s">
        <v>84</v>
      </c>
      <c r="B91" s="99">
        <v>404231.92429</v>
      </c>
      <c r="C91" s="99">
        <v>26088.656190000002</v>
      </c>
      <c r="D91" s="99">
        <v>-7.0000000000000007E-5</v>
      </c>
      <c r="E91" s="99">
        <v>0</v>
      </c>
      <c r="F91" s="99">
        <v>430320.58041000005</v>
      </c>
    </row>
    <row r="92" spans="1:6" s="790" customFormat="1" ht="14.1" customHeight="1" thickTop="1">
      <c r="A92" s="747" t="s">
        <v>85</v>
      </c>
      <c r="B92" s="100">
        <v>48949.533909999998</v>
      </c>
      <c r="C92" s="100">
        <v>0</v>
      </c>
      <c r="D92" s="100">
        <v>0</v>
      </c>
      <c r="E92" s="100">
        <v>0</v>
      </c>
      <c r="F92" s="100">
        <v>48949.533909999998</v>
      </c>
    </row>
    <row r="93" spans="1:6" s="790" customFormat="1" ht="14.1" customHeight="1">
      <c r="A93" s="747" t="s">
        <v>86</v>
      </c>
      <c r="B93" s="100">
        <v>121918.72457999999</v>
      </c>
      <c r="C93" s="100">
        <v>0</v>
      </c>
      <c r="D93" s="100">
        <v>0</v>
      </c>
      <c r="E93" s="100">
        <v>0</v>
      </c>
      <c r="F93" s="100">
        <v>121918.72457999999</v>
      </c>
    </row>
    <row r="94" spans="1:6" s="790" customFormat="1" ht="14.1" customHeight="1">
      <c r="A94" s="747" t="s">
        <v>87</v>
      </c>
      <c r="B94" s="100">
        <v>115854.85402</v>
      </c>
      <c r="C94" s="100">
        <v>26151.67078</v>
      </c>
      <c r="D94" s="100">
        <v>-7.0000000000000007E-5</v>
      </c>
      <c r="E94" s="100">
        <v>0</v>
      </c>
      <c r="F94" s="100">
        <v>142006.52472999998</v>
      </c>
    </row>
    <row r="95" spans="1:6" s="790" customFormat="1" ht="14.1" customHeight="1">
      <c r="A95" s="747" t="s">
        <v>88</v>
      </c>
      <c r="B95" s="100">
        <v>117901.07381</v>
      </c>
      <c r="C95" s="100">
        <v>0</v>
      </c>
      <c r="D95" s="100">
        <v>0</v>
      </c>
      <c r="E95" s="100">
        <v>0</v>
      </c>
      <c r="F95" s="100">
        <v>117901.07381</v>
      </c>
    </row>
    <row r="96" spans="1:6" s="790" customFormat="1" ht="14.1" customHeight="1" thickBot="1">
      <c r="A96" s="747" t="s">
        <v>89</v>
      </c>
      <c r="B96" s="678">
        <v>-392.26203000000004</v>
      </c>
      <c r="C96" s="678">
        <v>-63.014589999999998</v>
      </c>
      <c r="D96" s="678">
        <v>0</v>
      </c>
      <c r="E96" s="678">
        <v>0</v>
      </c>
      <c r="F96" s="678">
        <v>-455.27661999999998</v>
      </c>
    </row>
    <row r="97" spans="1:6" s="773" customFormat="1" ht="14.1" customHeight="1" thickTop="1" thickBot="1">
      <c r="A97" s="657" t="s">
        <v>90</v>
      </c>
      <c r="B97" s="102">
        <v>121116770.58698</v>
      </c>
      <c r="C97" s="102">
        <v>25481671.547320001</v>
      </c>
      <c r="D97" s="102">
        <v>2448.2435800000003</v>
      </c>
      <c r="E97" s="102">
        <v>51124.307249999998</v>
      </c>
      <c r="F97" s="102">
        <v>146652014.68513</v>
      </c>
    </row>
    <row r="98" spans="1:6" s="773" customFormat="1" ht="14.1" customHeight="1" thickTop="1" thickBot="1">
      <c r="A98" s="658" t="s">
        <v>91</v>
      </c>
      <c r="B98" s="99">
        <v>105048883.72374001</v>
      </c>
      <c r="C98" s="99">
        <v>21273827.974349998</v>
      </c>
      <c r="D98" s="99">
        <v>129.95913000000002</v>
      </c>
      <c r="E98" s="99">
        <v>48267.995849999999</v>
      </c>
      <c r="F98" s="99">
        <v>126371109.65307</v>
      </c>
    </row>
    <row r="99" spans="1:6" s="773" customFormat="1" ht="14.1" customHeight="1" thickTop="1">
      <c r="A99" s="141" t="s">
        <v>92</v>
      </c>
      <c r="B99" s="100">
        <v>20112679.05359</v>
      </c>
      <c r="C99" s="100">
        <v>7740039.4703799998</v>
      </c>
      <c r="D99" s="100">
        <v>40.149470000000001</v>
      </c>
      <c r="E99" s="100">
        <v>333.58817999999997</v>
      </c>
      <c r="F99" s="100">
        <v>27853092.26162</v>
      </c>
    </row>
    <row r="100" spans="1:6" s="773" customFormat="1" ht="14.1" customHeight="1">
      <c r="A100" s="141" t="s">
        <v>93</v>
      </c>
      <c r="B100" s="100">
        <v>19721884.270630002</v>
      </c>
      <c r="C100" s="100">
        <v>7580722.6111199996</v>
      </c>
      <c r="D100" s="100">
        <v>40.149470000000001</v>
      </c>
      <c r="E100" s="100">
        <v>329.47237000000001</v>
      </c>
      <c r="F100" s="100">
        <v>27302976.503589999</v>
      </c>
    </row>
    <row r="101" spans="1:6" s="773" customFormat="1" ht="14.1" customHeight="1">
      <c r="A101" s="141" t="s">
        <v>94</v>
      </c>
      <c r="B101" s="100">
        <v>390794.78295999998</v>
      </c>
      <c r="C101" s="100">
        <v>159316.85926</v>
      </c>
      <c r="D101" s="100">
        <v>0</v>
      </c>
      <c r="E101" s="100">
        <v>4.1158100000000006</v>
      </c>
      <c r="F101" s="100">
        <v>550115.75803000003</v>
      </c>
    </row>
    <row r="102" spans="1:6" s="773" customFormat="1" ht="14.1" customHeight="1">
      <c r="A102" s="141" t="s">
        <v>95</v>
      </c>
      <c r="B102" s="100">
        <v>35371617.735489994</v>
      </c>
      <c r="C102" s="100">
        <v>9886506.0426000003</v>
      </c>
      <c r="D102" s="100">
        <v>0</v>
      </c>
      <c r="E102" s="100">
        <v>11481.9228</v>
      </c>
      <c r="F102" s="100">
        <v>45269605.700889997</v>
      </c>
    </row>
    <row r="103" spans="1:6" s="773" customFormat="1" ht="14.1" customHeight="1">
      <c r="A103" s="141" t="s">
        <v>96</v>
      </c>
      <c r="B103" s="100">
        <v>1844719.7112400001</v>
      </c>
      <c r="C103" s="100">
        <v>454062.77176999999</v>
      </c>
      <c r="D103" s="100">
        <v>3.7830700000000004</v>
      </c>
      <c r="E103" s="100">
        <v>2844.3657400000002</v>
      </c>
      <c r="F103" s="100">
        <v>2301630.6318200002</v>
      </c>
    </row>
    <row r="104" spans="1:6" s="773" customFormat="1" ht="14.1" customHeight="1">
      <c r="A104" s="677" t="s">
        <v>97</v>
      </c>
      <c r="B104" s="100">
        <v>94026.795590000009</v>
      </c>
      <c r="C104" s="100">
        <v>229389.15306000001</v>
      </c>
      <c r="D104" s="100">
        <v>3.7830700000000004</v>
      </c>
      <c r="E104" s="100">
        <v>2844.3657699999999</v>
      </c>
      <c r="F104" s="100">
        <v>326264.09749000001</v>
      </c>
    </row>
    <row r="105" spans="1:6" s="773" customFormat="1" ht="14.1" customHeight="1">
      <c r="A105" s="677" t="s">
        <v>98</v>
      </c>
      <c r="B105" s="100">
        <v>14718.210880000001</v>
      </c>
      <c r="C105" s="100">
        <v>14292.56444</v>
      </c>
      <c r="D105" s="100">
        <v>1.0000000000000001E-5</v>
      </c>
      <c r="E105" s="100">
        <v>0</v>
      </c>
      <c r="F105" s="100">
        <v>29010.775329999997</v>
      </c>
    </row>
    <row r="106" spans="1:6" s="773" customFormat="1" ht="14.1" customHeight="1">
      <c r="A106" s="88" t="s">
        <v>99</v>
      </c>
      <c r="B106" s="100">
        <v>12</v>
      </c>
      <c r="C106" s="100">
        <v>1139.77865</v>
      </c>
      <c r="D106" s="100">
        <v>-1.0000000000000001E-5</v>
      </c>
      <c r="E106" s="100">
        <v>-2.9999999999999997E-5</v>
      </c>
      <c r="F106" s="100">
        <v>1151.7786100000001</v>
      </c>
    </row>
    <row r="107" spans="1:6" s="773" customFormat="1" ht="14.1" customHeight="1">
      <c r="A107" s="88" t="s">
        <v>100</v>
      </c>
      <c r="B107" s="100">
        <v>325.02949999999998</v>
      </c>
      <c r="C107" s="100">
        <v>11806.314859999999</v>
      </c>
      <c r="D107" s="100">
        <v>0</v>
      </c>
      <c r="E107" s="100">
        <v>0</v>
      </c>
      <c r="F107" s="100">
        <v>12131.344359999999</v>
      </c>
    </row>
    <row r="108" spans="1:6" s="773" customFormat="1" ht="14.1" customHeight="1">
      <c r="A108" s="88" t="s">
        <v>101</v>
      </c>
      <c r="B108" s="100">
        <v>23568.73329</v>
      </c>
      <c r="C108" s="100">
        <v>82146.518159999992</v>
      </c>
      <c r="D108" s="100">
        <v>0</v>
      </c>
      <c r="E108" s="100">
        <v>0</v>
      </c>
      <c r="F108" s="100">
        <v>105715.25145</v>
      </c>
    </row>
    <row r="109" spans="1:6" s="773" customFormat="1" ht="14.1" customHeight="1">
      <c r="A109" s="88" t="s">
        <v>102</v>
      </c>
      <c r="B109" s="100">
        <v>29468.397860000001</v>
      </c>
      <c r="C109" s="100">
        <v>1770.01938</v>
      </c>
      <c r="D109" s="100">
        <v>0</v>
      </c>
      <c r="E109" s="100">
        <v>0</v>
      </c>
      <c r="F109" s="100">
        <v>31238.417239999999</v>
      </c>
    </row>
    <row r="110" spans="1:6" s="773" customFormat="1" ht="14.1" customHeight="1">
      <c r="A110" s="88" t="s">
        <v>103</v>
      </c>
      <c r="B110" s="100">
        <v>65569.613729999997</v>
      </c>
      <c r="C110" s="100">
        <v>19607.144609999999</v>
      </c>
      <c r="D110" s="100">
        <v>0</v>
      </c>
      <c r="E110" s="100">
        <v>0</v>
      </c>
      <c r="F110" s="100">
        <v>85176.75834</v>
      </c>
    </row>
    <row r="111" spans="1:6" s="773" customFormat="1" ht="14.1" customHeight="1">
      <c r="A111" s="88" t="s">
        <v>104</v>
      </c>
      <c r="B111" s="100">
        <v>1617030.9303900001</v>
      </c>
      <c r="C111" s="100">
        <v>93911.278609999994</v>
      </c>
      <c r="D111" s="100">
        <v>0</v>
      </c>
      <c r="E111" s="100">
        <v>0</v>
      </c>
      <c r="F111" s="100">
        <v>1710942.209</v>
      </c>
    </row>
    <row r="112" spans="1:6" s="773" customFormat="1" ht="14.1" customHeight="1">
      <c r="A112" s="89" t="s">
        <v>105</v>
      </c>
      <c r="B112" s="100">
        <v>3162815.1099699996</v>
      </c>
      <c r="C112" s="100">
        <v>1039525.84733</v>
      </c>
      <c r="D112" s="100">
        <v>86.026589999999999</v>
      </c>
      <c r="E112" s="100">
        <v>33607.799020000006</v>
      </c>
      <c r="F112" s="100">
        <v>4236034.7829099996</v>
      </c>
    </row>
    <row r="113" spans="1:6" s="773" customFormat="1" ht="14.1" customHeight="1">
      <c r="A113" s="89" t="s">
        <v>106</v>
      </c>
      <c r="B113" s="100">
        <v>41325710.139800005</v>
      </c>
      <c r="C113" s="100">
        <v>2045907.37864</v>
      </c>
      <c r="D113" s="100">
        <v>0</v>
      </c>
      <c r="E113" s="100">
        <v>0</v>
      </c>
      <c r="F113" s="100">
        <v>43371617.518440001</v>
      </c>
    </row>
    <row r="114" spans="1:6" s="773" customFormat="1" ht="14.1" customHeight="1" thickBot="1">
      <c r="A114" s="141" t="s">
        <v>107</v>
      </c>
      <c r="B114" s="100">
        <v>3231341.9736500001</v>
      </c>
      <c r="C114" s="100">
        <v>107786.46363</v>
      </c>
      <c r="D114" s="100">
        <v>0</v>
      </c>
      <c r="E114" s="100">
        <v>0.32011000000000001</v>
      </c>
      <c r="F114" s="100">
        <v>3339128.7573899999</v>
      </c>
    </row>
    <row r="115" spans="1:6" s="773" customFormat="1" ht="14.1" customHeight="1" thickTop="1" thickBot="1">
      <c r="A115" s="659" t="s">
        <v>108</v>
      </c>
      <c r="B115" s="102">
        <v>231408.59331</v>
      </c>
      <c r="C115" s="102">
        <v>702.01026999999999</v>
      </c>
      <c r="D115" s="102">
        <v>0</v>
      </c>
      <c r="E115" s="102">
        <v>0</v>
      </c>
      <c r="F115" s="102">
        <v>232110.60358000002</v>
      </c>
    </row>
    <row r="116" spans="1:6" s="773" customFormat="1" ht="14.1" customHeight="1" thickTop="1" thickBot="1">
      <c r="A116" s="658" t="s">
        <v>109</v>
      </c>
      <c r="B116" s="99">
        <v>5202808.7380400002</v>
      </c>
      <c r="C116" s="99">
        <v>344073.40098999999</v>
      </c>
      <c r="D116" s="99">
        <v>29.003810000000001</v>
      </c>
      <c r="E116" s="99">
        <v>0</v>
      </c>
      <c r="F116" s="99">
        <v>5546911.1428399999</v>
      </c>
    </row>
    <row r="117" spans="1:6" s="205" customFormat="1" ht="14.1" customHeight="1" thickTop="1">
      <c r="A117" s="141" t="s">
        <v>110</v>
      </c>
      <c r="B117" s="100">
        <v>2880299.4293800001</v>
      </c>
      <c r="C117" s="100">
        <v>308611.56885000004</v>
      </c>
      <c r="D117" s="100">
        <v>29.003810000000001</v>
      </c>
      <c r="E117" s="100">
        <v>0</v>
      </c>
      <c r="F117" s="100">
        <v>3188940.0020400002</v>
      </c>
    </row>
    <row r="118" spans="1:6" s="205" customFormat="1" ht="14.1" customHeight="1">
      <c r="A118" s="141" t="s">
        <v>111</v>
      </c>
      <c r="B118" s="100">
        <v>2054924.66475</v>
      </c>
      <c r="C118" s="100">
        <v>10904.94254</v>
      </c>
      <c r="D118" s="100">
        <v>0</v>
      </c>
      <c r="E118" s="100">
        <v>0</v>
      </c>
      <c r="F118" s="100">
        <v>2065829.60729</v>
      </c>
    </row>
    <row r="119" spans="1:6" s="773" customFormat="1" ht="14.1" customHeight="1">
      <c r="A119" s="141" t="s">
        <v>112</v>
      </c>
      <c r="B119" s="100">
        <v>10699.92677</v>
      </c>
      <c r="C119" s="100">
        <v>1474.5013999999999</v>
      </c>
      <c r="D119" s="100">
        <v>0</v>
      </c>
      <c r="E119" s="100">
        <v>0</v>
      </c>
      <c r="F119" s="100">
        <v>12174.428169999999</v>
      </c>
    </row>
    <row r="120" spans="1:6" s="773" customFormat="1" ht="14.1" customHeight="1">
      <c r="A120" s="141" t="s">
        <v>113</v>
      </c>
      <c r="B120" s="100">
        <v>72942.685089999999</v>
      </c>
      <c r="C120" s="100">
        <v>16.875599999999999</v>
      </c>
      <c r="D120" s="100">
        <v>0</v>
      </c>
      <c r="E120" s="100">
        <v>0</v>
      </c>
      <c r="F120" s="100">
        <v>72959.560689999998</v>
      </c>
    </row>
    <row r="121" spans="1:6" s="773" customFormat="1" ht="14.1" customHeight="1">
      <c r="A121" s="141" t="s">
        <v>114</v>
      </c>
      <c r="B121" s="100">
        <v>182916.92835</v>
      </c>
      <c r="C121" s="100">
        <v>23028.407749999998</v>
      </c>
      <c r="D121" s="100">
        <v>0</v>
      </c>
      <c r="E121" s="100">
        <v>0</v>
      </c>
      <c r="F121" s="100">
        <v>205945.33609999999</v>
      </c>
    </row>
    <row r="122" spans="1:6" s="773" customFormat="1" ht="14.1" customHeight="1" thickBot="1">
      <c r="A122" s="141" t="s">
        <v>115</v>
      </c>
      <c r="B122" s="100">
        <v>1025.1036999999999</v>
      </c>
      <c r="C122" s="100">
        <v>37.104849999999999</v>
      </c>
      <c r="D122" s="100">
        <v>0</v>
      </c>
      <c r="E122" s="100">
        <v>0</v>
      </c>
      <c r="F122" s="100">
        <v>1062.2085500000001</v>
      </c>
    </row>
    <row r="123" spans="1:6" s="773" customFormat="1" ht="14.1" customHeight="1" thickTop="1" thickBot="1">
      <c r="A123" s="658" t="s">
        <v>116</v>
      </c>
      <c r="B123" s="99">
        <v>4036513.9623799999</v>
      </c>
      <c r="C123" s="99">
        <v>1763953.5350799998</v>
      </c>
      <c r="D123" s="99">
        <v>2289.1488599999998</v>
      </c>
      <c r="E123" s="99">
        <v>1035.8462099999999</v>
      </c>
      <c r="F123" s="99">
        <v>5803792.4925299995</v>
      </c>
    </row>
    <row r="124" spans="1:6" s="773" customFormat="1" ht="14.1" customHeight="1" thickTop="1">
      <c r="A124" s="141" t="s">
        <v>117</v>
      </c>
      <c r="B124" s="100">
        <v>757159.84045000002</v>
      </c>
      <c r="C124" s="100">
        <v>210592.04063999999</v>
      </c>
      <c r="D124" s="100">
        <v>0</v>
      </c>
      <c r="E124" s="100">
        <v>0</v>
      </c>
      <c r="F124" s="100">
        <v>967751.88109000004</v>
      </c>
    </row>
    <row r="125" spans="1:6" s="773" customFormat="1" ht="14.1" customHeight="1">
      <c r="A125" s="141" t="s">
        <v>118</v>
      </c>
      <c r="B125" s="100">
        <v>0</v>
      </c>
      <c r="C125" s="100">
        <v>7718.2194099999997</v>
      </c>
      <c r="D125" s="100">
        <v>0</v>
      </c>
      <c r="E125" s="100">
        <v>0</v>
      </c>
      <c r="F125" s="100">
        <v>7718.2194099999997</v>
      </c>
    </row>
    <row r="126" spans="1:6" s="773" customFormat="1" ht="14.1" customHeight="1">
      <c r="A126" s="141" t="s">
        <v>119</v>
      </c>
      <c r="B126" s="100">
        <v>0</v>
      </c>
      <c r="C126" s="100">
        <v>0</v>
      </c>
      <c r="D126" s="100">
        <v>0</v>
      </c>
      <c r="E126" s="100">
        <v>1035.8462099999999</v>
      </c>
      <c r="F126" s="100">
        <v>1035.8462099999999</v>
      </c>
    </row>
    <row r="127" spans="1:6" s="773" customFormat="1" ht="14.1" customHeight="1">
      <c r="A127" s="141" t="s">
        <v>1478</v>
      </c>
      <c r="B127" s="100">
        <v>917998.55953999993</v>
      </c>
      <c r="C127" s="100">
        <v>19339.817870000003</v>
      </c>
      <c r="D127" s="100">
        <v>0</v>
      </c>
      <c r="E127" s="100">
        <v>0</v>
      </c>
      <c r="F127" s="100">
        <v>937338.37740999996</v>
      </c>
    </row>
    <row r="128" spans="1:6" s="773" customFormat="1" ht="14.1" customHeight="1">
      <c r="A128" s="141" t="s">
        <v>120</v>
      </c>
      <c r="B128" s="100">
        <v>2292046.1727800001</v>
      </c>
      <c r="C128" s="100">
        <v>216073.96530000001</v>
      </c>
      <c r="D128" s="100">
        <v>0</v>
      </c>
      <c r="E128" s="100">
        <v>0</v>
      </c>
      <c r="F128" s="100">
        <v>2508120.1380799999</v>
      </c>
    </row>
    <row r="129" spans="1:6" s="773" customFormat="1" ht="14.1" customHeight="1">
      <c r="A129" s="141" t="s">
        <v>121</v>
      </c>
      <c r="B129" s="100">
        <v>0</v>
      </c>
      <c r="C129" s="100">
        <v>0</v>
      </c>
      <c r="D129" s="100">
        <v>0</v>
      </c>
      <c r="E129" s="100">
        <v>0</v>
      </c>
      <c r="F129" s="100">
        <v>0</v>
      </c>
    </row>
    <row r="130" spans="1:6" s="773" customFormat="1" ht="14.1" customHeight="1">
      <c r="A130" s="141" t="s">
        <v>122</v>
      </c>
      <c r="B130" s="100">
        <v>11428.618930000001</v>
      </c>
      <c r="C130" s="100">
        <v>1300315.8926199998</v>
      </c>
      <c r="D130" s="100">
        <v>2285.08644</v>
      </c>
      <c r="E130" s="100">
        <v>0</v>
      </c>
      <c r="F130" s="100">
        <v>1314029.5979899999</v>
      </c>
    </row>
    <row r="131" spans="1:6" s="773" customFormat="1" ht="14.1" customHeight="1" thickBot="1">
      <c r="A131" s="141" t="s">
        <v>123</v>
      </c>
      <c r="B131" s="100">
        <v>57880.770680000001</v>
      </c>
      <c r="C131" s="100">
        <v>9913.5992399999996</v>
      </c>
      <c r="D131" s="100">
        <v>4.0624200000000004</v>
      </c>
      <c r="E131" s="100">
        <v>0</v>
      </c>
      <c r="F131" s="100">
        <v>67798.432339999999</v>
      </c>
    </row>
    <row r="132" spans="1:6" s="773" customFormat="1" ht="14.1" customHeight="1" thickTop="1" thickBot="1">
      <c r="A132" s="658" t="s">
        <v>124</v>
      </c>
      <c r="B132" s="99">
        <v>2671013.1789899999</v>
      </c>
      <c r="C132" s="99">
        <v>461700.8996</v>
      </c>
      <c r="D132" s="99">
        <v>0</v>
      </c>
      <c r="E132" s="99">
        <v>107.31108999999999</v>
      </c>
      <c r="F132" s="99">
        <v>3132821.38968</v>
      </c>
    </row>
    <row r="133" spans="1:6" s="773" customFormat="1" ht="14.1" customHeight="1" thickTop="1">
      <c r="A133" s="141" t="s">
        <v>58</v>
      </c>
      <c r="B133" s="100">
        <v>53536.610659999998</v>
      </c>
      <c r="C133" s="100">
        <v>108651.23765000001</v>
      </c>
      <c r="D133" s="100">
        <v>0</v>
      </c>
      <c r="E133" s="100">
        <v>6.2E-2</v>
      </c>
      <c r="F133" s="100">
        <v>162187.91031000001</v>
      </c>
    </row>
    <row r="134" spans="1:6" s="773" customFormat="1" ht="14.1" customHeight="1">
      <c r="A134" s="141" t="s">
        <v>60</v>
      </c>
      <c r="B134" s="100">
        <v>1453086.95685</v>
      </c>
      <c r="C134" s="100">
        <v>242895.10128999999</v>
      </c>
      <c r="D134" s="100">
        <v>0</v>
      </c>
      <c r="E134" s="100">
        <v>106.86336999999999</v>
      </c>
      <c r="F134" s="100">
        <v>1696088.92151</v>
      </c>
    </row>
    <row r="135" spans="1:6" s="773" customFormat="1" ht="14.1" customHeight="1">
      <c r="A135" s="141" t="s">
        <v>125</v>
      </c>
      <c r="B135" s="100">
        <v>1048785.31494</v>
      </c>
      <c r="C135" s="100">
        <v>92342.104160000003</v>
      </c>
      <c r="D135" s="100">
        <v>0</v>
      </c>
      <c r="E135" s="100">
        <v>0</v>
      </c>
      <c r="F135" s="100">
        <v>1141127.4190999998</v>
      </c>
    </row>
    <row r="136" spans="1:6" s="773" customFormat="1" ht="14.1" customHeight="1">
      <c r="A136" s="141" t="s">
        <v>87</v>
      </c>
      <c r="B136" s="100">
        <v>115604.29654000001</v>
      </c>
      <c r="C136" s="100">
        <v>17812.4565</v>
      </c>
      <c r="D136" s="100">
        <v>0</v>
      </c>
      <c r="E136" s="100">
        <v>0.38572000000000001</v>
      </c>
      <c r="F136" s="100">
        <v>133417.13876</v>
      </c>
    </row>
    <row r="137" spans="1:6" s="773" customFormat="1" ht="14.1" customHeight="1" thickBot="1">
      <c r="A137" s="141" t="s">
        <v>126</v>
      </c>
      <c r="B137" s="100">
        <v>0</v>
      </c>
      <c r="C137" s="100">
        <v>0</v>
      </c>
      <c r="D137" s="100">
        <v>0</v>
      </c>
      <c r="E137" s="100">
        <v>0</v>
      </c>
      <c r="F137" s="100">
        <v>0</v>
      </c>
    </row>
    <row r="138" spans="1:6" s="773" customFormat="1" ht="14.1" customHeight="1" thickTop="1" thickBot="1">
      <c r="A138" s="658" t="s">
        <v>127</v>
      </c>
      <c r="B138" s="99">
        <v>1277291.5525799999</v>
      </c>
      <c r="C138" s="99">
        <v>514900.82037999999</v>
      </c>
      <c r="D138" s="99">
        <v>0.13178000000000001</v>
      </c>
      <c r="E138" s="99">
        <v>1713.1541000000002</v>
      </c>
      <c r="F138" s="99">
        <v>1793905.6588399999</v>
      </c>
    </row>
    <row r="139" spans="1:6" s="773" customFormat="1" ht="14.1" customHeight="1" thickTop="1">
      <c r="A139" s="141" t="s">
        <v>128</v>
      </c>
      <c r="B139" s="100">
        <v>42036.38637</v>
      </c>
      <c r="C139" s="100">
        <v>43252.648789999999</v>
      </c>
      <c r="D139" s="100">
        <v>0</v>
      </c>
      <c r="E139" s="100">
        <v>200.39214000000001</v>
      </c>
      <c r="F139" s="100">
        <v>85489.427299999996</v>
      </c>
    </row>
    <row r="140" spans="1:6" s="773" customFormat="1" ht="14.1" customHeight="1">
      <c r="A140" s="141" t="s">
        <v>129</v>
      </c>
      <c r="B140" s="100">
        <v>0</v>
      </c>
      <c r="C140" s="100">
        <v>0</v>
      </c>
      <c r="D140" s="100">
        <v>0</v>
      </c>
      <c r="E140" s="100">
        <v>0</v>
      </c>
      <c r="F140" s="100">
        <v>0</v>
      </c>
    </row>
    <row r="141" spans="1:6" s="773" customFormat="1" ht="14.1" customHeight="1">
      <c r="A141" s="141" t="s">
        <v>130</v>
      </c>
      <c r="B141" s="100">
        <v>599382.71728999994</v>
      </c>
      <c r="C141" s="100">
        <v>220076.33415000001</v>
      </c>
      <c r="D141" s="100">
        <v>6.5890000000000004E-2</v>
      </c>
      <c r="E141" s="100">
        <v>488.33731</v>
      </c>
      <c r="F141" s="100">
        <v>819947.45464000001</v>
      </c>
    </row>
    <row r="142" spans="1:6" s="773" customFormat="1" ht="14.1" customHeight="1">
      <c r="A142" s="141" t="s">
        <v>131</v>
      </c>
      <c r="B142" s="100">
        <v>563795.15249999997</v>
      </c>
      <c r="C142" s="100">
        <v>192559.35044000001</v>
      </c>
      <c r="D142" s="100">
        <v>6.5890000000000004E-2</v>
      </c>
      <c r="E142" s="100">
        <v>1024.4246499999999</v>
      </c>
      <c r="F142" s="100">
        <v>757378.99348000006</v>
      </c>
    </row>
    <row r="143" spans="1:6" s="773" customFormat="1" ht="14.1" customHeight="1" thickBot="1">
      <c r="A143" s="141" t="s">
        <v>132</v>
      </c>
      <c r="B143" s="100">
        <v>72077.296419999999</v>
      </c>
      <c r="C143" s="100">
        <v>59012.487000000001</v>
      </c>
      <c r="D143" s="100">
        <v>0</v>
      </c>
      <c r="E143" s="100">
        <v>0</v>
      </c>
      <c r="F143" s="100">
        <v>131089.78341999999</v>
      </c>
    </row>
    <row r="144" spans="1:6" s="773" customFormat="1" ht="14.1" customHeight="1" thickTop="1" thickBot="1">
      <c r="A144" s="658" t="s">
        <v>133</v>
      </c>
      <c r="B144" s="99">
        <v>1599715.0499500001</v>
      </c>
      <c r="C144" s="99">
        <v>445627.32832999999</v>
      </c>
      <c r="D144" s="99">
        <v>0</v>
      </c>
      <c r="E144" s="99">
        <v>0</v>
      </c>
      <c r="F144" s="99">
        <v>2045342.3782800001</v>
      </c>
    </row>
    <row r="145" spans="1:6" s="773" customFormat="1" ht="14.1" customHeight="1" thickTop="1">
      <c r="A145" s="141" t="s">
        <v>134</v>
      </c>
      <c r="B145" s="100">
        <v>1576000</v>
      </c>
      <c r="C145" s="100">
        <v>443842</v>
      </c>
      <c r="D145" s="100">
        <v>0</v>
      </c>
      <c r="E145" s="100">
        <v>0</v>
      </c>
      <c r="F145" s="100">
        <v>2019842</v>
      </c>
    </row>
    <row r="146" spans="1:6" s="773" customFormat="1" ht="14.1" customHeight="1">
      <c r="A146" s="141" t="s">
        <v>135</v>
      </c>
      <c r="B146" s="100">
        <v>0</v>
      </c>
      <c r="C146" s="100">
        <v>0</v>
      </c>
      <c r="D146" s="100">
        <v>0</v>
      </c>
      <c r="E146" s="100">
        <v>0</v>
      </c>
      <c r="F146" s="100">
        <v>0</v>
      </c>
    </row>
    <row r="147" spans="1:6" s="773" customFormat="1" ht="14.1" customHeight="1">
      <c r="A147" s="141" t="s">
        <v>136</v>
      </c>
      <c r="B147" s="100">
        <v>0</v>
      </c>
      <c r="C147" s="100">
        <v>0</v>
      </c>
      <c r="D147" s="100">
        <v>0</v>
      </c>
      <c r="E147" s="100">
        <v>0</v>
      </c>
      <c r="F147" s="100">
        <v>0</v>
      </c>
    </row>
    <row r="148" spans="1:6" s="773" customFormat="1" ht="14.1" customHeight="1" thickBot="1">
      <c r="A148" s="141" t="s">
        <v>137</v>
      </c>
      <c r="B148" s="100">
        <v>23715.049950000001</v>
      </c>
      <c r="C148" s="100">
        <v>1785.3283300000001</v>
      </c>
      <c r="D148" s="100">
        <v>0</v>
      </c>
      <c r="E148" s="100">
        <v>0</v>
      </c>
      <c r="F148" s="100">
        <v>25500.378280000001</v>
      </c>
    </row>
    <row r="149" spans="1:6" s="773" customFormat="1" ht="14.1" customHeight="1" thickTop="1" thickBot="1">
      <c r="A149" s="658" t="s">
        <v>138</v>
      </c>
      <c r="B149" s="99">
        <v>1049135.7879900001</v>
      </c>
      <c r="C149" s="99">
        <v>676885.57832000009</v>
      </c>
      <c r="D149" s="99">
        <v>0</v>
      </c>
      <c r="E149" s="99">
        <v>0</v>
      </c>
      <c r="F149" s="99">
        <v>1726021.36631</v>
      </c>
    </row>
    <row r="150" spans="1:6" s="773" customFormat="1" ht="14.1" customHeight="1" thickTop="1">
      <c r="A150" s="141" t="s">
        <v>139</v>
      </c>
      <c r="B150" s="100">
        <v>0</v>
      </c>
      <c r="C150" s="100">
        <v>544568.99210000003</v>
      </c>
      <c r="D150" s="100">
        <v>0</v>
      </c>
      <c r="E150" s="100">
        <v>0</v>
      </c>
      <c r="F150" s="100">
        <v>544568.99210000003</v>
      </c>
    </row>
    <row r="151" spans="1:6" s="773" customFormat="1" ht="14.1" customHeight="1">
      <c r="A151" s="141" t="s">
        <v>140</v>
      </c>
      <c r="B151" s="100">
        <v>0</v>
      </c>
      <c r="C151" s="100">
        <v>0</v>
      </c>
      <c r="D151" s="100">
        <v>0</v>
      </c>
      <c r="E151" s="100">
        <v>0</v>
      </c>
      <c r="F151" s="100">
        <v>0</v>
      </c>
    </row>
    <row r="152" spans="1:6" s="773" customFormat="1" ht="14.1" customHeight="1">
      <c r="A152" s="141" t="s">
        <v>141</v>
      </c>
      <c r="B152" s="100">
        <v>0</v>
      </c>
      <c r="C152" s="100">
        <v>1485.6633400000001</v>
      </c>
      <c r="D152" s="100">
        <v>0</v>
      </c>
      <c r="E152" s="100">
        <v>0</v>
      </c>
      <c r="F152" s="100">
        <v>1485.6633400000001</v>
      </c>
    </row>
    <row r="153" spans="1:6" s="773" customFormat="1" ht="14.1" customHeight="1">
      <c r="A153" s="141" t="s">
        <v>142</v>
      </c>
      <c r="B153" s="100">
        <v>0</v>
      </c>
      <c r="C153" s="100">
        <v>371583.32876</v>
      </c>
      <c r="D153" s="100">
        <v>0</v>
      </c>
      <c r="E153" s="100">
        <v>0</v>
      </c>
      <c r="F153" s="100">
        <v>371583.32876</v>
      </c>
    </row>
    <row r="154" spans="1:6" s="773" customFormat="1" ht="14.1" customHeight="1">
      <c r="A154" s="141" t="s">
        <v>143</v>
      </c>
      <c r="B154" s="100">
        <v>0</v>
      </c>
      <c r="C154" s="100">
        <v>0</v>
      </c>
      <c r="D154" s="100">
        <v>0</v>
      </c>
      <c r="E154" s="100">
        <v>0</v>
      </c>
      <c r="F154" s="100">
        <v>0</v>
      </c>
    </row>
    <row r="155" spans="1:6" s="773" customFormat="1" ht="14.1" customHeight="1">
      <c r="A155" s="141" t="s">
        <v>144</v>
      </c>
      <c r="B155" s="100">
        <v>0</v>
      </c>
      <c r="C155" s="100">
        <v>171500</v>
      </c>
      <c r="D155" s="100">
        <v>0</v>
      </c>
      <c r="E155" s="100">
        <v>0</v>
      </c>
      <c r="F155" s="100">
        <v>171500</v>
      </c>
    </row>
    <row r="156" spans="1:6" s="773" customFormat="1" ht="14.1" customHeight="1">
      <c r="A156" s="141" t="s">
        <v>145</v>
      </c>
      <c r="B156" s="100">
        <v>1028570</v>
      </c>
      <c r="C156" s="100">
        <v>125400.66279999999</v>
      </c>
      <c r="D156" s="100">
        <v>0</v>
      </c>
      <c r="E156" s="100">
        <v>0</v>
      </c>
      <c r="F156" s="100">
        <v>1153970.6628</v>
      </c>
    </row>
    <row r="157" spans="1:6" s="773" customFormat="1" ht="14.1" customHeight="1" thickBot="1">
      <c r="A157" s="141" t="s">
        <v>146</v>
      </c>
      <c r="B157" s="678">
        <v>20565.787989999997</v>
      </c>
      <c r="C157" s="678">
        <v>6915.9234200000001</v>
      </c>
      <c r="D157" s="678">
        <v>0</v>
      </c>
      <c r="E157" s="678">
        <v>0</v>
      </c>
      <c r="F157" s="678">
        <v>27481.71141</v>
      </c>
    </row>
    <row r="158" spans="1:6" s="773" customFormat="1" ht="14.1" customHeight="1" thickTop="1" thickBot="1">
      <c r="A158" s="660" t="s">
        <v>147</v>
      </c>
      <c r="B158" s="99">
        <v>11879798.26066</v>
      </c>
      <c r="C158" s="99">
        <v>0</v>
      </c>
      <c r="D158" s="99">
        <v>0</v>
      </c>
      <c r="E158" s="99">
        <v>0</v>
      </c>
      <c r="F158" s="99">
        <v>11879798.26066</v>
      </c>
    </row>
    <row r="159" spans="1:6" s="773" customFormat="1" ht="14.1" customHeight="1" thickTop="1">
      <c r="A159" s="679" t="s">
        <v>148</v>
      </c>
      <c r="B159" s="100">
        <v>7916336.6106099999</v>
      </c>
      <c r="C159" s="100">
        <v>0</v>
      </c>
      <c r="D159" s="100">
        <v>0</v>
      </c>
      <c r="E159" s="100">
        <v>0</v>
      </c>
      <c r="F159" s="100">
        <v>7916336.6106099999</v>
      </c>
    </row>
    <row r="160" spans="1:6" s="773" customFormat="1" ht="14.1" customHeight="1">
      <c r="A160" s="141" t="s">
        <v>149</v>
      </c>
      <c r="B160" s="100">
        <v>7916336.6106099999</v>
      </c>
      <c r="C160" s="100">
        <v>0</v>
      </c>
      <c r="D160" s="100">
        <v>0</v>
      </c>
      <c r="E160" s="100">
        <v>0</v>
      </c>
      <c r="F160" s="100">
        <v>7916336.6106099999</v>
      </c>
    </row>
    <row r="161" spans="1:6" s="773" customFormat="1" ht="14.1" customHeight="1">
      <c r="A161" s="141" t="s">
        <v>150</v>
      </c>
      <c r="B161" s="100">
        <v>0</v>
      </c>
      <c r="C161" s="100">
        <v>0</v>
      </c>
      <c r="D161" s="100">
        <v>0</v>
      </c>
      <c r="E161" s="100">
        <v>0</v>
      </c>
      <c r="F161" s="100">
        <v>0</v>
      </c>
    </row>
    <row r="162" spans="1:6" s="773" customFormat="1" ht="14.1" customHeight="1">
      <c r="A162" s="141" t="s">
        <v>151</v>
      </c>
      <c r="B162" s="100">
        <v>0</v>
      </c>
      <c r="C162" s="100">
        <v>0</v>
      </c>
      <c r="D162" s="100">
        <v>0</v>
      </c>
      <c r="E162" s="100">
        <v>0</v>
      </c>
      <c r="F162" s="100">
        <v>0</v>
      </c>
    </row>
    <row r="163" spans="1:6" s="773" customFormat="1" ht="14.1" customHeight="1">
      <c r="A163" s="679" t="s">
        <v>152</v>
      </c>
      <c r="B163" s="100">
        <v>492992.23038999998</v>
      </c>
      <c r="C163" s="100">
        <v>0</v>
      </c>
      <c r="D163" s="100">
        <v>0</v>
      </c>
      <c r="E163" s="100">
        <v>0</v>
      </c>
      <c r="F163" s="100">
        <v>492992.23038999998</v>
      </c>
    </row>
    <row r="164" spans="1:6" s="773" customFormat="1" ht="14.1" customHeight="1">
      <c r="A164" s="141" t="s">
        <v>153</v>
      </c>
      <c r="B164" s="100">
        <v>349.67009000000002</v>
      </c>
      <c r="C164" s="100">
        <v>0</v>
      </c>
      <c r="D164" s="100">
        <v>0</v>
      </c>
      <c r="E164" s="100">
        <v>0</v>
      </c>
      <c r="F164" s="100">
        <v>349.67009000000002</v>
      </c>
    </row>
    <row r="165" spans="1:6" s="773" customFormat="1" ht="14.1" customHeight="1">
      <c r="A165" s="141" t="s">
        <v>154</v>
      </c>
      <c r="B165" s="100">
        <v>489378.9522</v>
      </c>
      <c r="C165" s="100">
        <v>0</v>
      </c>
      <c r="D165" s="100">
        <v>0</v>
      </c>
      <c r="E165" s="100">
        <v>0</v>
      </c>
      <c r="F165" s="100">
        <v>489378.9522</v>
      </c>
    </row>
    <row r="166" spans="1:6" s="773" customFormat="1" ht="14.1" customHeight="1">
      <c r="A166" s="141" t="s">
        <v>155</v>
      </c>
      <c r="B166" s="100">
        <v>3263.6080999999999</v>
      </c>
      <c r="C166" s="100">
        <v>0</v>
      </c>
      <c r="D166" s="100">
        <v>0</v>
      </c>
      <c r="E166" s="100">
        <v>0</v>
      </c>
      <c r="F166" s="100">
        <v>3263.6080999999999</v>
      </c>
    </row>
    <row r="167" spans="1:6" s="773" customFormat="1" ht="14.1" customHeight="1">
      <c r="A167" s="679" t="s">
        <v>156</v>
      </c>
      <c r="B167" s="100">
        <v>0</v>
      </c>
      <c r="C167" s="100">
        <v>0</v>
      </c>
      <c r="D167" s="100">
        <v>0</v>
      </c>
      <c r="E167" s="100">
        <v>0</v>
      </c>
      <c r="F167" s="100">
        <v>0</v>
      </c>
    </row>
    <row r="168" spans="1:6" s="773" customFormat="1" ht="14.1" customHeight="1">
      <c r="A168" s="141" t="s">
        <v>157</v>
      </c>
      <c r="B168" s="100">
        <v>0</v>
      </c>
      <c r="C168" s="100">
        <v>0</v>
      </c>
      <c r="D168" s="100">
        <v>0</v>
      </c>
      <c r="E168" s="100">
        <v>0</v>
      </c>
      <c r="F168" s="100">
        <v>0</v>
      </c>
    </row>
    <row r="169" spans="1:6" s="773" customFormat="1" ht="14.1" customHeight="1">
      <c r="A169" s="141" t="s">
        <v>158</v>
      </c>
      <c r="B169" s="100">
        <v>0</v>
      </c>
      <c r="C169" s="100">
        <v>0</v>
      </c>
      <c r="D169" s="100">
        <v>0</v>
      </c>
      <c r="E169" s="100">
        <v>0</v>
      </c>
      <c r="F169" s="100">
        <v>0</v>
      </c>
    </row>
    <row r="170" spans="1:6" s="773" customFormat="1" ht="14.1" customHeight="1">
      <c r="A170" s="141" t="s">
        <v>159</v>
      </c>
      <c r="B170" s="100">
        <v>0</v>
      </c>
      <c r="C170" s="100">
        <v>0</v>
      </c>
      <c r="D170" s="100">
        <v>0</v>
      </c>
      <c r="E170" s="100">
        <v>0</v>
      </c>
      <c r="F170" s="100">
        <v>0</v>
      </c>
    </row>
    <row r="171" spans="1:6" s="773" customFormat="1" ht="14.1" customHeight="1">
      <c r="A171" s="679" t="s">
        <v>160</v>
      </c>
      <c r="B171" s="100">
        <v>2357589.7109699999</v>
      </c>
      <c r="C171" s="100">
        <v>0</v>
      </c>
      <c r="D171" s="100">
        <v>0</v>
      </c>
      <c r="E171" s="100">
        <v>0</v>
      </c>
      <c r="F171" s="100">
        <v>2357589.7109699999</v>
      </c>
    </row>
    <row r="172" spans="1:6" s="773" customFormat="1" ht="14.1" customHeight="1">
      <c r="A172" s="141" t="s">
        <v>161</v>
      </c>
      <c r="B172" s="100">
        <v>1247204.07577</v>
      </c>
      <c r="C172" s="100">
        <v>0</v>
      </c>
      <c r="D172" s="100">
        <v>0</v>
      </c>
      <c r="E172" s="100">
        <v>0</v>
      </c>
      <c r="F172" s="100">
        <v>1247204.07577</v>
      </c>
    </row>
    <row r="173" spans="1:6" s="773" customFormat="1" ht="14.1" customHeight="1">
      <c r="A173" s="141" t="s">
        <v>162</v>
      </c>
      <c r="B173" s="100">
        <v>174624.31324000002</v>
      </c>
      <c r="C173" s="100">
        <v>0</v>
      </c>
      <c r="D173" s="100">
        <v>0</v>
      </c>
      <c r="E173" s="100">
        <v>0</v>
      </c>
      <c r="F173" s="100">
        <v>174624.31324000002</v>
      </c>
    </row>
    <row r="174" spans="1:6" s="773" customFormat="1" ht="14.1" customHeight="1">
      <c r="A174" s="141" t="s">
        <v>163</v>
      </c>
      <c r="B174" s="100">
        <v>935761.32196000009</v>
      </c>
      <c r="C174" s="100">
        <v>0</v>
      </c>
      <c r="D174" s="100">
        <v>0</v>
      </c>
      <c r="E174" s="100">
        <v>0</v>
      </c>
      <c r="F174" s="100">
        <v>935761.32196000009</v>
      </c>
    </row>
    <row r="175" spans="1:6" s="773" customFormat="1" ht="14.1" customHeight="1">
      <c r="A175" s="679" t="s">
        <v>164</v>
      </c>
      <c r="B175" s="100">
        <v>1112879.70869</v>
      </c>
      <c r="C175" s="100">
        <v>0</v>
      </c>
      <c r="D175" s="100">
        <v>0</v>
      </c>
      <c r="E175" s="100">
        <v>0</v>
      </c>
      <c r="F175" s="100">
        <v>1112879.70869</v>
      </c>
    </row>
    <row r="176" spans="1:6" s="773" customFormat="1" ht="14.1" customHeight="1">
      <c r="A176" s="141" t="s">
        <v>165</v>
      </c>
      <c r="B176" s="100">
        <v>1006220.26601</v>
      </c>
      <c r="C176" s="100">
        <v>0</v>
      </c>
      <c r="D176" s="100">
        <v>0</v>
      </c>
      <c r="E176" s="100">
        <v>0</v>
      </c>
      <c r="F176" s="100">
        <v>1006220.26601</v>
      </c>
    </row>
    <row r="177" spans="1:6" s="773" customFormat="1" ht="14.1" customHeight="1" thickBot="1">
      <c r="A177" s="141" t="s">
        <v>166</v>
      </c>
      <c r="B177" s="100">
        <v>106659.44268000001</v>
      </c>
      <c r="C177" s="100">
        <v>0</v>
      </c>
      <c r="D177" s="100">
        <v>0</v>
      </c>
      <c r="E177" s="100">
        <v>0</v>
      </c>
      <c r="F177" s="100">
        <v>106659.44268000001</v>
      </c>
    </row>
    <row r="178" spans="1:6" s="773" customFormat="1" ht="14.1" customHeight="1" thickTop="1" thickBot="1">
      <c r="A178" s="750" t="s">
        <v>167</v>
      </c>
      <c r="B178" s="102">
        <v>132996568.84763999</v>
      </c>
      <c r="C178" s="102">
        <v>25481671.547320001</v>
      </c>
      <c r="D178" s="102">
        <v>2448.2435800000003</v>
      </c>
      <c r="E178" s="102">
        <v>51124.307249999998</v>
      </c>
      <c r="F178" s="102">
        <v>158531812.94579002</v>
      </c>
    </row>
    <row r="179" spans="1:6" s="773" customFormat="1" ht="14.1" customHeight="1" thickTop="1" thickBot="1">
      <c r="A179" s="751" t="s">
        <v>168</v>
      </c>
      <c r="B179" s="99">
        <v>9731031.5537700001</v>
      </c>
      <c r="C179" s="99">
        <v>8437909.1495600007</v>
      </c>
      <c r="D179" s="99">
        <v>0</v>
      </c>
      <c r="E179" s="99">
        <v>309589.21150999999</v>
      </c>
      <c r="F179" s="99">
        <v>18478529.914840002</v>
      </c>
    </row>
    <row r="180" spans="1:6" s="773" customFormat="1" ht="14.1" customHeight="1" thickTop="1">
      <c r="A180" s="743" t="s">
        <v>169</v>
      </c>
      <c r="B180" s="100">
        <v>285.06299999999999</v>
      </c>
      <c r="C180" s="100">
        <v>923147.98664000002</v>
      </c>
      <c r="D180" s="100">
        <v>0</v>
      </c>
      <c r="E180" s="100">
        <v>0</v>
      </c>
      <c r="F180" s="100">
        <v>923433.04963999998</v>
      </c>
    </row>
    <row r="181" spans="1:6" s="773" customFormat="1" ht="14.1" customHeight="1">
      <c r="A181" s="141" t="s">
        <v>170</v>
      </c>
      <c r="B181" s="100">
        <v>0</v>
      </c>
      <c r="C181" s="100">
        <v>303590.77993999998</v>
      </c>
      <c r="D181" s="100">
        <v>0</v>
      </c>
      <c r="E181" s="100">
        <v>0</v>
      </c>
      <c r="F181" s="100">
        <v>303590.77993999998</v>
      </c>
    </row>
    <row r="182" spans="1:6" s="773" customFormat="1" ht="14.1" customHeight="1">
      <c r="A182" s="141" t="s">
        <v>171</v>
      </c>
      <c r="B182" s="100">
        <v>0</v>
      </c>
      <c r="C182" s="100">
        <v>72270.977700000003</v>
      </c>
      <c r="D182" s="100">
        <v>0</v>
      </c>
      <c r="E182" s="100">
        <v>0</v>
      </c>
      <c r="F182" s="100">
        <v>72270.977700000003</v>
      </c>
    </row>
    <row r="183" spans="1:6" s="773" customFormat="1" ht="14.1" customHeight="1">
      <c r="A183" s="141" t="s">
        <v>172</v>
      </c>
      <c r="B183" s="100">
        <v>285.06299999999999</v>
      </c>
      <c r="C183" s="100">
        <v>116067.54273</v>
      </c>
      <c r="D183" s="100">
        <v>0</v>
      </c>
      <c r="E183" s="100">
        <v>0</v>
      </c>
      <c r="F183" s="100">
        <v>116352.60573000001</v>
      </c>
    </row>
    <row r="184" spans="1:6" s="773" customFormat="1" ht="14.1" customHeight="1">
      <c r="A184" s="141" t="s">
        <v>173</v>
      </c>
      <c r="B184" s="100">
        <v>0</v>
      </c>
      <c r="C184" s="100">
        <v>29719.938670000003</v>
      </c>
      <c r="D184" s="100">
        <v>0</v>
      </c>
      <c r="E184" s="100">
        <v>0</v>
      </c>
      <c r="F184" s="100">
        <v>29719.938670000003</v>
      </c>
    </row>
    <row r="185" spans="1:6" s="773" customFormat="1" ht="14.1" customHeight="1">
      <c r="A185" s="141" t="s">
        <v>174</v>
      </c>
      <c r="B185" s="100">
        <v>0</v>
      </c>
      <c r="C185" s="100">
        <v>401498.7476</v>
      </c>
      <c r="D185" s="100">
        <v>0</v>
      </c>
      <c r="E185" s="100">
        <v>0</v>
      </c>
      <c r="F185" s="100">
        <v>401498.7476</v>
      </c>
    </row>
    <row r="186" spans="1:6" s="773" customFormat="1" ht="14.1" customHeight="1">
      <c r="A186" s="679" t="s">
        <v>175</v>
      </c>
      <c r="B186" s="100">
        <v>8624325.747299999</v>
      </c>
      <c r="C186" s="100">
        <v>7413573.4129300006</v>
      </c>
      <c r="D186" s="100">
        <v>0</v>
      </c>
      <c r="E186" s="100">
        <v>309589.21150999999</v>
      </c>
      <c r="F186" s="100">
        <v>16347488.37174</v>
      </c>
    </row>
    <row r="187" spans="1:6" s="773" customFormat="1" ht="14.1" customHeight="1">
      <c r="A187" s="141" t="s">
        <v>176</v>
      </c>
      <c r="B187" s="100">
        <v>0</v>
      </c>
      <c r="C187" s="100">
        <v>1097.5999999999999</v>
      </c>
      <c r="D187" s="100">
        <v>0</v>
      </c>
      <c r="E187" s="100">
        <v>0</v>
      </c>
      <c r="F187" s="100">
        <v>1097.5999999999999</v>
      </c>
    </row>
    <row r="188" spans="1:6" s="773" customFormat="1" ht="14.1" customHeight="1">
      <c r="A188" s="141" t="s">
        <v>177</v>
      </c>
      <c r="B188" s="100">
        <v>3115678.57118</v>
      </c>
      <c r="C188" s="100">
        <v>5496660.7065200005</v>
      </c>
      <c r="D188" s="100">
        <v>0</v>
      </c>
      <c r="E188" s="100">
        <v>110812.14038</v>
      </c>
      <c r="F188" s="100">
        <v>8723151.4180800002</v>
      </c>
    </row>
    <row r="189" spans="1:6" s="773" customFormat="1" ht="14.1" customHeight="1">
      <c r="A189" s="141" t="s">
        <v>178</v>
      </c>
      <c r="B189" s="100">
        <v>4565794.9373399997</v>
      </c>
      <c r="C189" s="100">
        <v>1719386.1065</v>
      </c>
      <c r="D189" s="100">
        <v>0</v>
      </c>
      <c r="E189" s="100">
        <v>168880.33031999998</v>
      </c>
      <c r="F189" s="100">
        <v>6454061.3741600001</v>
      </c>
    </row>
    <row r="190" spans="1:6" s="773" customFormat="1" ht="14.1" customHeight="1">
      <c r="A190" s="141" t="s">
        <v>179</v>
      </c>
      <c r="B190" s="100">
        <v>0</v>
      </c>
      <c r="C190" s="100">
        <v>1109.21398</v>
      </c>
      <c r="D190" s="100">
        <v>0</v>
      </c>
      <c r="E190" s="100">
        <v>0</v>
      </c>
      <c r="F190" s="100">
        <v>1109.21398</v>
      </c>
    </row>
    <row r="191" spans="1:6" s="773" customFormat="1" ht="14.1" customHeight="1">
      <c r="A191" s="141" t="s">
        <v>180</v>
      </c>
      <c r="B191" s="100">
        <v>942852.23878000001</v>
      </c>
      <c r="C191" s="100">
        <v>195319.78593000001</v>
      </c>
      <c r="D191" s="100">
        <v>0</v>
      </c>
      <c r="E191" s="100">
        <v>29896.740809999999</v>
      </c>
      <c r="F191" s="100">
        <v>1168068.7655199999</v>
      </c>
    </row>
    <row r="192" spans="1:6" s="773" customFormat="1" ht="14.1" customHeight="1">
      <c r="A192" s="679" t="s">
        <v>181</v>
      </c>
      <c r="B192" s="100">
        <v>0</v>
      </c>
      <c r="C192" s="100">
        <v>0</v>
      </c>
      <c r="D192" s="100">
        <v>0</v>
      </c>
      <c r="E192" s="100">
        <v>0</v>
      </c>
      <c r="F192" s="100">
        <v>0</v>
      </c>
    </row>
    <row r="193" spans="1:6" s="773" customFormat="1" ht="14.1" customHeight="1">
      <c r="A193" s="679" t="s">
        <v>182</v>
      </c>
      <c r="B193" s="100">
        <v>1092161.5865199999</v>
      </c>
      <c r="C193" s="100">
        <v>50230.0622</v>
      </c>
      <c r="D193" s="100">
        <v>0</v>
      </c>
      <c r="E193" s="100">
        <v>0</v>
      </c>
      <c r="F193" s="100">
        <v>1142391.6487199999</v>
      </c>
    </row>
    <row r="194" spans="1:6" s="773" customFormat="1" ht="14.1" customHeight="1">
      <c r="A194" s="141" t="s">
        <v>183</v>
      </c>
      <c r="B194" s="100">
        <v>93029.799859999999</v>
      </c>
      <c r="C194" s="100">
        <v>10772.037380000002</v>
      </c>
      <c r="D194" s="100">
        <v>0</v>
      </c>
      <c r="E194" s="100">
        <v>0</v>
      </c>
      <c r="F194" s="100">
        <v>103801.83723999999</v>
      </c>
    </row>
    <row r="195" spans="1:6" s="773" customFormat="1" ht="14.1" customHeight="1">
      <c r="A195" s="141" t="s">
        <v>184</v>
      </c>
      <c r="B195" s="100">
        <v>891181.71423000004</v>
      </c>
      <c r="C195" s="100">
        <v>39383.037400000001</v>
      </c>
      <c r="D195" s="100">
        <v>0</v>
      </c>
      <c r="E195" s="100">
        <v>0</v>
      </c>
      <c r="F195" s="100">
        <v>930564.75162999996</v>
      </c>
    </row>
    <row r="196" spans="1:6" s="773" customFormat="1" ht="14.1" customHeight="1">
      <c r="A196" s="141" t="s">
        <v>185</v>
      </c>
      <c r="B196" s="100">
        <v>0</v>
      </c>
      <c r="C196" s="100">
        <v>0</v>
      </c>
      <c r="D196" s="100">
        <v>0</v>
      </c>
      <c r="E196" s="100">
        <v>0</v>
      </c>
      <c r="F196" s="100">
        <v>0</v>
      </c>
    </row>
    <row r="197" spans="1:6" s="773" customFormat="1" ht="14.1" customHeight="1">
      <c r="A197" s="141" t="s">
        <v>186</v>
      </c>
      <c r="B197" s="100">
        <v>107950.07243</v>
      </c>
      <c r="C197" s="100">
        <v>74.98742</v>
      </c>
      <c r="D197" s="100">
        <v>0</v>
      </c>
      <c r="E197" s="100">
        <v>0</v>
      </c>
      <c r="F197" s="100">
        <v>108025.05984999999</v>
      </c>
    </row>
    <row r="198" spans="1:6" s="773" customFormat="1" ht="14.1" customHeight="1" thickBot="1">
      <c r="A198" s="679" t="s">
        <v>187</v>
      </c>
      <c r="B198" s="100">
        <v>14259.156949999999</v>
      </c>
      <c r="C198" s="100">
        <v>50957.687789999996</v>
      </c>
      <c r="D198" s="100">
        <v>0</v>
      </c>
      <c r="E198" s="100">
        <v>0</v>
      </c>
      <c r="F198" s="100">
        <v>65216.84474</v>
      </c>
    </row>
    <row r="199" spans="1:6" s="773" customFormat="1" ht="14.1" customHeight="1" thickTop="1" thickBot="1">
      <c r="A199" s="658" t="s">
        <v>188</v>
      </c>
      <c r="B199" s="99">
        <v>79411466.368630007</v>
      </c>
      <c r="C199" s="99">
        <v>203953135.50998002</v>
      </c>
      <c r="D199" s="99">
        <v>76139.580979999999</v>
      </c>
      <c r="E199" s="99">
        <v>39717.909100000004</v>
      </c>
      <c r="F199" s="99">
        <v>283480459.36869001</v>
      </c>
    </row>
    <row r="200" spans="1:6" s="773" customFormat="1" ht="14.1" customHeight="1" thickTop="1">
      <c r="A200" s="679" t="s">
        <v>189</v>
      </c>
      <c r="B200" s="100">
        <v>2098906.3238900001</v>
      </c>
      <c r="C200" s="100">
        <v>7567075.2299600001</v>
      </c>
      <c r="D200" s="100">
        <v>179.61354</v>
      </c>
      <c r="E200" s="100">
        <v>131.12129000000002</v>
      </c>
      <c r="F200" s="100">
        <v>9666292.2886800002</v>
      </c>
    </row>
    <row r="201" spans="1:6" s="773" customFormat="1" ht="14.1" customHeight="1">
      <c r="A201" s="141" t="s">
        <v>190</v>
      </c>
      <c r="B201" s="100">
        <v>203113.19560000001</v>
      </c>
      <c r="C201" s="100">
        <v>343</v>
      </c>
      <c r="D201" s="100">
        <v>0</v>
      </c>
      <c r="E201" s="100">
        <v>0</v>
      </c>
      <c r="F201" s="100">
        <v>203456.19560000001</v>
      </c>
    </row>
    <row r="202" spans="1:6" s="773" customFormat="1" ht="14.1" customHeight="1">
      <c r="A202" s="141" t="s">
        <v>191</v>
      </c>
      <c r="B202" s="100">
        <v>1620560</v>
      </c>
      <c r="C202" s="100">
        <v>0</v>
      </c>
      <c r="D202" s="100">
        <v>0</v>
      </c>
      <c r="E202" s="100">
        <v>0</v>
      </c>
      <c r="F202" s="100">
        <v>1620560</v>
      </c>
    </row>
    <row r="203" spans="1:6" s="773" customFormat="1" ht="14.1" customHeight="1">
      <c r="A203" s="141" t="s">
        <v>192</v>
      </c>
      <c r="B203" s="100">
        <v>275233.12829000002</v>
      </c>
      <c r="C203" s="100">
        <v>7566732.2299600001</v>
      </c>
      <c r="D203" s="100">
        <v>179.61354</v>
      </c>
      <c r="E203" s="100">
        <v>131.12129000000002</v>
      </c>
      <c r="F203" s="100">
        <v>7842276.09308</v>
      </c>
    </row>
    <row r="204" spans="1:6" s="773" customFormat="1" ht="14.1" customHeight="1">
      <c r="A204" s="679" t="s">
        <v>193</v>
      </c>
      <c r="B204" s="100">
        <v>22749170.844220001</v>
      </c>
      <c r="C204" s="100">
        <v>206529.58218</v>
      </c>
      <c r="D204" s="100">
        <v>17.000799999999998</v>
      </c>
      <c r="E204" s="100">
        <v>0</v>
      </c>
      <c r="F204" s="100">
        <v>22955717.427200001</v>
      </c>
    </row>
    <row r="205" spans="1:6" s="773" customFormat="1" ht="14.1" customHeight="1">
      <c r="A205" s="141" t="s">
        <v>194</v>
      </c>
      <c r="B205" s="100">
        <v>0</v>
      </c>
      <c r="C205" s="100">
        <v>0</v>
      </c>
      <c r="D205" s="100">
        <v>0</v>
      </c>
      <c r="E205" s="100">
        <v>0</v>
      </c>
      <c r="F205" s="100">
        <v>0</v>
      </c>
    </row>
    <row r="206" spans="1:6" s="773" customFormat="1" ht="14.1" customHeight="1">
      <c r="A206" s="141" t="s">
        <v>195</v>
      </c>
      <c r="B206" s="100">
        <v>584174.08106</v>
      </c>
      <c r="C206" s="100">
        <v>118574.11885</v>
      </c>
      <c r="D206" s="100">
        <v>17.000799999999998</v>
      </c>
      <c r="E206" s="100">
        <v>0</v>
      </c>
      <c r="F206" s="100">
        <v>702765.20071</v>
      </c>
    </row>
    <row r="207" spans="1:6" s="773" customFormat="1" ht="14.1" customHeight="1">
      <c r="A207" s="141" t="s">
        <v>196</v>
      </c>
      <c r="B207" s="100">
        <v>22164982.587159999</v>
      </c>
      <c r="C207" s="100">
        <v>87955.463329999999</v>
      </c>
      <c r="D207" s="100">
        <v>0</v>
      </c>
      <c r="E207" s="100">
        <v>0</v>
      </c>
      <c r="F207" s="100">
        <v>22252938.050490003</v>
      </c>
    </row>
    <row r="208" spans="1:6" s="773" customFormat="1" ht="14.1" customHeight="1">
      <c r="A208" s="677" t="s">
        <v>197</v>
      </c>
      <c r="B208" s="100">
        <v>0</v>
      </c>
      <c r="C208" s="100">
        <v>0</v>
      </c>
      <c r="D208" s="100">
        <v>0</v>
      </c>
      <c r="E208" s="100">
        <v>0</v>
      </c>
      <c r="F208" s="100">
        <v>0</v>
      </c>
    </row>
    <row r="209" spans="1:6" s="773" customFormat="1" ht="14.1" customHeight="1">
      <c r="A209" s="141" t="s">
        <v>198</v>
      </c>
      <c r="B209" s="100">
        <v>14.176</v>
      </c>
      <c r="C209" s="100">
        <v>0</v>
      </c>
      <c r="D209" s="100">
        <v>0</v>
      </c>
      <c r="E209" s="100">
        <v>0</v>
      </c>
      <c r="F209" s="100">
        <v>14.176</v>
      </c>
    </row>
    <row r="210" spans="1:6" s="773" customFormat="1" ht="14.1" customHeight="1">
      <c r="A210" s="679" t="s">
        <v>199</v>
      </c>
      <c r="B210" s="100">
        <v>31.617740000000001</v>
      </c>
      <c r="C210" s="100">
        <v>419059.93435</v>
      </c>
      <c r="D210" s="100">
        <v>0</v>
      </c>
      <c r="E210" s="100">
        <v>0</v>
      </c>
      <c r="F210" s="100">
        <v>419091.55208999995</v>
      </c>
    </row>
    <row r="211" spans="1:6" s="773" customFormat="1" ht="14.1" customHeight="1">
      <c r="A211" s="141" t="s">
        <v>200</v>
      </c>
      <c r="B211" s="100">
        <v>31.617740000000001</v>
      </c>
      <c r="C211" s="100">
        <v>342042.10956999997</v>
      </c>
      <c r="D211" s="100">
        <v>0</v>
      </c>
      <c r="E211" s="100">
        <v>0</v>
      </c>
      <c r="F211" s="100">
        <v>342073.72730999999</v>
      </c>
    </row>
    <row r="212" spans="1:6" s="773" customFormat="1" ht="14.1" customHeight="1">
      <c r="A212" s="141" t="s">
        <v>201</v>
      </c>
      <c r="B212" s="100">
        <v>0</v>
      </c>
      <c r="C212" s="100">
        <v>77017.824779999995</v>
      </c>
      <c r="D212" s="100">
        <v>0</v>
      </c>
      <c r="E212" s="100">
        <v>0</v>
      </c>
      <c r="F212" s="100">
        <v>77017.824779999995</v>
      </c>
    </row>
    <row r="213" spans="1:6" s="773" customFormat="1" ht="14.1" customHeight="1">
      <c r="A213" s="679" t="s">
        <v>202</v>
      </c>
      <c r="B213" s="100">
        <v>0</v>
      </c>
      <c r="C213" s="100">
        <v>19481.86492</v>
      </c>
      <c r="D213" s="100">
        <v>0</v>
      </c>
      <c r="E213" s="100">
        <v>0</v>
      </c>
      <c r="F213" s="100">
        <v>19481.86492</v>
      </c>
    </row>
    <row r="214" spans="1:6" s="773" customFormat="1" ht="14.1" customHeight="1">
      <c r="A214" s="141" t="s">
        <v>203</v>
      </c>
      <c r="B214" s="100">
        <v>0</v>
      </c>
      <c r="C214" s="100">
        <v>19481.86492</v>
      </c>
      <c r="D214" s="100">
        <v>0</v>
      </c>
      <c r="E214" s="100">
        <v>0</v>
      </c>
      <c r="F214" s="100">
        <v>19481.86492</v>
      </c>
    </row>
    <row r="215" spans="1:6" s="773" customFormat="1" ht="14.1" customHeight="1">
      <c r="A215" s="141" t="s">
        <v>204</v>
      </c>
      <c r="B215" s="100">
        <v>0</v>
      </c>
      <c r="C215" s="100">
        <v>0</v>
      </c>
      <c r="D215" s="100">
        <v>0</v>
      </c>
      <c r="E215" s="100">
        <v>0</v>
      </c>
      <c r="F215" s="100">
        <v>0</v>
      </c>
    </row>
    <row r="216" spans="1:6" s="773" customFormat="1" ht="14.1" customHeight="1">
      <c r="A216" s="679" t="s">
        <v>205</v>
      </c>
      <c r="B216" s="100">
        <v>37474995.406900004</v>
      </c>
      <c r="C216" s="100">
        <v>155457422.67691001</v>
      </c>
      <c r="D216" s="100">
        <v>1866.0456899999999</v>
      </c>
      <c r="E216" s="100">
        <v>28523.88636</v>
      </c>
      <c r="F216" s="100">
        <v>192962808.01585999</v>
      </c>
    </row>
    <row r="217" spans="1:6" s="773" customFormat="1" ht="14.1" customHeight="1">
      <c r="A217" s="141" t="s">
        <v>206</v>
      </c>
      <c r="B217" s="100">
        <v>13941356.312709998</v>
      </c>
      <c r="C217" s="100">
        <v>108668379.55011</v>
      </c>
      <c r="D217" s="100">
        <v>537.89227000000005</v>
      </c>
      <c r="E217" s="100">
        <v>0</v>
      </c>
      <c r="F217" s="100">
        <v>122610273.75509</v>
      </c>
    </row>
    <row r="218" spans="1:6" s="773" customFormat="1" ht="14.1" customHeight="1">
      <c r="A218" s="141" t="s">
        <v>207</v>
      </c>
      <c r="B218" s="100">
        <v>197902.57331000001</v>
      </c>
      <c r="C218" s="100">
        <v>208375.46539</v>
      </c>
      <c r="D218" s="100">
        <v>0</v>
      </c>
      <c r="E218" s="100">
        <v>0</v>
      </c>
      <c r="F218" s="100">
        <v>406278.03869999998</v>
      </c>
    </row>
    <row r="219" spans="1:6" s="773" customFormat="1" ht="14.1" customHeight="1">
      <c r="A219" s="141" t="s">
        <v>208</v>
      </c>
      <c r="B219" s="100">
        <v>16609150.24467</v>
      </c>
      <c r="C219" s="100">
        <v>34072920.292649999</v>
      </c>
      <c r="D219" s="100">
        <v>1328.1534199999999</v>
      </c>
      <c r="E219" s="100">
        <v>0</v>
      </c>
      <c r="F219" s="100">
        <v>50683398.690739997</v>
      </c>
    </row>
    <row r="220" spans="1:6" s="773" customFormat="1" ht="14.1" customHeight="1">
      <c r="A220" s="141" t="s">
        <v>209</v>
      </c>
      <c r="B220" s="100">
        <v>321665.07782000001</v>
      </c>
      <c r="C220" s="100">
        <v>698999.53130999999</v>
      </c>
      <c r="D220" s="100">
        <v>0</v>
      </c>
      <c r="E220" s="100">
        <v>0</v>
      </c>
      <c r="F220" s="100">
        <v>1020664.60913</v>
      </c>
    </row>
    <row r="221" spans="1:6" s="773" customFormat="1" ht="14.1" customHeight="1">
      <c r="A221" s="141" t="s">
        <v>210</v>
      </c>
      <c r="B221" s="100">
        <v>1681476.88155</v>
      </c>
      <c r="C221" s="100">
        <v>858055.86164000002</v>
      </c>
      <c r="D221" s="100">
        <v>0</v>
      </c>
      <c r="E221" s="100">
        <v>8685.0715299999993</v>
      </c>
      <c r="F221" s="100">
        <v>2548217.8147199997</v>
      </c>
    </row>
    <row r="222" spans="1:6" s="773" customFormat="1" ht="14.1" customHeight="1">
      <c r="A222" s="141" t="s">
        <v>211</v>
      </c>
      <c r="B222" s="100">
        <v>2255932.4150399999</v>
      </c>
      <c r="C222" s="100">
        <v>9142473.7143200003</v>
      </c>
      <c r="D222" s="100">
        <v>0</v>
      </c>
      <c r="E222" s="100">
        <v>19838.814829999999</v>
      </c>
      <c r="F222" s="100">
        <v>11418244.944190001</v>
      </c>
    </row>
    <row r="223" spans="1:6" s="773" customFormat="1" ht="14.1" customHeight="1">
      <c r="A223" s="141" t="s">
        <v>212</v>
      </c>
      <c r="B223" s="100">
        <v>38.405999999999999</v>
      </c>
      <c r="C223" s="100">
        <v>39772.850450000005</v>
      </c>
      <c r="D223" s="100">
        <v>0</v>
      </c>
      <c r="E223" s="100">
        <v>0</v>
      </c>
      <c r="F223" s="100">
        <v>39811.256450000001</v>
      </c>
    </row>
    <row r="224" spans="1:6" s="773" customFormat="1" ht="14.1" customHeight="1">
      <c r="A224" s="141" t="s">
        <v>213</v>
      </c>
      <c r="B224" s="100">
        <v>0</v>
      </c>
      <c r="C224" s="100">
        <v>0</v>
      </c>
      <c r="D224" s="100">
        <v>0</v>
      </c>
      <c r="E224" s="100">
        <v>0</v>
      </c>
      <c r="F224" s="100">
        <v>0</v>
      </c>
    </row>
    <row r="225" spans="1:6" s="773" customFormat="1" ht="14.1" customHeight="1">
      <c r="A225" s="141" t="s">
        <v>214</v>
      </c>
      <c r="B225" s="100">
        <v>2467473.4958000001</v>
      </c>
      <c r="C225" s="100">
        <v>1768445.4110399999</v>
      </c>
      <c r="D225" s="100">
        <v>0</v>
      </c>
      <c r="E225" s="100">
        <v>0</v>
      </c>
      <c r="F225" s="100">
        <v>4235918.9068400003</v>
      </c>
    </row>
    <row r="226" spans="1:6" s="773" customFormat="1" ht="14.1" customHeight="1">
      <c r="A226" s="679" t="s">
        <v>215</v>
      </c>
      <c r="B226" s="100">
        <v>12548435.451540001</v>
      </c>
      <c r="C226" s="100">
        <v>39972739.962120004</v>
      </c>
      <c r="D226" s="100">
        <v>74015.953120000006</v>
      </c>
      <c r="E226" s="100">
        <v>4839.6679899999999</v>
      </c>
      <c r="F226" s="100">
        <v>52600031.034769997</v>
      </c>
    </row>
    <row r="227" spans="1:6" s="773" customFormat="1" ht="14.1" customHeight="1">
      <c r="A227" s="141" t="s">
        <v>216</v>
      </c>
      <c r="B227" s="100">
        <v>7943011.4709899994</v>
      </c>
      <c r="C227" s="100">
        <v>19265211.916060001</v>
      </c>
      <c r="D227" s="100">
        <v>0</v>
      </c>
      <c r="E227" s="100">
        <v>0</v>
      </c>
      <c r="F227" s="100">
        <v>27208223.387049999</v>
      </c>
    </row>
    <row r="228" spans="1:6" s="773" customFormat="1" ht="14.1" customHeight="1">
      <c r="A228" s="141" t="s">
        <v>217</v>
      </c>
      <c r="B228" s="100">
        <v>0</v>
      </c>
      <c r="C228" s="100">
        <v>3043814.3942199997</v>
      </c>
      <c r="D228" s="100">
        <v>0</v>
      </c>
      <c r="E228" s="100">
        <v>0</v>
      </c>
      <c r="F228" s="100">
        <v>3043814.3942199997</v>
      </c>
    </row>
    <row r="229" spans="1:6" s="773" customFormat="1" ht="14.1" customHeight="1">
      <c r="A229" s="141" t="s">
        <v>218</v>
      </c>
      <c r="B229" s="100">
        <v>800647.93859000003</v>
      </c>
      <c r="C229" s="100">
        <v>2450774.5175600001</v>
      </c>
      <c r="D229" s="100">
        <v>50899.922180000001</v>
      </c>
      <c r="E229" s="100">
        <v>2258.4132400000003</v>
      </c>
      <c r="F229" s="100">
        <v>3304580.7915700004</v>
      </c>
    </row>
    <row r="230" spans="1:6" s="773" customFormat="1" ht="14.1" customHeight="1">
      <c r="A230" s="141" t="s">
        <v>219</v>
      </c>
      <c r="B230" s="100">
        <v>173499.19441</v>
      </c>
      <c r="C230" s="100">
        <v>890647.66080999991</v>
      </c>
      <c r="D230" s="100">
        <v>22119.21861</v>
      </c>
      <c r="E230" s="100">
        <v>283.13812999999999</v>
      </c>
      <c r="F230" s="100">
        <v>1086549.21196</v>
      </c>
    </row>
    <row r="231" spans="1:6" s="773" customFormat="1" ht="14.1" customHeight="1">
      <c r="A231" s="141" t="s">
        <v>220</v>
      </c>
      <c r="B231" s="100">
        <v>0</v>
      </c>
      <c r="C231" s="100">
        <v>520830.87131000002</v>
      </c>
      <c r="D231" s="100">
        <v>0</v>
      </c>
      <c r="E231" s="100">
        <v>0</v>
      </c>
      <c r="F231" s="100">
        <v>520830.87131000002</v>
      </c>
    </row>
    <row r="232" spans="1:6" s="773" customFormat="1" ht="14.1" customHeight="1">
      <c r="A232" s="141" t="s">
        <v>221</v>
      </c>
      <c r="B232" s="100">
        <v>3631276.8475500001</v>
      </c>
      <c r="C232" s="100">
        <v>13801460.602159999</v>
      </c>
      <c r="D232" s="100">
        <v>996.81232999999997</v>
      </c>
      <c r="E232" s="100">
        <v>2298.1166200000002</v>
      </c>
      <c r="F232" s="100">
        <v>17436032.378660001</v>
      </c>
    </row>
    <row r="233" spans="1:6" s="773" customFormat="1" ht="14.1" customHeight="1">
      <c r="A233" s="141" t="s">
        <v>222</v>
      </c>
      <c r="B233" s="100">
        <v>0</v>
      </c>
      <c r="C233" s="100">
        <v>0</v>
      </c>
      <c r="D233" s="100">
        <v>0</v>
      </c>
      <c r="E233" s="100">
        <v>0</v>
      </c>
      <c r="F233" s="100">
        <v>0</v>
      </c>
    </row>
    <row r="234" spans="1:6" s="773" customFormat="1" ht="14.1" customHeight="1">
      <c r="A234" s="679" t="s">
        <v>223</v>
      </c>
      <c r="B234" s="100">
        <v>872601.72969000007</v>
      </c>
      <c r="C234" s="100">
        <v>230214.78440999999</v>
      </c>
      <c r="D234" s="100">
        <v>0</v>
      </c>
      <c r="E234" s="100">
        <v>6223.2334600000004</v>
      </c>
      <c r="F234" s="100">
        <v>1109039.74756</v>
      </c>
    </row>
    <row r="235" spans="1:6" s="773" customFormat="1" ht="14.1" customHeight="1">
      <c r="A235" s="141" t="s">
        <v>224</v>
      </c>
      <c r="B235" s="100">
        <v>871548.96960000007</v>
      </c>
      <c r="C235" s="100">
        <v>227326.96581999998</v>
      </c>
      <c r="D235" s="100">
        <v>0</v>
      </c>
      <c r="E235" s="100">
        <v>6223.2334600000004</v>
      </c>
      <c r="F235" s="100">
        <v>1105099.16888</v>
      </c>
    </row>
    <row r="236" spans="1:6" s="773" customFormat="1" ht="14.1" customHeight="1">
      <c r="A236" s="141" t="s">
        <v>225</v>
      </c>
      <c r="B236" s="100">
        <v>1052.76009</v>
      </c>
      <c r="C236" s="100">
        <v>2887.8185899999999</v>
      </c>
      <c r="D236" s="100">
        <v>0</v>
      </c>
      <c r="E236" s="100">
        <v>0</v>
      </c>
      <c r="F236" s="100">
        <v>3940.5786800000001</v>
      </c>
    </row>
    <row r="237" spans="1:6" s="773" customFormat="1" ht="14.1" customHeight="1">
      <c r="A237" s="679" t="s">
        <v>226</v>
      </c>
      <c r="B237" s="100">
        <v>3667324.9946500002</v>
      </c>
      <c r="C237" s="100">
        <v>80611.475129999992</v>
      </c>
      <c r="D237" s="100">
        <v>60.967829999999999</v>
      </c>
      <c r="E237" s="100">
        <v>0</v>
      </c>
      <c r="F237" s="100">
        <v>3747997.4376099999</v>
      </c>
    </row>
    <row r="238" spans="1:6" s="773" customFormat="1" ht="14.1" customHeight="1">
      <c r="A238" s="141" t="s">
        <v>227</v>
      </c>
      <c r="B238" s="100">
        <v>3613590.4023200003</v>
      </c>
      <c r="C238" s="100">
        <v>80611.475129999992</v>
      </c>
      <c r="D238" s="100">
        <v>60.967829999999999</v>
      </c>
      <c r="E238" s="100">
        <v>0</v>
      </c>
      <c r="F238" s="100">
        <v>3694262.84528</v>
      </c>
    </row>
    <row r="239" spans="1:6" s="773" customFormat="1" ht="14.1" customHeight="1">
      <c r="A239" s="141" t="s">
        <v>225</v>
      </c>
      <c r="B239" s="678">
        <v>53734.592329999999</v>
      </c>
      <c r="C239" s="678">
        <v>0</v>
      </c>
      <c r="D239" s="678">
        <v>0</v>
      </c>
      <c r="E239" s="678">
        <v>0</v>
      </c>
      <c r="F239" s="678">
        <v>53734.592329999999</v>
      </c>
    </row>
    <row r="240" spans="1:6" s="773" customFormat="1" ht="14.1" customHeight="1">
      <c r="A240" s="679" t="s">
        <v>228</v>
      </c>
      <c r="B240" s="812">
        <v>886844.70329999994</v>
      </c>
      <c r="C240" s="812">
        <v>222195.04427000001</v>
      </c>
      <c r="D240" s="812">
        <v>0</v>
      </c>
      <c r="E240" s="812">
        <v>0</v>
      </c>
      <c r="F240" s="812">
        <v>1109039.7475699999</v>
      </c>
    </row>
    <row r="241" spans="1:6" s="773" customFormat="1" ht="14.1" customHeight="1" thickBot="1">
      <c r="A241" s="679" t="s">
        <v>229</v>
      </c>
      <c r="B241" s="813">
        <v>3659785.2557299999</v>
      </c>
      <c r="C241" s="813">
        <v>86446.059739999997</v>
      </c>
      <c r="D241" s="813">
        <v>1766.1220000000001</v>
      </c>
      <c r="E241" s="813">
        <v>0</v>
      </c>
      <c r="F241" s="813">
        <v>3747997.4374699998</v>
      </c>
    </row>
    <row r="242" spans="1:6" s="773" customFormat="1" ht="14.1" customHeight="1" thickTop="1" thickBot="1">
      <c r="A242" s="87" t="s">
        <v>230</v>
      </c>
      <c r="B242" s="99">
        <v>833643.68504999997</v>
      </c>
      <c r="C242" s="99">
        <v>52455.185490000003</v>
      </c>
      <c r="D242" s="99">
        <v>0.16061</v>
      </c>
      <c r="E242" s="99">
        <v>438.44577000000004</v>
      </c>
      <c r="F242" s="99">
        <v>886537.47691999993</v>
      </c>
    </row>
    <row r="243" spans="1:6" s="773" customFormat="1" ht="14.1" customHeight="1" thickTop="1">
      <c r="A243" s="88" t="s">
        <v>231</v>
      </c>
      <c r="B243" s="100">
        <v>0.69908999999999999</v>
      </c>
      <c r="C243" s="100">
        <v>344.58911000000001</v>
      </c>
      <c r="D243" s="100">
        <v>0</v>
      </c>
      <c r="E243" s="100">
        <v>0</v>
      </c>
      <c r="F243" s="100">
        <v>345.28820000000002</v>
      </c>
    </row>
    <row r="244" spans="1:6" s="773" customFormat="1" ht="14.1" customHeight="1">
      <c r="A244" s="88" t="s">
        <v>232</v>
      </c>
      <c r="B244" s="100">
        <v>20824.201920000003</v>
      </c>
      <c r="C244" s="100">
        <v>13947.208000000001</v>
      </c>
      <c r="D244" s="100">
        <v>7.8200000000000006E-3</v>
      </c>
      <c r="E244" s="100">
        <v>77.547520000000006</v>
      </c>
      <c r="F244" s="100">
        <v>34848.965259999997</v>
      </c>
    </row>
    <row r="245" spans="1:6" s="773" customFormat="1" ht="14.1" customHeight="1">
      <c r="A245" s="88" t="s">
        <v>233</v>
      </c>
      <c r="B245" s="100">
        <v>772173.02944000007</v>
      </c>
      <c r="C245" s="100">
        <v>17161.624260000001</v>
      </c>
      <c r="D245" s="100">
        <v>0.15278999999999998</v>
      </c>
      <c r="E245" s="100">
        <v>6.3189200000000003</v>
      </c>
      <c r="F245" s="100">
        <v>789341.12540999998</v>
      </c>
    </row>
    <row r="246" spans="1:6" s="773" customFormat="1" ht="14.1" customHeight="1">
      <c r="A246" s="88" t="s">
        <v>234</v>
      </c>
      <c r="B246" s="100">
        <v>8941.59339</v>
      </c>
      <c r="C246" s="100">
        <v>439.68034</v>
      </c>
      <c r="D246" s="100">
        <v>0</v>
      </c>
      <c r="E246" s="100">
        <v>0.60991999999999991</v>
      </c>
      <c r="F246" s="100">
        <v>9381.8836499999998</v>
      </c>
    </row>
    <row r="247" spans="1:6" s="773" customFormat="1" ht="14.1" customHeight="1">
      <c r="A247" s="88" t="s">
        <v>235</v>
      </c>
      <c r="B247" s="100">
        <v>6021.6796599999998</v>
      </c>
      <c r="C247" s="100">
        <v>516.34141999999997</v>
      </c>
      <c r="D247" s="100">
        <v>0</v>
      </c>
      <c r="E247" s="100">
        <v>0</v>
      </c>
      <c r="F247" s="100">
        <v>6538.0210800000004</v>
      </c>
    </row>
    <row r="248" spans="1:6" s="773" customFormat="1" ht="14.1" customHeight="1">
      <c r="A248" s="88" t="s">
        <v>236</v>
      </c>
      <c r="B248" s="100">
        <v>602.43838000000005</v>
      </c>
      <c r="C248" s="100">
        <v>15.645490000000001</v>
      </c>
      <c r="D248" s="100">
        <v>0</v>
      </c>
      <c r="E248" s="100">
        <v>0</v>
      </c>
      <c r="F248" s="100">
        <v>618.08387000000005</v>
      </c>
    </row>
    <row r="249" spans="1:6" s="773" customFormat="1" ht="14.1" customHeight="1">
      <c r="A249" s="88" t="s">
        <v>237</v>
      </c>
      <c r="B249" s="100">
        <v>1178.96263</v>
      </c>
      <c r="C249" s="100">
        <v>1035.05034</v>
      </c>
      <c r="D249" s="100">
        <v>0</v>
      </c>
      <c r="E249" s="100">
        <v>0</v>
      </c>
      <c r="F249" s="100">
        <v>2214.0129700000002</v>
      </c>
    </row>
    <row r="250" spans="1:6" s="773" customFormat="1" ht="14.1" customHeight="1">
      <c r="A250" s="88" t="s">
        <v>238</v>
      </c>
      <c r="B250" s="100">
        <v>267.30715999999995</v>
      </c>
      <c r="C250" s="100">
        <v>486.10633000000001</v>
      </c>
      <c r="D250" s="100">
        <v>0</v>
      </c>
      <c r="E250" s="100">
        <v>0</v>
      </c>
      <c r="F250" s="100">
        <v>753.41349000000002</v>
      </c>
    </row>
    <row r="251" spans="1:6" s="773" customFormat="1" ht="14.1" customHeight="1">
      <c r="A251" s="88" t="s">
        <v>239</v>
      </c>
      <c r="B251" s="100">
        <v>72.670029999999997</v>
      </c>
      <c r="C251" s="100">
        <v>9.851E-2</v>
      </c>
      <c r="D251" s="100">
        <v>0</v>
      </c>
      <c r="E251" s="100">
        <v>-1.0000000000000001E-5</v>
      </c>
      <c r="F251" s="100">
        <v>72.768529999999998</v>
      </c>
    </row>
    <row r="252" spans="1:6" s="773" customFormat="1" ht="14.1" customHeight="1">
      <c r="A252" s="88" t="s">
        <v>240</v>
      </c>
      <c r="B252" s="100">
        <v>6345.9304699999993</v>
      </c>
      <c r="C252" s="100">
        <v>6937.5173399999994</v>
      </c>
      <c r="D252" s="100">
        <v>0</v>
      </c>
      <c r="E252" s="100">
        <v>0</v>
      </c>
      <c r="F252" s="100">
        <v>13283.44781</v>
      </c>
    </row>
    <row r="253" spans="1:6" s="773" customFormat="1" ht="14.1" customHeight="1" thickBot="1">
      <c r="A253" s="88" t="s">
        <v>241</v>
      </c>
      <c r="B253" s="100">
        <v>17215.172879999998</v>
      </c>
      <c r="C253" s="100">
        <v>11571.324349999999</v>
      </c>
      <c r="D253" s="100">
        <v>0</v>
      </c>
      <c r="E253" s="100">
        <v>353.96941999999996</v>
      </c>
      <c r="F253" s="100">
        <v>29140.466649999998</v>
      </c>
    </row>
    <row r="254" spans="1:6" s="773" customFormat="1" ht="14.1" customHeight="1" thickTop="1" thickBot="1">
      <c r="A254" s="87" t="s">
        <v>242</v>
      </c>
      <c r="B254" s="99">
        <v>-193188.33050000001</v>
      </c>
      <c r="C254" s="99">
        <v>-12342.63868</v>
      </c>
      <c r="D254" s="99">
        <v>-3.9353200000000004</v>
      </c>
      <c r="E254" s="99">
        <v>-5.6570000000000002E-2</v>
      </c>
      <c r="F254" s="99">
        <v>-205534.96106999999</v>
      </c>
    </row>
    <row r="255" spans="1:6" s="773" customFormat="1" ht="14.1" customHeight="1" thickTop="1">
      <c r="A255" s="88" t="s">
        <v>243</v>
      </c>
      <c r="B255" s="100">
        <v>-169728.76319999999</v>
      </c>
      <c r="C255" s="100">
        <v>-3954.5845199999999</v>
      </c>
      <c r="D255" s="100">
        <v>0</v>
      </c>
      <c r="E255" s="100">
        <v>-5.1819999999999998E-2</v>
      </c>
      <c r="F255" s="100">
        <v>-173683.39953999998</v>
      </c>
    </row>
    <row r="256" spans="1:6" s="773" customFormat="1" ht="14.1" customHeight="1">
      <c r="A256" s="88" t="s">
        <v>244</v>
      </c>
      <c r="B256" s="100">
        <v>0</v>
      </c>
      <c r="C256" s="100">
        <v>0</v>
      </c>
      <c r="D256" s="100">
        <v>0</v>
      </c>
      <c r="E256" s="100">
        <v>0</v>
      </c>
      <c r="F256" s="100">
        <v>0</v>
      </c>
    </row>
    <row r="257" spans="1:6" s="773" customFormat="1" ht="14.1" customHeight="1">
      <c r="A257" s="88" t="s">
        <v>245</v>
      </c>
      <c r="B257" s="100">
        <v>-7513.3706299999994</v>
      </c>
      <c r="C257" s="100">
        <v>-3610.7851000000001</v>
      </c>
      <c r="D257" s="100">
        <v>-3.9353200000000004</v>
      </c>
      <c r="E257" s="100">
        <v>-4.7400000000000003E-3</v>
      </c>
      <c r="F257" s="100">
        <v>-11128.095789999999</v>
      </c>
    </row>
    <row r="258" spans="1:6" s="773" customFormat="1" ht="14.1" customHeight="1">
      <c r="A258" s="88" t="s">
        <v>246</v>
      </c>
      <c r="B258" s="100">
        <v>-1858.0236100000002</v>
      </c>
      <c r="C258" s="100">
        <v>-133.72620000000001</v>
      </c>
      <c r="D258" s="100">
        <v>0</v>
      </c>
      <c r="E258" s="100">
        <v>-1.0000000000000001E-5</v>
      </c>
      <c r="F258" s="100">
        <v>-1991.74982</v>
      </c>
    </row>
    <row r="259" spans="1:6" s="773" customFormat="1" ht="14.1" customHeight="1">
      <c r="A259" s="88" t="s">
        <v>247</v>
      </c>
      <c r="B259" s="100">
        <v>-6362.2324500000004</v>
      </c>
      <c r="C259" s="100">
        <v>-1047.27109</v>
      </c>
      <c r="D259" s="100">
        <v>0</v>
      </c>
      <c r="E259" s="100">
        <v>0</v>
      </c>
      <c r="F259" s="100">
        <v>-7409.5035399999997</v>
      </c>
    </row>
    <row r="260" spans="1:6" s="773" customFormat="1" ht="14.1" customHeight="1">
      <c r="A260" s="89" t="s">
        <v>248</v>
      </c>
      <c r="B260" s="100">
        <v>-5026.9449800000002</v>
      </c>
      <c r="C260" s="100">
        <v>-3415.20973</v>
      </c>
      <c r="D260" s="100">
        <v>0</v>
      </c>
      <c r="E260" s="100">
        <v>0</v>
      </c>
      <c r="F260" s="100">
        <v>-8442.1547100000007</v>
      </c>
    </row>
    <row r="261" spans="1:6" s="773" customFormat="1" ht="14.1" customHeight="1" thickBot="1">
      <c r="A261" s="88" t="s">
        <v>249</v>
      </c>
      <c r="B261" s="100">
        <v>-2698.9956299999999</v>
      </c>
      <c r="C261" s="100">
        <v>-181.06204</v>
      </c>
      <c r="D261" s="100">
        <v>0</v>
      </c>
      <c r="E261" s="100">
        <v>0</v>
      </c>
      <c r="F261" s="100">
        <v>-2880.0576700000001</v>
      </c>
    </row>
    <row r="262" spans="1:6" s="784" customFormat="1" ht="14.1" customHeight="1" thickTop="1" thickBot="1">
      <c r="A262" s="90" t="s">
        <v>250</v>
      </c>
      <c r="B262" s="101">
        <v>640455.35454999993</v>
      </c>
      <c r="C262" s="101">
        <v>40112.54681</v>
      </c>
      <c r="D262" s="101">
        <v>-3.7747100000000002</v>
      </c>
      <c r="E262" s="101">
        <v>438.38920000000002</v>
      </c>
      <c r="F262" s="101">
        <v>681002.51584999997</v>
      </c>
    </row>
    <row r="263" spans="1:6" s="773" customFormat="1" ht="14.1" customHeight="1" thickTop="1" thickBot="1">
      <c r="A263" s="91" t="s">
        <v>251</v>
      </c>
      <c r="B263" s="99">
        <v>88038.576620000007</v>
      </c>
      <c r="C263" s="99">
        <v>134315.95150999998</v>
      </c>
      <c r="D263" s="99">
        <v>4.9970000000000001E-2</v>
      </c>
      <c r="E263" s="99">
        <v>5.08765</v>
      </c>
      <c r="F263" s="99">
        <v>222359.66574999999</v>
      </c>
    </row>
    <row r="264" spans="1:6" s="773" customFormat="1" ht="14.1" customHeight="1" thickTop="1">
      <c r="A264" s="88" t="s">
        <v>252</v>
      </c>
      <c r="B264" s="100">
        <v>47873.520570000001</v>
      </c>
      <c r="C264" s="100">
        <v>65552.858219999995</v>
      </c>
      <c r="D264" s="100">
        <v>0</v>
      </c>
      <c r="E264" s="100">
        <v>0.14740999999999999</v>
      </c>
      <c r="F264" s="100">
        <v>113426.52620000001</v>
      </c>
    </row>
    <row r="265" spans="1:6" s="773" customFormat="1" ht="14.1" customHeight="1">
      <c r="A265" s="88" t="s">
        <v>253</v>
      </c>
      <c r="B265" s="100">
        <v>21013.138219999997</v>
      </c>
      <c r="C265" s="100">
        <v>62041.506930000003</v>
      </c>
      <c r="D265" s="100">
        <v>2.2299999999999998E-3</v>
      </c>
      <c r="E265" s="100">
        <v>4.2961800000000006</v>
      </c>
      <c r="F265" s="100">
        <v>83058.94356</v>
      </c>
    </row>
    <row r="266" spans="1:6" s="773" customFormat="1" ht="14.1" customHeight="1">
      <c r="A266" s="88" t="s">
        <v>254</v>
      </c>
      <c r="B266" s="100">
        <v>637.97544999999991</v>
      </c>
      <c r="C266" s="100">
        <v>951.26161000000002</v>
      </c>
      <c r="D266" s="100">
        <v>0</v>
      </c>
      <c r="E266" s="100">
        <v>0</v>
      </c>
      <c r="F266" s="100">
        <v>1589.2370600000002</v>
      </c>
    </row>
    <row r="267" spans="1:6" s="773" customFormat="1" ht="14.1" customHeight="1">
      <c r="A267" s="88" t="s">
        <v>255</v>
      </c>
      <c r="B267" s="100">
        <v>8072.5899900000004</v>
      </c>
      <c r="C267" s="100">
        <v>240.81520999999998</v>
      </c>
      <c r="D267" s="100">
        <v>0</v>
      </c>
      <c r="E267" s="100">
        <v>0</v>
      </c>
      <c r="F267" s="100">
        <v>8313.4052000000011</v>
      </c>
    </row>
    <row r="268" spans="1:6" s="773" customFormat="1" ht="14.1" customHeight="1" thickBot="1">
      <c r="A268" s="88" t="s">
        <v>256</v>
      </c>
      <c r="B268" s="100">
        <v>10441.35239</v>
      </c>
      <c r="C268" s="100">
        <v>5529.50954</v>
      </c>
      <c r="D268" s="100">
        <v>4.7740000000000005E-2</v>
      </c>
      <c r="E268" s="100">
        <v>0.64405999999999997</v>
      </c>
      <c r="F268" s="100">
        <v>15971.55373</v>
      </c>
    </row>
    <row r="269" spans="1:6" s="773" customFormat="1" ht="14.1" customHeight="1" thickTop="1" thickBot="1">
      <c r="A269" s="92" t="s">
        <v>257</v>
      </c>
      <c r="B269" s="99">
        <v>-51247.072780000002</v>
      </c>
      <c r="C269" s="99">
        <v>-66672.143450000003</v>
      </c>
      <c r="D269" s="99">
        <v>-2.32E-3</v>
      </c>
      <c r="E269" s="99">
        <v>-28.95506</v>
      </c>
      <c r="F269" s="99">
        <v>-117948.17361</v>
      </c>
    </row>
    <row r="270" spans="1:6" s="773" customFormat="1" ht="14.1" customHeight="1" thickTop="1">
      <c r="A270" s="88" t="s">
        <v>252</v>
      </c>
      <c r="B270" s="100">
        <v>-18324.829000000002</v>
      </c>
      <c r="C270" s="100">
        <v>-28317.976119999999</v>
      </c>
      <c r="D270" s="100">
        <v>0</v>
      </c>
      <c r="E270" s="100">
        <v>-20.956520000000001</v>
      </c>
      <c r="F270" s="100">
        <v>-46663.761639999997</v>
      </c>
    </row>
    <row r="271" spans="1:6" s="773" customFormat="1" ht="14.1" customHeight="1">
      <c r="A271" s="88" t="s">
        <v>258</v>
      </c>
      <c r="B271" s="100">
        <v>-3126.1411699999999</v>
      </c>
      <c r="C271" s="100">
        <v>0</v>
      </c>
      <c r="D271" s="100">
        <v>0</v>
      </c>
      <c r="E271" s="100">
        <v>0</v>
      </c>
      <c r="F271" s="100">
        <v>-3126.1411699999999</v>
      </c>
    </row>
    <row r="272" spans="1:6" s="773" customFormat="1" ht="14.1" customHeight="1">
      <c r="A272" s="88" t="s">
        <v>259</v>
      </c>
      <c r="B272" s="100">
        <v>-2874.8144700000003</v>
      </c>
      <c r="C272" s="100">
        <v>0</v>
      </c>
      <c r="D272" s="100">
        <v>0</v>
      </c>
      <c r="E272" s="100">
        <v>-7.9805799999999998</v>
      </c>
      <c r="F272" s="100">
        <v>-2882.7950499999997</v>
      </c>
    </row>
    <row r="273" spans="1:6" s="773" customFormat="1" ht="14.1" customHeight="1">
      <c r="A273" s="88" t="s">
        <v>260</v>
      </c>
      <c r="B273" s="100">
        <v>-7.4243800000000002</v>
      </c>
      <c r="C273" s="100">
        <v>0</v>
      </c>
      <c r="D273" s="100">
        <v>0</v>
      </c>
      <c r="E273" s="100">
        <v>0</v>
      </c>
      <c r="F273" s="100">
        <v>-7.4243800000000002</v>
      </c>
    </row>
    <row r="274" spans="1:6" s="773" customFormat="1" ht="14.1" customHeight="1" thickBot="1">
      <c r="A274" s="88" t="s">
        <v>261</v>
      </c>
      <c r="B274" s="100">
        <v>-26913.86376</v>
      </c>
      <c r="C274" s="100">
        <v>-38354.167329999997</v>
      </c>
      <c r="D274" s="100">
        <v>-2.32E-3</v>
      </c>
      <c r="E274" s="100">
        <v>-1.796E-2</v>
      </c>
      <c r="F274" s="100">
        <v>-65268.051369999994</v>
      </c>
    </row>
    <row r="275" spans="1:6" s="773" customFormat="1" ht="14.1" customHeight="1" thickTop="1" thickBot="1">
      <c r="A275" s="87" t="s">
        <v>262</v>
      </c>
      <c r="B275" s="99">
        <v>677246.85838999995</v>
      </c>
      <c r="C275" s="99">
        <v>107756.35487000001</v>
      </c>
      <c r="D275" s="99">
        <v>-3.7270599999999998</v>
      </c>
      <c r="E275" s="99">
        <v>414.52178999999995</v>
      </c>
      <c r="F275" s="99">
        <v>785414.00798999995</v>
      </c>
    </row>
    <row r="276" spans="1:6" s="773" customFormat="1" ht="14.1" customHeight="1" thickTop="1">
      <c r="A276" s="93" t="s">
        <v>263</v>
      </c>
      <c r="B276" s="100">
        <v>90645.459540000011</v>
      </c>
      <c r="C276" s="100">
        <v>21781.37055</v>
      </c>
      <c r="D276" s="100">
        <v>1.324E-2</v>
      </c>
      <c r="E276" s="100">
        <v>47.19717</v>
      </c>
      <c r="F276" s="100">
        <v>112474.0405</v>
      </c>
    </row>
    <row r="277" spans="1:6" s="773" customFormat="1" ht="14.1" customHeight="1">
      <c r="A277" s="88" t="s">
        <v>264</v>
      </c>
      <c r="B277" s="100">
        <v>4220.59177</v>
      </c>
      <c r="C277" s="100">
        <v>923.94632999999999</v>
      </c>
      <c r="D277" s="100">
        <v>0</v>
      </c>
      <c r="E277" s="100">
        <v>0</v>
      </c>
      <c r="F277" s="100">
        <v>5144.5380999999998</v>
      </c>
    </row>
    <row r="278" spans="1:6" s="773" customFormat="1" ht="14.1" customHeight="1">
      <c r="A278" s="88" t="s">
        <v>265</v>
      </c>
      <c r="B278" s="100">
        <v>83814.166440000001</v>
      </c>
      <c r="C278" s="100">
        <v>19999.457920000001</v>
      </c>
      <c r="D278" s="100">
        <v>1.324E-2</v>
      </c>
      <c r="E278" s="100">
        <v>47.19717</v>
      </c>
      <c r="F278" s="100">
        <v>103860.83477</v>
      </c>
    </row>
    <row r="279" spans="1:6" s="773" customFormat="1" ht="14.1" customHeight="1">
      <c r="A279" s="88" t="s">
        <v>266</v>
      </c>
      <c r="B279" s="100">
        <v>1420.2348200000001</v>
      </c>
      <c r="C279" s="100">
        <v>216.94626</v>
      </c>
      <c r="D279" s="100">
        <v>0</v>
      </c>
      <c r="E279" s="100">
        <v>0</v>
      </c>
      <c r="F279" s="100">
        <v>1637.1810800000001</v>
      </c>
    </row>
    <row r="280" spans="1:6" s="773" customFormat="1" ht="14.1" customHeight="1">
      <c r="A280" s="88" t="s">
        <v>267</v>
      </c>
      <c r="B280" s="100">
        <v>1176.1625800000002</v>
      </c>
      <c r="C280" s="100">
        <v>639.48388</v>
      </c>
      <c r="D280" s="100">
        <v>0</v>
      </c>
      <c r="E280" s="100">
        <v>0</v>
      </c>
      <c r="F280" s="100">
        <v>1815.6464599999999</v>
      </c>
    </row>
    <row r="281" spans="1:6" s="773" customFormat="1" ht="14.1" customHeight="1">
      <c r="A281" s="88" t="s">
        <v>268</v>
      </c>
      <c r="B281" s="100">
        <v>0</v>
      </c>
      <c r="C281" s="100">
        <v>1.39896</v>
      </c>
      <c r="D281" s="100">
        <v>0</v>
      </c>
      <c r="E281" s="100">
        <v>0</v>
      </c>
      <c r="F281" s="100">
        <v>1.39896</v>
      </c>
    </row>
    <row r="282" spans="1:6" s="773" customFormat="1" ht="14.1" customHeight="1">
      <c r="A282" s="88" t="s">
        <v>269</v>
      </c>
      <c r="B282" s="100">
        <v>14.303930000000001</v>
      </c>
      <c r="C282" s="100">
        <v>0.13719999999999999</v>
      </c>
      <c r="D282" s="100">
        <v>0</v>
      </c>
      <c r="E282" s="100">
        <v>0</v>
      </c>
      <c r="F282" s="100">
        <v>14.441129999999999</v>
      </c>
    </row>
    <row r="283" spans="1:6" s="773" customFormat="1" ht="14.1" customHeight="1">
      <c r="A283" s="93" t="s">
        <v>270</v>
      </c>
      <c r="B283" s="100">
        <v>-152228.77789</v>
      </c>
      <c r="C283" s="100">
        <v>-22863.001049999999</v>
      </c>
      <c r="D283" s="100">
        <v>-0.89859</v>
      </c>
      <c r="E283" s="100">
        <v>-316.49293999999998</v>
      </c>
      <c r="F283" s="100">
        <v>-175409.17047000001</v>
      </c>
    </row>
    <row r="284" spans="1:6" s="773" customFormat="1" ht="14.1" customHeight="1">
      <c r="A284" s="88" t="s">
        <v>271</v>
      </c>
      <c r="B284" s="100">
        <v>-140223.72358000002</v>
      </c>
      <c r="C284" s="100">
        <v>-21134.56582</v>
      </c>
      <c r="D284" s="100">
        <v>-0.89859</v>
      </c>
      <c r="E284" s="100">
        <v>-140.88444000000001</v>
      </c>
      <c r="F284" s="100">
        <v>-161500.07243</v>
      </c>
    </row>
    <row r="285" spans="1:6" s="773" customFormat="1" ht="14.1" customHeight="1">
      <c r="A285" s="88" t="s">
        <v>272</v>
      </c>
      <c r="B285" s="100">
        <v>-8367.4792199999993</v>
      </c>
      <c r="C285" s="100">
        <v>-1562.3645100000001</v>
      </c>
      <c r="D285" s="100">
        <v>0</v>
      </c>
      <c r="E285" s="100">
        <v>-175.60849999999999</v>
      </c>
      <c r="F285" s="100">
        <v>-10105.452230000001</v>
      </c>
    </row>
    <row r="286" spans="1:6" s="773" customFormat="1" ht="14.1" customHeight="1">
      <c r="A286" s="88" t="s">
        <v>273</v>
      </c>
      <c r="B286" s="100">
        <v>-724.68534</v>
      </c>
      <c r="C286" s="100">
        <v>-0.95594000000000001</v>
      </c>
      <c r="D286" s="100">
        <v>0</v>
      </c>
      <c r="E286" s="100">
        <v>0</v>
      </c>
      <c r="F286" s="100">
        <v>-725.64128000000005</v>
      </c>
    </row>
    <row r="287" spans="1:6" s="773" customFormat="1" ht="14.1" customHeight="1">
      <c r="A287" s="89" t="s">
        <v>274</v>
      </c>
      <c r="B287" s="100">
        <v>-2871.8597400000003</v>
      </c>
      <c r="C287" s="100">
        <v>-164.28471999999999</v>
      </c>
      <c r="D287" s="100">
        <v>0</v>
      </c>
      <c r="E287" s="100">
        <v>0</v>
      </c>
      <c r="F287" s="100">
        <v>-3036.14446</v>
      </c>
    </row>
    <row r="288" spans="1:6" s="773" customFormat="1" ht="14.1" customHeight="1">
      <c r="A288" s="89" t="s">
        <v>275</v>
      </c>
      <c r="B288" s="100">
        <v>0</v>
      </c>
      <c r="C288" s="100">
        <v>0</v>
      </c>
      <c r="D288" s="100">
        <v>0</v>
      </c>
      <c r="E288" s="100">
        <v>0</v>
      </c>
      <c r="F288" s="100">
        <v>0</v>
      </c>
    </row>
    <row r="289" spans="1:6" s="773" customFormat="1" ht="14.1" customHeight="1" thickBot="1">
      <c r="A289" s="89" t="s">
        <v>276</v>
      </c>
      <c r="B289" s="100">
        <v>-41.030010000000004</v>
      </c>
      <c r="C289" s="100">
        <v>-0.83005999999999991</v>
      </c>
      <c r="D289" s="100">
        <v>0</v>
      </c>
      <c r="E289" s="100">
        <v>0</v>
      </c>
      <c r="F289" s="100">
        <v>-41.86007</v>
      </c>
    </row>
    <row r="290" spans="1:6" s="773" customFormat="1" ht="14.1" customHeight="1" thickTop="1" thickBot="1">
      <c r="A290" s="94" t="s">
        <v>277</v>
      </c>
      <c r="B290" s="102">
        <v>615663.54003999999</v>
      </c>
      <c r="C290" s="102">
        <v>106674.72437000001</v>
      </c>
      <c r="D290" s="102">
        <v>-4.6124099999999997</v>
      </c>
      <c r="E290" s="102">
        <v>145.22601999999998</v>
      </c>
      <c r="F290" s="102">
        <v>722478.87801999995</v>
      </c>
    </row>
    <row r="291" spans="1:6" s="773" customFormat="1" ht="14.1" customHeight="1" thickTop="1" thickBot="1">
      <c r="A291" s="87" t="s">
        <v>278</v>
      </c>
      <c r="B291" s="99">
        <v>-513546.03935000004</v>
      </c>
      <c r="C291" s="99">
        <v>-59608.942240000004</v>
      </c>
      <c r="D291" s="99">
        <v>0</v>
      </c>
      <c r="E291" s="99">
        <v>-25.987659999999998</v>
      </c>
      <c r="F291" s="99">
        <v>-573180.96924999997</v>
      </c>
    </row>
    <row r="292" spans="1:6" s="773" customFormat="1" ht="14.1" customHeight="1" thickTop="1">
      <c r="A292" s="88" t="s">
        <v>279</v>
      </c>
      <c r="B292" s="100">
        <v>-300147.49131999997</v>
      </c>
      <c r="C292" s="100">
        <v>-824.54138</v>
      </c>
      <c r="D292" s="100">
        <v>0</v>
      </c>
      <c r="E292" s="100">
        <v>0</v>
      </c>
      <c r="F292" s="100">
        <v>-300972.03269999998</v>
      </c>
    </row>
    <row r="293" spans="1:6" s="773" customFormat="1" ht="14.1" customHeight="1">
      <c r="A293" s="88" t="s">
        <v>280</v>
      </c>
      <c r="B293" s="100">
        <v>-49885.602290000003</v>
      </c>
      <c r="C293" s="100">
        <v>-2160.2051900000001</v>
      </c>
      <c r="D293" s="100">
        <v>0</v>
      </c>
      <c r="E293" s="100">
        <v>0</v>
      </c>
      <c r="F293" s="100">
        <v>-52045.807479999996</v>
      </c>
    </row>
    <row r="294" spans="1:6" s="773" customFormat="1" ht="14.1" customHeight="1">
      <c r="A294" s="88" t="s">
        <v>281</v>
      </c>
      <c r="B294" s="100">
        <v>-2241.0828300000003</v>
      </c>
      <c r="C294" s="100">
        <v>-2148.93147</v>
      </c>
      <c r="D294" s="100">
        <v>0</v>
      </c>
      <c r="E294" s="100">
        <v>0</v>
      </c>
      <c r="F294" s="100">
        <v>-4390.0142999999998</v>
      </c>
    </row>
    <row r="295" spans="1:6" s="773" customFormat="1" ht="14.1" customHeight="1">
      <c r="A295" s="88" t="s">
        <v>282</v>
      </c>
      <c r="B295" s="100">
        <v>-14625.194609999999</v>
      </c>
      <c r="C295" s="100">
        <v>-460.56940999999995</v>
      </c>
      <c r="D295" s="100">
        <v>0</v>
      </c>
      <c r="E295" s="100">
        <v>0</v>
      </c>
      <c r="F295" s="100">
        <v>-15085.764019999999</v>
      </c>
    </row>
    <row r="296" spans="1:6" s="773" customFormat="1" ht="14.1" customHeight="1">
      <c r="A296" s="88" t="s">
        <v>283</v>
      </c>
      <c r="B296" s="100">
        <v>-28579.385879999998</v>
      </c>
      <c r="C296" s="100">
        <v>-30.856660000000002</v>
      </c>
      <c r="D296" s="100">
        <v>0</v>
      </c>
      <c r="E296" s="100">
        <v>0</v>
      </c>
      <c r="F296" s="100">
        <v>-28610.242539999999</v>
      </c>
    </row>
    <row r="297" spans="1:6" s="773" customFormat="1" ht="14.1" customHeight="1">
      <c r="A297" s="88" t="s">
        <v>284</v>
      </c>
      <c r="B297" s="100">
        <v>-11325.249179999999</v>
      </c>
      <c r="C297" s="100">
        <v>-330.79334999999998</v>
      </c>
      <c r="D297" s="100">
        <v>0</v>
      </c>
      <c r="E297" s="100">
        <v>0</v>
      </c>
      <c r="F297" s="100">
        <v>-11656.042529999999</v>
      </c>
    </row>
    <row r="298" spans="1:6" s="773" customFormat="1" ht="14.1" customHeight="1">
      <c r="A298" s="88" t="s">
        <v>285</v>
      </c>
      <c r="B298" s="100">
        <v>-25199.736140000001</v>
      </c>
      <c r="C298" s="100">
        <v>0</v>
      </c>
      <c r="D298" s="100">
        <v>0</v>
      </c>
      <c r="E298" s="100">
        <v>0</v>
      </c>
      <c r="F298" s="100">
        <v>-25199.736140000001</v>
      </c>
    </row>
    <row r="299" spans="1:6" s="773" customFormat="1" ht="14.1" customHeight="1">
      <c r="A299" s="88" t="s">
        <v>286</v>
      </c>
      <c r="B299" s="100">
        <v>-8030.3478299999997</v>
      </c>
      <c r="C299" s="100">
        <v>0</v>
      </c>
      <c r="D299" s="100">
        <v>0</v>
      </c>
      <c r="E299" s="100">
        <v>0</v>
      </c>
      <c r="F299" s="100">
        <v>-8030.3478299999997</v>
      </c>
    </row>
    <row r="300" spans="1:6" s="773" customFormat="1" ht="14.1" customHeight="1" thickBot="1">
      <c r="A300" s="88" t="s">
        <v>287</v>
      </c>
      <c r="B300" s="100">
        <v>-73511.949269999997</v>
      </c>
      <c r="C300" s="100">
        <v>-53653.044780000004</v>
      </c>
      <c r="D300" s="100">
        <v>0</v>
      </c>
      <c r="E300" s="100">
        <v>-25.987659999999998</v>
      </c>
      <c r="F300" s="100">
        <v>-127190.98170999999</v>
      </c>
    </row>
    <row r="301" spans="1:6" s="773" customFormat="1" ht="14.1" customHeight="1" thickTop="1" thickBot="1">
      <c r="A301" s="91" t="s">
        <v>288</v>
      </c>
      <c r="B301" s="99">
        <v>102117.50069</v>
      </c>
      <c r="C301" s="99">
        <v>47065.78213</v>
      </c>
      <c r="D301" s="99">
        <v>-4.6124099999999997</v>
      </c>
      <c r="E301" s="99">
        <v>119.23836</v>
      </c>
      <c r="F301" s="99">
        <v>149297.90877000001</v>
      </c>
    </row>
    <row r="302" spans="1:6" s="773" customFormat="1" ht="14.1" customHeight="1" thickTop="1">
      <c r="A302" s="95" t="s">
        <v>289</v>
      </c>
      <c r="B302" s="100">
        <v>12.28317</v>
      </c>
      <c r="C302" s="100">
        <v>-14879.459210000001</v>
      </c>
      <c r="D302" s="100">
        <v>2.9999999999999997E-4</v>
      </c>
      <c r="E302" s="100">
        <v>333.53833000000003</v>
      </c>
      <c r="F302" s="100">
        <v>-14533.637409999999</v>
      </c>
    </row>
    <row r="303" spans="1:6" s="773" customFormat="1" ht="14.1" customHeight="1">
      <c r="A303" s="89" t="s">
        <v>290</v>
      </c>
      <c r="B303" s="100">
        <v>0</v>
      </c>
      <c r="C303" s="100">
        <v>-14879.459210000001</v>
      </c>
      <c r="D303" s="100">
        <v>0</v>
      </c>
      <c r="E303" s="100">
        <v>0.72532000000000008</v>
      </c>
      <c r="F303" s="100">
        <v>-14878.733890000001</v>
      </c>
    </row>
    <row r="304" spans="1:6" s="773" customFormat="1" ht="14.1" customHeight="1">
      <c r="A304" s="89" t="s">
        <v>291</v>
      </c>
      <c r="B304" s="100">
        <v>12.28317</v>
      </c>
      <c r="C304" s="100">
        <v>0</v>
      </c>
      <c r="D304" s="100">
        <v>2.9999999999999997E-4</v>
      </c>
      <c r="E304" s="100">
        <v>332.81301000000002</v>
      </c>
      <c r="F304" s="100">
        <v>345.09647999999999</v>
      </c>
    </row>
    <row r="305" spans="1:8" s="773" customFormat="1" ht="14.1" customHeight="1">
      <c r="A305" s="95" t="s">
        <v>292</v>
      </c>
      <c r="B305" s="100">
        <v>-26.188839999999999</v>
      </c>
      <c r="C305" s="100">
        <v>14367.44745</v>
      </c>
      <c r="D305" s="100">
        <v>-1.3000000000000002E-4</v>
      </c>
      <c r="E305" s="100">
        <v>-103.55533</v>
      </c>
      <c r="F305" s="100">
        <v>14237.703150000001</v>
      </c>
    </row>
    <row r="306" spans="1:8" s="773" customFormat="1" ht="14.1" customHeight="1">
      <c r="A306" s="89" t="s">
        <v>293</v>
      </c>
      <c r="B306" s="100">
        <v>-1.3000000000000002E-4</v>
      </c>
      <c r="C306" s="100">
        <v>14367.44745</v>
      </c>
      <c r="D306" s="100">
        <v>0</v>
      </c>
      <c r="E306" s="100">
        <v>0</v>
      </c>
      <c r="F306" s="100">
        <v>14367.447320000001</v>
      </c>
    </row>
    <row r="307" spans="1:8" s="773" customFormat="1" ht="14.1" customHeight="1" thickBot="1">
      <c r="A307" s="89" t="s">
        <v>294</v>
      </c>
      <c r="B307" s="100">
        <v>-26.18871</v>
      </c>
      <c r="C307" s="100">
        <v>0</v>
      </c>
      <c r="D307" s="100">
        <v>-1.3000000000000002E-4</v>
      </c>
      <c r="E307" s="100">
        <v>-103.55533</v>
      </c>
      <c r="F307" s="100">
        <v>-129.74417</v>
      </c>
    </row>
    <row r="308" spans="1:8" s="773" customFormat="1" ht="14.1" customHeight="1" thickTop="1" thickBot="1">
      <c r="A308" s="91" t="s">
        <v>295</v>
      </c>
      <c r="B308" s="99">
        <v>102103.59501999999</v>
      </c>
      <c r="C308" s="99">
        <v>46553.770369999998</v>
      </c>
      <c r="D308" s="99">
        <v>-4.6122399999999999</v>
      </c>
      <c r="E308" s="99">
        <v>349.22136</v>
      </c>
      <c r="F308" s="99">
        <v>149001.97451</v>
      </c>
    </row>
    <row r="309" spans="1:8" s="773" customFormat="1" ht="14.1" customHeight="1" thickTop="1" thickBot="1">
      <c r="A309" s="88" t="s">
        <v>296</v>
      </c>
      <c r="B309" s="103">
        <v>806.42655000000002</v>
      </c>
      <c r="C309" s="103">
        <v>7078.6997999999994</v>
      </c>
      <c r="D309" s="103">
        <v>0</v>
      </c>
      <c r="E309" s="103">
        <v>0</v>
      </c>
      <c r="F309" s="103">
        <v>7885.1263499999995</v>
      </c>
    </row>
    <row r="310" spans="1:8" s="773" customFormat="1" ht="14.1" customHeight="1" thickTop="1" thickBot="1">
      <c r="A310" s="91" t="s">
        <v>297</v>
      </c>
      <c r="B310" s="104">
        <v>102910.02157</v>
      </c>
      <c r="C310" s="104">
        <v>53632.470170000001</v>
      </c>
      <c r="D310" s="104">
        <v>-4.6122399999999999</v>
      </c>
      <c r="E310" s="104">
        <v>349.22136</v>
      </c>
      <c r="F310" s="104">
        <v>156887.10086000001</v>
      </c>
    </row>
    <row r="311" spans="1:8" s="773" customFormat="1" ht="14.1" customHeight="1" thickTop="1" thickBot="1">
      <c r="A311" s="89" t="s">
        <v>298</v>
      </c>
      <c r="B311" s="103">
        <v>6420.8581599999998</v>
      </c>
      <c r="C311" s="103">
        <v>1357.9453999999998</v>
      </c>
      <c r="D311" s="103">
        <v>0</v>
      </c>
      <c r="E311" s="103">
        <v>0</v>
      </c>
      <c r="F311" s="103">
        <v>7778.8035599999994</v>
      </c>
    </row>
    <row r="312" spans="1:8" s="773" customFormat="1" ht="14.1" customHeight="1" thickTop="1" thickBot="1">
      <c r="A312" s="87" t="s">
        <v>299</v>
      </c>
      <c r="B312" s="104">
        <v>109330.87973</v>
      </c>
      <c r="C312" s="104">
        <v>54990.415569999997</v>
      </c>
      <c r="D312" s="104">
        <v>-4.6122399999999999</v>
      </c>
      <c r="E312" s="104">
        <v>349.22136</v>
      </c>
      <c r="F312" s="104">
        <v>164665.90441999998</v>
      </c>
    </row>
    <row r="313" spans="1:8" s="773" customFormat="1" ht="14.1" customHeight="1" thickTop="1" thickBot="1">
      <c r="A313" s="89" t="s">
        <v>300</v>
      </c>
      <c r="B313" s="103">
        <v>0</v>
      </c>
      <c r="C313" s="103">
        <v>0</v>
      </c>
      <c r="D313" s="103">
        <v>0</v>
      </c>
      <c r="E313" s="103">
        <v>0</v>
      </c>
      <c r="F313" s="103">
        <v>0</v>
      </c>
    </row>
    <row r="314" spans="1:8" s="773" customFormat="1" ht="14.1" customHeight="1" thickTop="1" thickBot="1">
      <c r="A314" s="91" t="s">
        <v>301</v>
      </c>
      <c r="B314" s="104">
        <v>109330.87973</v>
      </c>
      <c r="C314" s="104">
        <v>54990.415569999997</v>
      </c>
      <c r="D314" s="104">
        <v>-4.6122399999999999</v>
      </c>
      <c r="E314" s="104">
        <v>349.22136</v>
      </c>
      <c r="F314" s="104">
        <v>164665.90441999998</v>
      </c>
    </row>
    <row r="315" spans="1:8" s="773" customFormat="1" ht="14.1" customHeight="1" thickTop="1" thickBot="1">
      <c r="A315" s="95" t="s">
        <v>302</v>
      </c>
      <c r="B315" s="103">
        <v>-58006.461770000002</v>
      </c>
      <c r="C315" s="103">
        <v>0</v>
      </c>
      <c r="D315" s="103">
        <v>0</v>
      </c>
      <c r="E315" s="103">
        <v>0</v>
      </c>
      <c r="F315" s="103">
        <v>-58006.461770000002</v>
      </c>
    </row>
    <row r="316" spans="1:8" s="773" customFormat="1" ht="14.1" customHeight="1" thickTop="1" thickBot="1">
      <c r="A316" s="91" t="s">
        <v>303</v>
      </c>
      <c r="B316" s="814">
        <v>51324.417959999999</v>
      </c>
      <c r="C316" s="814">
        <v>54990.415569999997</v>
      </c>
      <c r="D316" s="814">
        <v>-4.6122399999999999</v>
      </c>
      <c r="E316" s="814">
        <v>349.22136</v>
      </c>
      <c r="F316" s="814">
        <v>106659.44265000001</v>
      </c>
    </row>
    <row r="317" spans="1:8" s="773" customFormat="1" ht="9" customHeight="1" thickTop="1" thickBot="1">
      <c r="A317" s="107"/>
      <c r="B317" s="108"/>
      <c r="C317" s="108"/>
      <c r="D317" s="108"/>
      <c r="E317" s="108"/>
      <c r="F317" s="108"/>
    </row>
    <row r="318" spans="1:8" s="773" customFormat="1" ht="13.5" thickTop="1">
      <c r="A318" s="109"/>
      <c r="B318" s="110"/>
      <c r="C318" s="110"/>
      <c r="D318" s="110"/>
      <c r="E318" s="110"/>
      <c r="F318" s="110"/>
    </row>
    <row r="319" spans="1:8">
      <c r="A319" s="109"/>
      <c r="B319" s="110"/>
      <c r="C319" s="110"/>
      <c r="D319" s="110"/>
      <c r="E319" s="110"/>
      <c r="F319" s="110"/>
      <c r="G319" s="399"/>
      <c r="H319" s="120"/>
    </row>
    <row r="320" spans="1:8">
      <c r="A320" s="109"/>
      <c r="B320" s="110"/>
      <c r="C320" s="110"/>
      <c r="D320" s="110"/>
      <c r="E320" s="110"/>
      <c r="F320" s="110"/>
      <c r="G320" s="399"/>
      <c r="H320" s="120"/>
    </row>
    <row r="321" spans="1:8">
      <c r="A321" s="109"/>
      <c r="B321" s="110"/>
      <c r="C321" s="110"/>
      <c r="D321" s="110"/>
      <c r="E321" s="110"/>
      <c r="F321" s="110"/>
      <c r="G321" s="399"/>
      <c r="H321" s="120"/>
    </row>
    <row r="322" spans="1:8">
      <c r="A322" s="109"/>
      <c r="B322" s="110"/>
      <c r="C322" s="110"/>
      <c r="D322" s="110"/>
      <c r="E322" s="110"/>
      <c r="F322" s="110"/>
      <c r="G322" s="399"/>
      <c r="H322" s="120"/>
    </row>
    <row r="323" spans="1:8">
      <c r="A323" s="109"/>
      <c r="B323" s="110"/>
      <c r="C323" s="110"/>
      <c r="D323" s="110"/>
      <c r="E323" s="110"/>
      <c r="F323" s="110"/>
      <c r="G323" s="399"/>
      <c r="H323" s="120"/>
    </row>
    <row r="324" spans="1:8">
      <c r="A324" s="109"/>
      <c r="B324" s="110"/>
      <c r="C324" s="110"/>
      <c r="D324" s="110"/>
      <c r="E324" s="110"/>
      <c r="F324" s="110"/>
      <c r="G324" s="399"/>
      <c r="H324" s="120"/>
    </row>
    <row r="325" spans="1:8">
      <c r="A325" s="109"/>
      <c r="B325" s="110"/>
      <c r="C325" s="110"/>
      <c r="D325" s="110"/>
      <c r="E325" s="110"/>
      <c r="F325" s="110"/>
      <c r="G325" s="399"/>
      <c r="H325" s="120"/>
    </row>
    <row r="326" spans="1:8">
      <c r="A326" s="928"/>
      <c r="B326" s="110"/>
      <c r="C326" s="110"/>
      <c r="D326" s="110"/>
      <c r="E326" s="110"/>
      <c r="F326" s="110"/>
      <c r="G326" s="399"/>
      <c r="H326" s="120"/>
    </row>
    <row r="327" spans="1:8">
      <c r="A327" s="109"/>
      <c r="B327" s="110"/>
      <c r="C327" s="110"/>
      <c r="D327" s="110"/>
      <c r="E327" s="110"/>
      <c r="F327" s="110"/>
      <c r="G327" s="399"/>
      <c r="H327" s="120"/>
    </row>
    <row r="328" spans="1:8">
      <c r="A328" s="109"/>
      <c r="B328" s="110"/>
      <c r="C328" s="110"/>
      <c r="D328" s="110"/>
      <c r="E328" s="110"/>
      <c r="F328" s="110"/>
      <c r="G328" s="399"/>
      <c r="H328" s="120"/>
    </row>
    <row r="329" spans="1:8">
      <c r="A329" s="109"/>
      <c r="B329" s="110"/>
      <c r="C329" s="110"/>
      <c r="D329" s="110"/>
      <c r="E329" s="110"/>
      <c r="F329" s="110"/>
      <c r="G329" s="399"/>
      <c r="H329" s="120"/>
    </row>
    <row r="330" spans="1:8">
      <c r="A330" s="88"/>
      <c r="B330" s="110"/>
      <c r="C330" s="110"/>
      <c r="D330" s="110"/>
      <c r="E330" s="110"/>
      <c r="F330" s="110"/>
      <c r="G330" s="399"/>
      <c r="H330" s="120"/>
    </row>
    <row r="331" spans="1:8">
      <c r="A331" s="88"/>
      <c r="B331" s="110"/>
      <c r="C331" s="110"/>
      <c r="D331" s="110"/>
      <c r="E331" s="110"/>
      <c r="F331" s="110"/>
      <c r="G331" s="399"/>
      <c r="H331" s="120"/>
    </row>
    <row r="332" spans="1:8">
      <c r="A332" s="88"/>
      <c r="B332" s="110"/>
      <c r="C332" s="110"/>
      <c r="D332" s="110"/>
      <c r="E332" s="110"/>
      <c r="F332" s="110"/>
      <c r="G332" s="399"/>
      <c r="H332" s="120"/>
    </row>
    <row r="333" spans="1:8">
      <c r="A333" s="88"/>
      <c r="B333" s="110"/>
      <c r="C333" s="110"/>
      <c r="D333" s="110"/>
      <c r="E333" s="110"/>
      <c r="F333" s="110"/>
      <c r="G333" s="399"/>
      <c r="H333" s="120"/>
    </row>
    <row r="334" spans="1:8">
      <c r="A334" s="88"/>
      <c r="B334" s="110"/>
      <c r="C334" s="110"/>
      <c r="D334" s="110"/>
      <c r="E334" s="110"/>
      <c r="F334" s="110"/>
      <c r="G334" s="399"/>
      <c r="H334" s="120"/>
    </row>
    <row r="335" spans="1:8">
      <c r="A335" s="88"/>
      <c r="B335" s="110"/>
      <c r="C335" s="110"/>
      <c r="D335" s="110"/>
      <c r="E335" s="110"/>
      <c r="F335" s="110"/>
      <c r="G335" s="399"/>
      <c r="H335" s="120"/>
    </row>
    <row r="336" spans="1:8">
      <c r="A336" s="88"/>
      <c r="B336" s="110"/>
      <c r="C336" s="110"/>
      <c r="D336" s="110"/>
      <c r="E336" s="110"/>
      <c r="F336" s="110"/>
      <c r="G336" s="399"/>
      <c r="H336" s="120"/>
    </row>
    <row r="337" spans="1:8">
      <c r="A337" s="88"/>
      <c r="B337" s="110"/>
      <c r="C337" s="110"/>
      <c r="D337" s="110"/>
      <c r="E337" s="110"/>
      <c r="F337" s="110"/>
      <c r="G337" s="399"/>
      <c r="H337" s="120"/>
    </row>
    <row r="338" spans="1:8" ht="15.75">
      <c r="A338" s="111"/>
      <c r="B338" s="110"/>
      <c r="C338" s="110"/>
      <c r="D338" s="110"/>
      <c r="E338" s="110"/>
      <c r="F338" s="110"/>
      <c r="G338" s="399"/>
      <c r="H338" s="120"/>
    </row>
    <row r="339" spans="1:8" ht="15.75">
      <c r="A339" s="111"/>
      <c r="B339" s="110"/>
      <c r="C339" s="110"/>
      <c r="D339" s="110"/>
      <c r="E339" s="110"/>
      <c r="F339" s="110"/>
      <c r="G339" s="399"/>
      <c r="H339" s="120"/>
    </row>
    <row r="340" spans="1:8" ht="15.75">
      <c r="A340" s="111"/>
      <c r="B340" s="110"/>
      <c r="C340" s="110"/>
      <c r="D340" s="110"/>
      <c r="E340" s="110"/>
      <c r="F340" s="110"/>
      <c r="G340" s="399"/>
      <c r="H340" s="120"/>
    </row>
    <row r="341" spans="1:8" ht="15.75">
      <c r="A341" s="111"/>
      <c r="B341" s="110"/>
      <c r="C341" s="110"/>
      <c r="D341" s="110"/>
      <c r="E341" s="110"/>
      <c r="F341" s="110"/>
      <c r="G341" s="399"/>
      <c r="H341" s="120"/>
    </row>
    <row r="342" spans="1:8" ht="15.75">
      <c r="A342" s="111"/>
      <c r="B342" s="110"/>
      <c r="C342" s="110"/>
      <c r="D342" s="110"/>
      <c r="E342" s="110"/>
      <c r="F342" s="110"/>
      <c r="G342" s="399"/>
      <c r="H342" s="120"/>
    </row>
    <row r="343" spans="1:8" ht="15.75">
      <c r="A343" s="111"/>
      <c r="B343" s="110"/>
      <c r="C343" s="110"/>
      <c r="D343" s="110"/>
      <c r="E343" s="110"/>
      <c r="F343" s="110"/>
      <c r="G343" s="399"/>
      <c r="H343" s="120"/>
    </row>
    <row r="344" spans="1:8" ht="15.75">
      <c r="A344" s="111"/>
      <c r="B344" s="110"/>
      <c r="C344" s="110"/>
      <c r="D344" s="110"/>
      <c r="E344" s="110"/>
      <c r="F344" s="110"/>
      <c r="G344" s="399"/>
      <c r="H344" s="120"/>
    </row>
    <row r="345" spans="1:8" ht="15.75">
      <c r="A345" s="111"/>
      <c r="B345" s="110"/>
      <c r="C345" s="110"/>
      <c r="D345" s="110"/>
      <c r="E345" s="110"/>
      <c r="F345" s="110"/>
      <c r="G345" s="399"/>
      <c r="H345" s="120"/>
    </row>
    <row r="346" spans="1:8" ht="15.75">
      <c r="A346" s="111"/>
      <c r="B346" s="110"/>
      <c r="C346" s="110"/>
      <c r="D346" s="110"/>
      <c r="E346" s="110"/>
      <c r="F346" s="110"/>
      <c r="G346" s="399"/>
      <c r="H346" s="120"/>
    </row>
    <row r="347" spans="1:8" ht="15.75">
      <c r="A347" s="111"/>
      <c r="B347" s="110"/>
      <c r="C347" s="110"/>
      <c r="D347" s="110"/>
      <c r="E347" s="110"/>
      <c r="F347" s="110"/>
      <c r="G347" s="399"/>
      <c r="H347" s="120"/>
    </row>
    <row r="348" spans="1:8" ht="15.75">
      <c r="A348" s="111"/>
      <c r="B348" s="110"/>
      <c r="C348" s="110"/>
      <c r="D348" s="110"/>
      <c r="E348" s="110"/>
      <c r="F348" s="110"/>
      <c r="G348" s="399"/>
      <c r="H348" s="120"/>
    </row>
    <row r="349" spans="1:8" ht="15.75">
      <c r="A349" s="111"/>
      <c r="B349" s="110"/>
      <c r="C349" s="110"/>
      <c r="D349" s="110"/>
      <c r="E349" s="110"/>
      <c r="F349" s="110"/>
      <c r="G349" s="399"/>
      <c r="H349" s="120"/>
    </row>
    <row r="350" spans="1:8" ht="15.75">
      <c r="A350" s="111"/>
      <c r="B350" s="110"/>
      <c r="C350" s="110"/>
      <c r="D350" s="110"/>
      <c r="E350" s="110"/>
      <c r="F350" s="110"/>
      <c r="G350" s="399"/>
      <c r="H350" s="120"/>
    </row>
    <row r="351" spans="1:8" ht="15.75">
      <c r="A351" s="111"/>
      <c r="B351" s="110"/>
      <c r="C351" s="110"/>
      <c r="D351" s="110"/>
      <c r="E351" s="110"/>
      <c r="F351" s="110"/>
      <c r="G351" s="399"/>
      <c r="H351" s="120"/>
    </row>
    <row r="352" spans="1:8" ht="15.75">
      <c r="A352" s="111"/>
      <c r="B352" s="110"/>
      <c r="C352" s="110"/>
      <c r="D352" s="110"/>
      <c r="E352" s="110"/>
      <c r="F352" s="110"/>
      <c r="G352" s="399"/>
      <c r="H352" s="120"/>
    </row>
    <row r="353" spans="1:8" ht="15.75">
      <c r="A353" s="111"/>
      <c r="B353" s="110"/>
      <c r="C353" s="110"/>
      <c r="D353" s="110"/>
      <c r="E353" s="110"/>
      <c r="F353" s="110"/>
      <c r="G353" s="399"/>
      <c r="H353" s="120"/>
    </row>
    <row r="354" spans="1:8" ht="15.75">
      <c r="A354" s="111"/>
      <c r="B354" s="110"/>
      <c r="C354" s="110"/>
      <c r="D354" s="110"/>
      <c r="E354" s="110"/>
      <c r="F354" s="110"/>
      <c r="G354" s="399"/>
      <c r="H354" s="120"/>
    </row>
    <row r="355" spans="1:8" ht="15.75">
      <c r="A355" s="111"/>
      <c r="B355" s="110"/>
      <c r="C355" s="110"/>
      <c r="D355" s="110"/>
      <c r="E355" s="110"/>
      <c r="F355" s="110"/>
      <c r="G355" s="399"/>
      <c r="H355" s="120"/>
    </row>
    <row r="356" spans="1:8" ht="15.75">
      <c r="A356" s="111"/>
      <c r="B356" s="110"/>
      <c r="C356" s="110"/>
      <c r="D356" s="110"/>
      <c r="E356" s="110"/>
      <c r="F356" s="110"/>
      <c r="G356" s="399"/>
      <c r="H356" s="120"/>
    </row>
    <row r="357" spans="1:8" ht="15.75">
      <c r="A357" s="111"/>
      <c r="B357" s="110"/>
      <c r="C357" s="110"/>
      <c r="D357" s="110"/>
      <c r="E357" s="110"/>
      <c r="F357" s="110"/>
      <c r="G357" s="399"/>
      <c r="H357" s="120"/>
    </row>
    <row r="358" spans="1:8" ht="15.75">
      <c r="A358" s="111"/>
      <c r="B358" s="110"/>
      <c r="C358" s="110"/>
      <c r="D358" s="110"/>
      <c r="E358" s="110"/>
      <c r="F358" s="110"/>
      <c r="G358" s="399"/>
      <c r="H358" s="120"/>
    </row>
    <row r="359" spans="1:8" ht="15.75">
      <c r="A359" s="111"/>
      <c r="B359" s="110"/>
      <c r="C359" s="110"/>
      <c r="D359" s="110"/>
      <c r="E359" s="110"/>
      <c r="F359" s="110"/>
      <c r="G359" s="399"/>
      <c r="H359" s="120"/>
    </row>
    <row r="360" spans="1:8" ht="15.75">
      <c r="A360" s="111"/>
      <c r="B360" s="110"/>
      <c r="C360" s="110"/>
      <c r="D360" s="110"/>
      <c r="E360" s="110"/>
      <c r="F360" s="110"/>
      <c r="G360" s="399"/>
      <c r="H360" s="120"/>
    </row>
    <row r="361" spans="1:8" ht="15.75">
      <c r="A361" s="111"/>
      <c r="B361" s="110"/>
      <c r="C361" s="110"/>
      <c r="D361" s="110"/>
      <c r="E361" s="110"/>
      <c r="F361" s="110"/>
      <c r="G361" s="399"/>
      <c r="H361" s="120"/>
    </row>
    <row r="362" spans="1:8" ht="15.75">
      <c r="A362" s="111"/>
      <c r="B362" s="110"/>
      <c r="C362" s="110"/>
      <c r="D362" s="110"/>
      <c r="E362" s="110"/>
      <c r="F362" s="110"/>
      <c r="G362" s="399"/>
      <c r="H362" s="120"/>
    </row>
    <row r="363" spans="1:8" ht="15.75">
      <c r="A363" s="111"/>
      <c r="B363" s="110"/>
      <c r="C363" s="110"/>
      <c r="D363" s="110"/>
      <c r="E363" s="110"/>
      <c r="F363" s="110"/>
      <c r="G363" s="399"/>
      <c r="H363" s="120"/>
    </row>
    <row r="364" spans="1:8" ht="15.75">
      <c r="A364" s="111"/>
      <c r="B364" s="110"/>
      <c r="C364" s="110"/>
      <c r="D364" s="110"/>
      <c r="E364" s="110"/>
      <c r="F364" s="110"/>
      <c r="G364" s="399"/>
      <c r="H364" s="120"/>
    </row>
    <row r="365" spans="1:8" ht="15.75">
      <c r="A365" s="111"/>
      <c r="B365" s="110"/>
      <c r="C365" s="110"/>
      <c r="D365" s="110"/>
      <c r="E365" s="110"/>
      <c r="F365" s="110"/>
      <c r="G365" s="399"/>
      <c r="H365" s="120"/>
    </row>
    <row r="366" spans="1:8" ht="15.75">
      <c r="A366" s="111"/>
      <c r="B366" s="110"/>
      <c r="C366" s="110"/>
      <c r="D366" s="110"/>
      <c r="E366" s="110"/>
      <c r="F366" s="110"/>
      <c r="G366" s="399"/>
      <c r="H366" s="120"/>
    </row>
    <row r="367" spans="1:8" ht="15.75">
      <c r="A367" s="111"/>
      <c r="B367" s="110"/>
      <c r="C367" s="110"/>
      <c r="D367" s="110"/>
      <c r="E367" s="110"/>
      <c r="F367" s="110"/>
      <c r="G367" s="399"/>
      <c r="H367" s="120"/>
    </row>
    <row r="368" spans="1:8" ht="15.75">
      <c r="A368" s="111"/>
      <c r="B368" s="110"/>
      <c r="C368" s="110"/>
      <c r="D368" s="110"/>
      <c r="E368" s="110"/>
      <c r="F368" s="110"/>
      <c r="G368" s="399"/>
      <c r="H368" s="120"/>
    </row>
    <row r="369" spans="1:8" ht="15.75">
      <c r="A369" s="111"/>
      <c r="B369" s="110"/>
      <c r="C369" s="110"/>
      <c r="D369" s="110"/>
      <c r="E369" s="110"/>
      <c r="F369" s="110"/>
      <c r="G369" s="399"/>
      <c r="H369" s="120"/>
    </row>
    <row r="370" spans="1:8" ht="15.75">
      <c r="A370" s="111"/>
      <c r="B370" s="110"/>
      <c r="C370" s="110"/>
      <c r="D370" s="110"/>
      <c r="E370" s="110"/>
      <c r="F370" s="110"/>
      <c r="G370" s="399"/>
      <c r="H370" s="120"/>
    </row>
    <row r="371" spans="1:8" ht="15.75">
      <c r="A371" s="111"/>
      <c r="B371" s="110"/>
      <c r="C371" s="110"/>
      <c r="D371" s="110"/>
      <c r="E371" s="110"/>
      <c r="F371" s="110"/>
      <c r="G371" s="399"/>
      <c r="H371" s="120"/>
    </row>
    <row r="372" spans="1:8" ht="15.75">
      <c r="A372" s="111"/>
      <c r="B372" s="110"/>
      <c r="C372" s="110"/>
      <c r="D372" s="110"/>
      <c r="E372" s="110"/>
      <c r="F372" s="110"/>
      <c r="G372" s="399"/>
      <c r="H372" s="120"/>
    </row>
    <row r="373" spans="1:8" ht="15.75">
      <c r="A373" s="111"/>
      <c r="B373" s="110"/>
      <c r="C373" s="110"/>
      <c r="D373" s="110"/>
      <c r="E373" s="110"/>
      <c r="F373" s="110"/>
      <c r="G373" s="399"/>
      <c r="H373" s="120"/>
    </row>
    <row r="374" spans="1:8" ht="15.75">
      <c r="A374" s="111"/>
      <c r="B374" s="110"/>
      <c r="C374" s="110"/>
      <c r="D374" s="110"/>
      <c r="E374" s="110"/>
      <c r="F374" s="110"/>
      <c r="G374" s="399"/>
      <c r="H374" s="120"/>
    </row>
    <row r="375" spans="1:8" ht="15.75">
      <c r="A375" s="111"/>
      <c r="B375" s="110"/>
      <c r="C375" s="110"/>
      <c r="D375" s="110"/>
      <c r="E375" s="110"/>
      <c r="F375" s="110"/>
      <c r="G375" s="399"/>
      <c r="H375" s="120"/>
    </row>
    <row r="376" spans="1:8" ht="15.75">
      <c r="A376" s="111"/>
      <c r="B376" s="112"/>
      <c r="C376" s="112"/>
      <c r="D376" s="112"/>
      <c r="E376" s="112"/>
      <c r="F376" s="112"/>
      <c r="G376" s="399"/>
      <c r="H376" s="120"/>
    </row>
    <row r="377" spans="1:8" ht="15.75">
      <c r="A377" s="111"/>
      <c r="B377" s="112"/>
      <c r="C377" s="112"/>
      <c r="D377" s="112"/>
      <c r="E377" s="112"/>
      <c r="F377" s="112"/>
      <c r="G377" s="399"/>
      <c r="H377" s="120"/>
    </row>
    <row r="378" spans="1:8" ht="15.75">
      <c r="A378" s="111"/>
      <c r="B378" s="112"/>
      <c r="C378" s="112"/>
      <c r="D378" s="112"/>
      <c r="E378" s="112"/>
      <c r="F378" s="112"/>
      <c r="G378" s="399"/>
      <c r="H378" s="120"/>
    </row>
    <row r="379" spans="1:8" ht="15.75">
      <c r="A379" s="111"/>
      <c r="B379" s="112"/>
      <c r="C379" s="112"/>
      <c r="D379" s="112"/>
      <c r="E379" s="112"/>
      <c r="F379" s="112"/>
      <c r="G379" s="399"/>
      <c r="H379" s="120"/>
    </row>
    <row r="380" spans="1:8" ht="15.75">
      <c r="A380" s="111"/>
      <c r="B380" s="112"/>
      <c r="C380" s="112"/>
      <c r="D380" s="112"/>
      <c r="E380" s="112"/>
      <c r="F380" s="112"/>
      <c r="G380" s="399"/>
      <c r="H380" s="120"/>
    </row>
    <row r="381" spans="1:8" ht="15.75">
      <c r="A381" s="111"/>
      <c r="B381" s="112"/>
      <c r="C381" s="112"/>
      <c r="D381" s="112"/>
      <c r="E381" s="112"/>
      <c r="F381" s="112"/>
      <c r="G381" s="399"/>
      <c r="H381" s="120"/>
    </row>
    <row r="382" spans="1:8" ht="15.75">
      <c r="A382" s="111"/>
      <c r="B382" s="112"/>
      <c r="C382" s="112"/>
      <c r="D382" s="112"/>
      <c r="E382" s="112"/>
      <c r="F382" s="112"/>
      <c r="G382" s="399"/>
      <c r="H382" s="120"/>
    </row>
    <row r="383" spans="1:8" ht="15.75">
      <c r="A383" s="111"/>
      <c r="B383" s="112"/>
      <c r="C383" s="112"/>
      <c r="D383" s="112"/>
      <c r="E383" s="112"/>
      <c r="F383" s="112"/>
      <c r="G383" s="399"/>
      <c r="H383" s="120"/>
    </row>
    <row r="384" spans="1:8" ht="15.75">
      <c r="A384" s="111"/>
      <c r="B384" s="112"/>
      <c r="C384" s="112"/>
      <c r="D384" s="112"/>
      <c r="E384" s="112"/>
      <c r="F384" s="112"/>
      <c r="G384" s="399"/>
      <c r="H384" s="120"/>
    </row>
    <row r="385" spans="1:8" ht="15.75">
      <c r="A385" s="111"/>
      <c r="B385" s="112"/>
      <c r="C385" s="112"/>
      <c r="D385" s="112"/>
      <c r="E385" s="112"/>
      <c r="F385" s="112"/>
      <c r="G385" s="399"/>
      <c r="H385" s="120"/>
    </row>
    <row r="386" spans="1:8" ht="15.75">
      <c r="A386" s="111"/>
      <c r="B386" s="112"/>
      <c r="C386" s="112"/>
      <c r="D386" s="112"/>
      <c r="E386" s="112"/>
      <c r="F386" s="112"/>
      <c r="G386" s="399"/>
      <c r="H386" s="120"/>
    </row>
    <row r="387" spans="1:8" ht="15.75">
      <c r="A387" s="111"/>
      <c r="B387" s="112"/>
      <c r="C387" s="112"/>
      <c r="D387" s="112"/>
      <c r="E387" s="112"/>
      <c r="F387" s="112"/>
      <c r="G387" s="399"/>
      <c r="H387" s="120"/>
    </row>
    <row r="388" spans="1:8" ht="15.75">
      <c r="A388" s="111"/>
      <c r="B388" s="112"/>
      <c r="C388" s="112"/>
      <c r="D388" s="112"/>
      <c r="E388" s="112"/>
      <c r="F388" s="112"/>
      <c r="G388" s="399"/>
      <c r="H388" s="120"/>
    </row>
    <row r="389" spans="1:8" ht="15.75">
      <c r="A389" s="111"/>
      <c r="B389" s="112"/>
      <c r="C389" s="112"/>
      <c r="D389" s="112"/>
      <c r="E389" s="112"/>
      <c r="F389" s="112"/>
      <c r="G389" s="399"/>
      <c r="H389" s="120"/>
    </row>
    <row r="390" spans="1:8" ht="15.75">
      <c r="A390" s="111"/>
      <c r="B390" s="112"/>
      <c r="C390" s="112"/>
      <c r="D390" s="112"/>
      <c r="E390" s="112"/>
      <c r="F390" s="112"/>
      <c r="G390" s="399"/>
      <c r="H390" s="120"/>
    </row>
    <row r="391" spans="1:8" ht="15.75">
      <c r="A391" s="111"/>
      <c r="B391" s="112"/>
      <c r="C391" s="112"/>
      <c r="D391" s="112"/>
      <c r="E391" s="112"/>
      <c r="F391" s="112"/>
      <c r="G391" s="399"/>
      <c r="H391" s="120"/>
    </row>
    <row r="392" spans="1:8" ht="15.75">
      <c r="A392" s="111"/>
      <c r="B392" s="112"/>
      <c r="C392" s="112"/>
      <c r="D392" s="112"/>
      <c r="E392" s="112"/>
      <c r="F392" s="112"/>
      <c r="G392" s="399"/>
      <c r="H392" s="120"/>
    </row>
    <row r="393" spans="1:8" ht="15.75">
      <c r="A393" s="111"/>
      <c r="B393" s="112"/>
      <c r="C393" s="112"/>
      <c r="D393" s="112"/>
      <c r="E393" s="112"/>
      <c r="F393" s="112"/>
      <c r="G393" s="399"/>
      <c r="H393" s="120"/>
    </row>
    <row r="394" spans="1:8" ht="15.75">
      <c r="A394" s="111"/>
      <c r="B394" s="112"/>
      <c r="C394" s="112"/>
      <c r="D394" s="112"/>
      <c r="E394" s="112"/>
      <c r="F394" s="112"/>
      <c r="G394" s="399"/>
      <c r="H394" s="120"/>
    </row>
    <row r="395" spans="1:8" ht="15.75">
      <c r="A395" s="111"/>
      <c r="B395" s="112"/>
      <c r="C395" s="112"/>
      <c r="D395" s="112"/>
      <c r="E395" s="112"/>
      <c r="F395" s="112"/>
      <c r="G395" s="399"/>
      <c r="H395" s="120"/>
    </row>
    <row r="396" spans="1:8" ht="15.75">
      <c r="A396" s="111"/>
      <c r="B396" s="112"/>
      <c r="C396" s="112"/>
      <c r="D396" s="112"/>
      <c r="E396" s="112"/>
      <c r="F396" s="112"/>
      <c r="G396" s="399"/>
      <c r="H396" s="120"/>
    </row>
    <row r="397" spans="1:8" ht="15.75">
      <c r="A397" s="111"/>
      <c r="B397" s="112"/>
      <c r="C397" s="112"/>
      <c r="D397" s="112"/>
      <c r="E397" s="112"/>
      <c r="F397" s="112"/>
      <c r="G397" s="399"/>
      <c r="H397" s="120"/>
    </row>
    <row r="398" spans="1:8" ht="15.75">
      <c r="A398" s="111"/>
      <c r="B398" s="112"/>
      <c r="C398" s="112"/>
      <c r="D398" s="112"/>
      <c r="E398" s="112"/>
      <c r="F398" s="112"/>
      <c r="G398" s="399"/>
      <c r="H398" s="120"/>
    </row>
    <row r="399" spans="1:8" ht="15.75">
      <c r="A399" s="111"/>
      <c r="B399" s="112"/>
      <c r="C399" s="112"/>
      <c r="D399" s="112"/>
      <c r="E399" s="112"/>
      <c r="F399" s="112"/>
      <c r="G399" s="399"/>
      <c r="H399" s="120"/>
    </row>
    <row r="400" spans="1:8" ht="15.75">
      <c r="A400" s="111"/>
      <c r="B400" s="112"/>
      <c r="C400" s="112"/>
      <c r="D400" s="112"/>
      <c r="E400" s="112"/>
      <c r="F400" s="112"/>
      <c r="G400" s="399"/>
      <c r="H400" s="120"/>
    </row>
    <row r="401" spans="1:8" ht="15.75">
      <c r="A401" s="111"/>
      <c r="B401" s="112"/>
      <c r="C401" s="112"/>
      <c r="D401" s="112"/>
      <c r="E401" s="112"/>
      <c r="F401" s="112"/>
      <c r="G401" s="399"/>
      <c r="H401" s="120"/>
    </row>
    <row r="402" spans="1:8" ht="15.75">
      <c r="A402" s="111"/>
      <c r="B402" s="112"/>
      <c r="C402" s="112"/>
      <c r="D402" s="112"/>
      <c r="E402" s="112"/>
      <c r="F402" s="112"/>
      <c r="G402" s="399"/>
      <c r="H402" s="120"/>
    </row>
    <row r="403" spans="1:8" ht="15.75">
      <c r="A403" s="111"/>
      <c r="B403" s="112"/>
      <c r="C403" s="112"/>
      <c r="D403" s="112"/>
      <c r="E403" s="112"/>
      <c r="F403" s="112"/>
      <c r="G403" s="399"/>
      <c r="H403" s="120"/>
    </row>
    <row r="404" spans="1:8" ht="15.75">
      <c r="A404" s="111"/>
      <c r="B404" s="112"/>
      <c r="C404" s="112"/>
      <c r="D404" s="112"/>
      <c r="E404" s="112"/>
      <c r="F404" s="112"/>
      <c r="G404" s="399"/>
      <c r="H404" s="120"/>
    </row>
    <row r="405" spans="1:8" ht="15.75">
      <c r="A405" s="111"/>
      <c r="B405" s="112"/>
      <c r="C405" s="112"/>
      <c r="D405" s="112"/>
      <c r="E405" s="112"/>
      <c r="F405" s="112"/>
      <c r="G405" s="399"/>
      <c r="H405" s="120"/>
    </row>
    <row r="406" spans="1:8" ht="15.75">
      <c r="A406" s="111"/>
      <c r="B406" s="112"/>
      <c r="C406" s="112"/>
      <c r="D406" s="112"/>
      <c r="E406" s="112"/>
      <c r="F406" s="112"/>
      <c r="G406" s="399"/>
      <c r="H406" s="120"/>
    </row>
    <row r="407" spans="1:8" ht="15.75">
      <c r="A407" s="111"/>
      <c r="B407" s="112"/>
      <c r="C407" s="112"/>
      <c r="D407" s="112"/>
      <c r="E407" s="112"/>
      <c r="F407" s="112"/>
      <c r="G407" s="399"/>
      <c r="H407" s="120"/>
    </row>
    <row r="408" spans="1:8" ht="15.75">
      <c r="A408" s="111"/>
      <c r="B408" s="112"/>
      <c r="C408" s="112"/>
      <c r="D408" s="112"/>
      <c r="E408" s="112"/>
      <c r="F408" s="112"/>
      <c r="G408" s="399"/>
      <c r="H408" s="120"/>
    </row>
    <row r="409" spans="1:8" ht="15.75">
      <c r="A409" s="111"/>
      <c r="B409" s="112"/>
      <c r="C409" s="112"/>
      <c r="D409" s="112"/>
      <c r="E409" s="112"/>
      <c r="F409" s="112"/>
      <c r="G409" s="399"/>
      <c r="H409" s="120"/>
    </row>
    <row r="410" spans="1:8" ht="15.75">
      <c r="A410" s="111"/>
      <c r="B410" s="112"/>
      <c r="C410" s="112"/>
      <c r="D410" s="112"/>
      <c r="E410" s="112"/>
      <c r="F410" s="112"/>
      <c r="G410" s="399"/>
      <c r="H410" s="120"/>
    </row>
    <row r="411" spans="1:8" ht="15.75">
      <c r="A411" s="111"/>
      <c r="B411" s="112"/>
      <c r="C411" s="112"/>
      <c r="D411" s="112"/>
      <c r="E411" s="112"/>
      <c r="F411" s="112"/>
      <c r="G411" s="399"/>
      <c r="H411" s="120"/>
    </row>
    <row r="412" spans="1:8" ht="15.75">
      <c r="A412" s="111"/>
      <c r="B412" s="112"/>
      <c r="C412" s="112"/>
      <c r="D412" s="112"/>
      <c r="E412" s="112"/>
      <c r="F412" s="112"/>
      <c r="G412" s="399"/>
      <c r="H412" s="120"/>
    </row>
    <row r="413" spans="1:8" ht="15.75">
      <c r="A413" s="111"/>
      <c r="B413" s="112"/>
      <c r="C413" s="112"/>
      <c r="D413" s="112"/>
      <c r="E413" s="112"/>
      <c r="F413" s="112"/>
      <c r="G413" s="399"/>
      <c r="H413" s="120"/>
    </row>
    <row r="414" spans="1:8" ht="15.75">
      <c r="A414" s="111"/>
      <c r="B414" s="112"/>
      <c r="C414" s="112"/>
      <c r="D414" s="112"/>
      <c r="E414" s="112"/>
      <c r="F414" s="112"/>
      <c r="G414" s="399"/>
      <c r="H414" s="120"/>
    </row>
    <row r="415" spans="1:8" ht="15.75">
      <c r="A415" s="111"/>
      <c r="B415" s="112"/>
      <c r="C415" s="112"/>
      <c r="D415" s="112"/>
      <c r="E415" s="112"/>
      <c r="F415" s="112"/>
      <c r="G415" s="399"/>
      <c r="H415" s="120"/>
    </row>
    <row r="416" spans="1:8" ht="15.75">
      <c r="A416" s="111"/>
      <c r="B416" s="112"/>
      <c r="C416" s="112"/>
      <c r="D416" s="112"/>
      <c r="E416" s="112"/>
      <c r="F416" s="112"/>
      <c r="G416" s="399"/>
      <c r="H416" s="120"/>
    </row>
    <row r="417" spans="1:8" ht="15.75">
      <c r="A417" s="111"/>
      <c r="B417" s="112"/>
      <c r="C417" s="112"/>
      <c r="D417" s="112"/>
      <c r="E417" s="112"/>
      <c r="F417" s="112"/>
      <c r="G417" s="399"/>
      <c r="H417" s="120"/>
    </row>
    <row r="418" spans="1:8" ht="15.75">
      <c r="A418" s="111"/>
      <c r="B418" s="112"/>
      <c r="C418" s="112"/>
      <c r="D418" s="112"/>
      <c r="E418" s="112"/>
      <c r="F418" s="112"/>
      <c r="G418" s="399"/>
      <c r="H418" s="120"/>
    </row>
    <row r="419" spans="1:8" ht="15.75">
      <c r="A419" s="111"/>
      <c r="B419" s="112"/>
      <c r="C419" s="112"/>
      <c r="D419" s="112"/>
      <c r="E419" s="112"/>
      <c r="F419" s="112"/>
      <c r="G419" s="399"/>
      <c r="H419" s="120"/>
    </row>
    <row r="420" spans="1:8" ht="15.75">
      <c r="A420" s="111"/>
      <c r="B420" s="112"/>
      <c r="C420" s="112"/>
      <c r="D420" s="112"/>
      <c r="E420" s="112"/>
      <c r="F420" s="112"/>
      <c r="G420" s="399"/>
      <c r="H420" s="120"/>
    </row>
    <row r="421" spans="1:8" ht="15.75">
      <c r="A421" s="111"/>
      <c r="B421" s="112"/>
      <c r="C421" s="112"/>
      <c r="D421" s="112"/>
      <c r="E421" s="112"/>
      <c r="F421" s="112"/>
    </row>
    <row r="422" spans="1:8" ht="15.75">
      <c r="A422" s="111"/>
      <c r="B422" s="112"/>
      <c r="C422" s="112"/>
      <c r="D422" s="112"/>
      <c r="E422" s="112"/>
      <c r="F422" s="112"/>
    </row>
    <row r="423" spans="1:8" ht="15.75">
      <c r="A423" s="111"/>
      <c r="B423" s="112"/>
      <c r="C423" s="112"/>
      <c r="D423" s="112"/>
      <c r="E423" s="112"/>
      <c r="F423" s="112"/>
    </row>
    <row r="424" spans="1:8" ht="15.75">
      <c r="A424" s="111"/>
      <c r="B424" s="112"/>
      <c r="C424" s="112"/>
      <c r="D424" s="112"/>
      <c r="E424" s="112"/>
      <c r="F424" s="112"/>
    </row>
    <row r="425" spans="1:8" ht="15.75">
      <c r="A425" s="111"/>
      <c r="B425" s="112"/>
      <c r="C425" s="112"/>
      <c r="D425" s="112"/>
      <c r="E425" s="112"/>
      <c r="F425" s="112"/>
    </row>
    <row r="426" spans="1:8" ht="15.75">
      <c r="A426" s="111"/>
      <c r="B426" s="112"/>
      <c r="C426" s="112"/>
      <c r="D426" s="112"/>
      <c r="E426" s="112"/>
      <c r="F426" s="112"/>
    </row>
    <row r="427" spans="1:8" ht="15.75">
      <c r="A427" s="111"/>
      <c r="B427" s="112"/>
      <c r="C427" s="112"/>
      <c r="D427" s="112"/>
      <c r="E427" s="112"/>
      <c r="F427" s="112"/>
    </row>
    <row r="428" spans="1:8" ht="15.75">
      <c r="A428" s="111"/>
      <c r="B428" s="112"/>
      <c r="C428" s="112"/>
      <c r="D428" s="112"/>
      <c r="E428" s="112"/>
      <c r="F428" s="112"/>
    </row>
    <row r="429" spans="1:8" ht="15.75">
      <c r="A429" s="111"/>
      <c r="B429" s="112"/>
      <c r="C429" s="112"/>
      <c r="D429" s="112"/>
      <c r="E429" s="112"/>
      <c r="F429" s="112"/>
    </row>
    <row r="430" spans="1:8" ht="15.75">
      <c r="A430" s="111"/>
      <c r="B430" s="112"/>
      <c r="C430" s="112"/>
      <c r="D430" s="112"/>
      <c r="E430" s="112"/>
      <c r="F430" s="112"/>
    </row>
    <row r="431" spans="1:8" ht="15.75">
      <c r="A431" s="111"/>
      <c r="B431" s="112"/>
      <c r="C431" s="112"/>
      <c r="D431" s="112"/>
      <c r="E431" s="112"/>
      <c r="F431" s="112"/>
    </row>
    <row r="432" spans="1:8"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F9" sqref="F9"/>
    </sheetView>
  </sheetViews>
  <sheetFormatPr defaultColWidth="9.140625" defaultRowHeight="15"/>
  <cols>
    <col min="1" max="1" width="58.140625" style="113" customWidth="1"/>
    <col min="2" max="15" width="9.85546875" style="870" customWidth="1"/>
    <col min="16" max="16" width="10.42578125" style="870" customWidth="1"/>
    <col min="17" max="17" width="2.140625" style="575" customWidth="1"/>
    <col min="18" max="256" width="9.140625" style="870"/>
    <col min="257" max="257" width="58.140625" style="870" customWidth="1"/>
    <col min="258" max="271" width="9.85546875" style="870" customWidth="1"/>
    <col min="272" max="272" width="10.42578125" style="870" customWidth="1"/>
    <col min="273" max="273" width="2.140625" style="870" customWidth="1"/>
    <col min="274" max="512" width="9.140625" style="870"/>
    <col min="513" max="513" width="58.140625" style="870" customWidth="1"/>
    <col min="514" max="527" width="9.85546875" style="870" customWidth="1"/>
    <col min="528" max="528" width="10.42578125" style="870" customWidth="1"/>
    <col min="529" max="529" width="2.140625" style="870" customWidth="1"/>
    <col min="530" max="768" width="9.140625" style="870"/>
    <col min="769" max="769" width="58.140625" style="870" customWidth="1"/>
    <col min="770" max="783" width="9.85546875" style="870" customWidth="1"/>
    <col min="784" max="784" width="10.42578125" style="870" customWidth="1"/>
    <col min="785" max="785" width="2.140625" style="870" customWidth="1"/>
    <col min="786" max="1024" width="9.140625" style="870"/>
    <col min="1025" max="1025" width="58.140625" style="870" customWidth="1"/>
    <col min="1026" max="1039" width="9.85546875" style="870" customWidth="1"/>
    <col min="1040" max="1040" width="10.42578125" style="870" customWidth="1"/>
    <col min="1041" max="1041" width="2.140625" style="870" customWidth="1"/>
    <col min="1042" max="1280" width="9.140625" style="870"/>
    <col min="1281" max="1281" width="58.140625" style="870" customWidth="1"/>
    <col min="1282" max="1295" width="9.85546875" style="870" customWidth="1"/>
    <col min="1296" max="1296" width="10.42578125" style="870" customWidth="1"/>
    <col min="1297" max="1297" width="2.140625" style="870" customWidth="1"/>
    <col min="1298" max="1536" width="9.140625" style="870"/>
    <col min="1537" max="1537" width="58.140625" style="870" customWidth="1"/>
    <col min="1538" max="1551" width="9.85546875" style="870" customWidth="1"/>
    <col min="1552" max="1552" width="10.42578125" style="870" customWidth="1"/>
    <col min="1553" max="1553" width="2.140625" style="870" customWidth="1"/>
    <col min="1554" max="1792" width="9.140625" style="870"/>
    <col min="1793" max="1793" width="58.140625" style="870" customWidth="1"/>
    <col min="1794" max="1807" width="9.85546875" style="870" customWidth="1"/>
    <col min="1808" max="1808" width="10.42578125" style="870" customWidth="1"/>
    <col min="1809" max="1809" width="2.140625" style="870" customWidth="1"/>
    <col min="1810" max="2048" width="9.140625" style="870"/>
    <col min="2049" max="2049" width="58.140625" style="870" customWidth="1"/>
    <col min="2050" max="2063" width="9.85546875" style="870" customWidth="1"/>
    <col min="2064" max="2064" width="10.42578125" style="870" customWidth="1"/>
    <col min="2065" max="2065" width="2.140625" style="870" customWidth="1"/>
    <col min="2066" max="2304" width="9.140625" style="870"/>
    <col min="2305" max="2305" width="58.140625" style="870" customWidth="1"/>
    <col min="2306" max="2319" width="9.85546875" style="870" customWidth="1"/>
    <col min="2320" max="2320" width="10.42578125" style="870" customWidth="1"/>
    <col min="2321" max="2321" width="2.140625" style="870" customWidth="1"/>
    <col min="2322" max="2560" width="9.140625" style="870"/>
    <col min="2561" max="2561" width="58.140625" style="870" customWidth="1"/>
    <col min="2562" max="2575" width="9.85546875" style="870" customWidth="1"/>
    <col min="2576" max="2576" width="10.42578125" style="870" customWidth="1"/>
    <col min="2577" max="2577" width="2.140625" style="870" customWidth="1"/>
    <col min="2578" max="2816" width="9.140625" style="870"/>
    <col min="2817" max="2817" width="58.140625" style="870" customWidth="1"/>
    <col min="2818" max="2831" width="9.85546875" style="870" customWidth="1"/>
    <col min="2832" max="2832" width="10.42578125" style="870" customWidth="1"/>
    <col min="2833" max="2833" width="2.140625" style="870" customWidth="1"/>
    <col min="2834" max="3072" width="9.140625" style="870"/>
    <col min="3073" max="3073" width="58.140625" style="870" customWidth="1"/>
    <col min="3074" max="3087" width="9.85546875" style="870" customWidth="1"/>
    <col min="3088" max="3088" width="10.42578125" style="870" customWidth="1"/>
    <col min="3089" max="3089" width="2.140625" style="870" customWidth="1"/>
    <col min="3090" max="3328" width="9.140625" style="870"/>
    <col min="3329" max="3329" width="58.140625" style="870" customWidth="1"/>
    <col min="3330" max="3343" width="9.85546875" style="870" customWidth="1"/>
    <col min="3344" max="3344" width="10.42578125" style="870" customWidth="1"/>
    <col min="3345" max="3345" width="2.140625" style="870" customWidth="1"/>
    <col min="3346" max="3584" width="9.140625" style="870"/>
    <col min="3585" max="3585" width="58.140625" style="870" customWidth="1"/>
    <col min="3586" max="3599" width="9.85546875" style="870" customWidth="1"/>
    <col min="3600" max="3600" width="10.42578125" style="870" customWidth="1"/>
    <col min="3601" max="3601" width="2.140625" style="870" customWidth="1"/>
    <col min="3602" max="3840" width="9.140625" style="870"/>
    <col min="3841" max="3841" width="58.140625" style="870" customWidth="1"/>
    <col min="3842" max="3855" width="9.85546875" style="870" customWidth="1"/>
    <col min="3856" max="3856" width="10.42578125" style="870" customWidth="1"/>
    <col min="3857" max="3857" width="2.140625" style="870" customWidth="1"/>
    <col min="3858" max="4096" width="9.140625" style="870"/>
    <col min="4097" max="4097" width="58.140625" style="870" customWidth="1"/>
    <col min="4098" max="4111" width="9.85546875" style="870" customWidth="1"/>
    <col min="4112" max="4112" width="10.42578125" style="870" customWidth="1"/>
    <col min="4113" max="4113" width="2.140625" style="870" customWidth="1"/>
    <col min="4114" max="4352" width="9.140625" style="870"/>
    <col min="4353" max="4353" width="58.140625" style="870" customWidth="1"/>
    <col min="4354" max="4367" width="9.85546875" style="870" customWidth="1"/>
    <col min="4368" max="4368" width="10.42578125" style="870" customWidth="1"/>
    <col min="4369" max="4369" width="2.140625" style="870" customWidth="1"/>
    <col min="4370" max="4608" width="9.140625" style="870"/>
    <col min="4609" max="4609" width="58.140625" style="870" customWidth="1"/>
    <col min="4610" max="4623" width="9.85546875" style="870" customWidth="1"/>
    <col min="4624" max="4624" width="10.42578125" style="870" customWidth="1"/>
    <col min="4625" max="4625" width="2.140625" style="870" customWidth="1"/>
    <col min="4626" max="4864" width="9.140625" style="870"/>
    <col min="4865" max="4865" width="58.140625" style="870" customWidth="1"/>
    <col min="4866" max="4879" width="9.85546875" style="870" customWidth="1"/>
    <col min="4880" max="4880" width="10.42578125" style="870" customWidth="1"/>
    <col min="4881" max="4881" width="2.140625" style="870" customWidth="1"/>
    <col min="4882" max="5120" width="9.140625" style="870"/>
    <col min="5121" max="5121" width="58.140625" style="870" customWidth="1"/>
    <col min="5122" max="5135" width="9.85546875" style="870" customWidth="1"/>
    <col min="5136" max="5136" width="10.42578125" style="870" customWidth="1"/>
    <col min="5137" max="5137" width="2.140625" style="870" customWidth="1"/>
    <col min="5138" max="5376" width="9.140625" style="870"/>
    <col min="5377" max="5377" width="58.140625" style="870" customWidth="1"/>
    <col min="5378" max="5391" width="9.85546875" style="870" customWidth="1"/>
    <col min="5392" max="5392" width="10.42578125" style="870" customWidth="1"/>
    <col min="5393" max="5393" width="2.140625" style="870" customWidth="1"/>
    <col min="5394" max="5632" width="9.140625" style="870"/>
    <col min="5633" max="5633" width="58.140625" style="870" customWidth="1"/>
    <col min="5634" max="5647" width="9.85546875" style="870" customWidth="1"/>
    <col min="5648" max="5648" width="10.42578125" style="870" customWidth="1"/>
    <col min="5649" max="5649" width="2.140625" style="870" customWidth="1"/>
    <col min="5650" max="5888" width="9.140625" style="870"/>
    <col min="5889" max="5889" width="58.140625" style="870" customWidth="1"/>
    <col min="5890" max="5903" width="9.85546875" style="870" customWidth="1"/>
    <col min="5904" max="5904" width="10.42578125" style="870" customWidth="1"/>
    <col min="5905" max="5905" width="2.140625" style="870" customWidth="1"/>
    <col min="5906" max="6144" width="9.140625" style="870"/>
    <col min="6145" max="6145" width="58.140625" style="870" customWidth="1"/>
    <col min="6146" max="6159" width="9.85546875" style="870" customWidth="1"/>
    <col min="6160" max="6160" width="10.42578125" style="870" customWidth="1"/>
    <col min="6161" max="6161" width="2.140625" style="870" customWidth="1"/>
    <col min="6162" max="6400" width="9.140625" style="870"/>
    <col min="6401" max="6401" width="58.140625" style="870" customWidth="1"/>
    <col min="6402" max="6415" width="9.85546875" style="870" customWidth="1"/>
    <col min="6416" max="6416" width="10.42578125" style="870" customWidth="1"/>
    <col min="6417" max="6417" width="2.140625" style="870" customWidth="1"/>
    <col min="6418" max="6656" width="9.140625" style="870"/>
    <col min="6657" max="6657" width="58.140625" style="870" customWidth="1"/>
    <col min="6658" max="6671" width="9.85546875" style="870" customWidth="1"/>
    <col min="6672" max="6672" width="10.42578125" style="870" customWidth="1"/>
    <col min="6673" max="6673" width="2.140625" style="870" customWidth="1"/>
    <col min="6674" max="6912" width="9.140625" style="870"/>
    <col min="6913" max="6913" width="58.140625" style="870" customWidth="1"/>
    <col min="6914" max="6927" width="9.85546875" style="870" customWidth="1"/>
    <col min="6928" max="6928" width="10.42578125" style="870" customWidth="1"/>
    <col min="6929" max="6929" width="2.140625" style="870" customWidth="1"/>
    <col min="6930" max="7168" width="9.140625" style="870"/>
    <col min="7169" max="7169" width="58.140625" style="870" customWidth="1"/>
    <col min="7170" max="7183" width="9.85546875" style="870" customWidth="1"/>
    <col min="7184" max="7184" width="10.42578125" style="870" customWidth="1"/>
    <col min="7185" max="7185" width="2.140625" style="870" customWidth="1"/>
    <col min="7186" max="7424" width="9.140625" style="870"/>
    <col min="7425" max="7425" width="58.140625" style="870" customWidth="1"/>
    <col min="7426" max="7439" width="9.85546875" style="870" customWidth="1"/>
    <col min="7440" max="7440" width="10.42578125" style="870" customWidth="1"/>
    <col min="7441" max="7441" width="2.140625" style="870" customWidth="1"/>
    <col min="7442" max="7680" width="9.140625" style="870"/>
    <col min="7681" max="7681" width="58.140625" style="870" customWidth="1"/>
    <col min="7682" max="7695" width="9.85546875" style="870" customWidth="1"/>
    <col min="7696" max="7696" width="10.42578125" style="870" customWidth="1"/>
    <col min="7697" max="7697" width="2.140625" style="870" customWidth="1"/>
    <col min="7698" max="7936" width="9.140625" style="870"/>
    <col min="7937" max="7937" width="58.140625" style="870" customWidth="1"/>
    <col min="7938" max="7951" width="9.85546875" style="870" customWidth="1"/>
    <col min="7952" max="7952" width="10.42578125" style="870" customWidth="1"/>
    <col min="7953" max="7953" width="2.140625" style="870" customWidth="1"/>
    <col min="7954" max="8192" width="9.140625" style="870"/>
    <col min="8193" max="8193" width="58.140625" style="870" customWidth="1"/>
    <col min="8194" max="8207" width="9.85546875" style="870" customWidth="1"/>
    <col min="8208" max="8208" width="10.42578125" style="870" customWidth="1"/>
    <col min="8209" max="8209" width="2.140625" style="870" customWidth="1"/>
    <col min="8210" max="8448" width="9.140625" style="870"/>
    <col min="8449" max="8449" width="58.140625" style="870" customWidth="1"/>
    <col min="8450" max="8463" width="9.85546875" style="870" customWidth="1"/>
    <col min="8464" max="8464" width="10.42578125" style="870" customWidth="1"/>
    <col min="8465" max="8465" width="2.140625" style="870" customWidth="1"/>
    <col min="8466" max="8704" width="9.140625" style="870"/>
    <col min="8705" max="8705" width="58.140625" style="870" customWidth="1"/>
    <col min="8706" max="8719" width="9.85546875" style="870" customWidth="1"/>
    <col min="8720" max="8720" width="10.42578125" style="870" customWidth="1"/>
    <col min="8721" max="8721" width="2.140625" style="870" customWidth="1"/>
    <col min="8722" max="8960" width="9.140625" style="870"/>
    <col min="8961" max="8961" width="58.140625" style="870" customWidth="1"/>
    <col min="8962" max="8975" width="9.85546875" style="870" customWidth="1"/>
    <col min="8976" max="8976" width="10.42578125" style="870" customWidth="1"/>
    <col min="8977" max="8977" width="2.140625" style="870" customWidth="1"/>
    <col min="8978" max="9216" width="9.140625" style="870"/>
    <col min="9217" max="9217" width="58.140625" style="870" customWidth="1"/>
    <col min="9218" max="9231" width="9.85546875" style="870" customWidth="1"/>
    <col min="9232" max="9232" width="10.42578125" style="870" customWidth="1"/>
    <col min="9233" max="9233" width="2.140625" style="870" customWidth="1"/>
    <col min="9234" max="9472" width="9.140625" style="870"/>
    <col min="9473" max="9473" width="58.140625" style="870" customWidth="1"/>
    <col min="9474" max="9487" width="9.85546875" style="870" customWidth="1"/>
    <col min="9488" max="9488" width="10.42578125" style="870" customWidth="1"/>
    <col min="9489" max="9489" width="2.140625" style="870" customWidth="1"/>
    <col min="9490" max="9728" width="9.140625" style="870"/>
    <col min="9729" max="9729" width="58.140625" style="870" customWidth="1"/>
    <col min="9730" max="9743" width="9.85546875" style="870" customWidth="1"/>
    <col min="9744" max="9744" width="10.42578125" style="870" customWidth="1"/>
    <col min="9745" max="9745" width="2.140625" style="870" customWidth="1"/>
    <col min="9746" max="9984" width="9.140625" style="870"/>
    <col min="9985" max="9985" width="58.140625" style="870" customWidth="1"/>
    <col min="9986" max="9999" width="9.85546875" style="870" customWidth="1"/>
    <col min="10000" max="10000" width="10.42578125" style="870" customWidth="1"/>
    <col min="10001" max="10001" width="2.140625" style="870" customWidth="1"/>
    <col min="10002" max="10240" width="9.140625" style="870"/>
    <col min="10241" max="10241" width="58.140625" style="870" customWidth="1"/>
    <col min="10242" max="10255" width="9.85546875" style="870" customWidth="1"/>
    <col min="10256" max="10256" width="10.42578125" style="870" customWidth="1"/>
    <col min="10257" max="10257" width="2.140625" style="870" customWidth="1"/>
    <col min="10258" max="10496" width="9.140625" style="870"/>
    <col min="10497" max="10497" width="58.140625" style="870" customWidth="1"/>
    <col min="10498" max="10511" width="9.85546875" style="870" customWidth="1"/>
    <col min="10512" max="10512" width="10.42578125" style="870" customWidth="1"/>
    <col min="10513" max="10513" width="2.140625" style="870" customWidth="1"/>
    <col min="10514" max="10752" width="9.140625" style="870"/>
    <col min="10753" max="10753" width="58.140625" style="870" customWidth="1"/>
    <col min="10754" max="10767" width="9.85546875" style="870" customWidth="1"/>
    <col min="10768" max="10768" width="10.42578125" style="870" customWidth="1"/>
    <col min="10769" max="10769" width="2.140625" style="870" customWidth="1"/>
    <col min="10770" max="11008" width="9.140625" style="870"/>
    <col min="11009" max="11009" width="58.140625" style="870" customWidth="1"/>
    <col min="11010" max="11023" width="9.85546875" style="870" customWidth="1"/>
    <col min="11024" max="11024" width="10.42578125" style="870" customWidth="1"/>
    <col min="11025" max="11025" width="2.140625" style="870" customWidth="1"/>
    <col min="11026" max="11264" width="9.140625" style="870"/>
    <col min="11265" max="11265" width="58.140625" style="870" customWidth="1"/>
    <col min="11266" max="11279" width="9.85546875" style="870" customWidth="1"/>
    <col min="11280" max="11280" width="10.42578125" style="870" customWidth="1"/>
    <col min="11281" max="11281" width="2.140625" style="870" customWidth="1"/>
    <col min="11282" max="11520" width="9.140625" style="870"/>
    <col min="11521" max="11521" width="58.140625" style="870" customWidth="1"/>
    <col min="11522" max="11535" width="9.85546875" style="870" customWidth="1"/>
    <col min="11536" max="11536" width="10.42578125" style="870" customWidth="1"/>
    <col min="11537" max="11537" width="2.140625" style="870" customWidth="1"/>
    <col min="11538" max="11776" width="9.140625" style="870"/>
    <col min="11777" max="11777" width="58.140625" style="870" customWidth="1"/>
    <col min="11778" max="11791" width="9.85546875" style="870" customWidth="1"/>
    <col min="11792" max="11792" width="10.42578125" style="870" customWidth="1"/>
    <col min="11793" max="11793" width="2.140625" style="870" customWidth="1"/>
    <col min="11794" max="12032" width="9.140625" style="870"/>
    <col min="12033" max="12033" width="58.140625" style="870" customWidth="1"/>
    <col min="12034" max="12047" width="9.85546875" style="870" customWidth="1"/>
    <col min="12048" max="12048" width="10.42578125" style="870" customWidth="1"/>
    <col min="12049" max="12049" width="2.140625" style="870" customWidth="1"/>
    <col min="12050" max="12288" width="9.140625" style="870"/>
    <col min="12289" max="12289" width="58.140625" style="870" customWidth="1"/>
    <col min="12290" max="12303" width="9.85546875" style="870" customWidth="1"/>
    <col min="12304" max="12304" width="10.42578125" style="870" customWidth="1"/>
    <col min="12305" max="12305" width="2.140625" style="870" customWidth="1"/>
    <col min="12306" max="12544" width="9.140625" style="870"/>
    <col min="12545" max="12545" width="58.140625" style="870" customWidth="1"/>
    <col min="12546" max="12559" width="9.85546875" style="870" customWidth="1"/>
    <col min="12560" max="12560" width="10.42578125" style="870" customWidth="1"/>
    <col min="12561" max="12561" width="2.140625" style="870" customWidth="1"/>
    <col min="12562" max="12800" width="9.140625" style="870"/>
    <col min="12801" max="12801" width="58.140625" style="870" customWidth="1"/>
    <col min="12802" max="12815" width="9.85546875" style="870" customWidth="1"/>
    <col min="12816" max="12816" width="10.42578125" style="870" customWidth="1"/>
    <col min="12817" max="12817" width="2.140625" style="870" customWidth="1"/>
    <col min="12818" max="13056" width="9.140625" style="870"/>
    <col min="13057" max="13057" width="58.140625" style="870" customWidth="1"/>
    <col min="13058" max="13071" width="9.85546875" style="870" customWidth="1"/>
    <col min="13072" max="13072" width="10.42578125" style="870" customWidth="1"/>
    <col min="13073" max="13073" width="2.140625" style="870" customWidth="1"/>
    <col min="13074" max="13312" width="9.140625" style="870"/>
    <col min="13313" max="13313" width="58.140625" style="870" customWidth="1"/>
    <col min="13314" max="13327" width="9.85546875" style="870" customWidth="1"/>
    <col min="13328" max="13328" width="10.42578125" style="870" customWidth="1"/>
    <col min="13329" max="13329" width="2.140625" style="870" customWidth="1"/>
    <col min="13330" max="13568" width="9.140625" style="870"/>
    <col min="13569" max="13569" width="58.140625" style="870" customWidth="1"/>
    <col min="13570" max="13583" width="9.85546875" style="870" customWidth="1"/>
    <col min="13584" max="13584" width="10.42578125" style="870" customWidth="1"/>
    <col min="13585" max="13585" width="2.140625" style="870" customWidth="1"/>
    <col min="13586" max="13824" width="9.140625" style="870"/>
    <col min="13825" max="13825" width="58.140625" style="870" customWidth="1"/>
    <col min="13826" max="13839" width="9.85546875" style="870" customWidth="1"/>
    <col min="13840" max="13840" width="10.42578125" style="870" customWidth="1"/>
    <col min="13841" max="13841" width="2.140625" style="870" customWidth="1"/>
    <col min="13842" max="14080" width="9.140625" style="870"/>
    <col min="14081" max="14081" width="58.140625" style="870" customWidth="1"/>
    <col min="14082" max="14095" width="9.85546875" style="870" customWidth="1"/>
    <col min="14096" max="14096" width="10.42578125" style="870" customWidth="1"/>
    <col min="14097" max="14097" width="2.140625" style="870" customWidth="1"/>
    <col min="14098" max="14336" width="9.140625" style="870"/>
    <col min="14337" max="14337" width="58.140625" style="870" customWidth="1"/>
    <col min="14338" max="14351" width="9.85546875" style="870" customWidth="1"/>
    <col min="14352" max="14352" width="10.42578125" style="870" customWidth="1"/>
    <col min="14353" max="14353" width="2.140625" style="870" customWidth="1"/>
    <col min="14354" max="14592" width="9.140625" style="870"/>
    <col min="14593" max="14593" width="58.140625" style="870" customWidth="1"/>
    <col min="14594" max="14607" width="9.85546875" style="870" customWidth="1"/>
    <col min="14608" max="14608" width="10.42578125" style="870" customWidth="1"/>
    <col min="14609" max="14609" width="2.140625" style="870" customWidth="1"/>
    <col min="14610" max="14848" width="9.140625" style="870"/>
    <col min="14849" max="14849" width="58.140625" style="870" customWidth="1"/>
    <col min="14850" max="14863" width="9.85546875" style="870" customWidth="1"/>
    <col min="14864" max="14864" width="10.42578125" style="870" customWidth="1"/>
    <col min="14865" max="14865" width="2.140625" style="870" customWidth="1"/>
    <col min="14866" max="15104" width="9.140625" style="870"/>
    <col min="15105" max="15105" width="58.140625" style="870" customWidth="1"/>
    <col min="15106" max="15119" width="9.85546875" style="870" customWidth="1"/>
    <col min="15120" max="15120" width="10.42578125" style="870" customWidth="1"/>
    <col min="15121" max="15121" width="2.140625" style="870" customWidth="1"/>
    <col min="15122" max="15360" width="9.140625" style="870"/>
    <col min="15361" max="15361" width="58.140625" style="870" customWidth="1"/>
    <col min="15362" max="15375" width="9.85546875" style="870" customWidth="1"/>
    <col min="15376" max="15376" width="10.42578125" style="870" customWidth="1"/>
    <col min="15377" max="15377" width="2.140625" style="870" customWidth="1"/>
    <col min="15378" max="15616" width="9.140625" style="870"/>
    <col min="15617" max="15617" width="58.140625" style="870" customWidth="1"/>
    <col min="15618" max="15631" width="9.85546875" style="870" customWidth="1"/>
    <col min="15632" max="15632" width="10.42578125" style="870" customWidth="1"/>
    <col min="15633" max="15633" width="2.140625" style="870" customWidth="1"/>
    <col min="15634" max="15872" width="9.140625" style="870"/>
    <col min="15873" max="15873" width="58.140625" style="870" customWidth="1"/>
    <col min="15874" max="15887" width="9.85546875" style="870" customWidth="1"/>
    <col min="15888" max="15888" width="10.42578125" style="870" customWidth="1"/>
    <col min="15889" max="15889" width="2.140625" style="870" customWidth="1"/>
    <col min="15890" max="16128" width="9.140625" style="870"/>
    <col min="16129" max="16129" width="58.140625" style="870" customWidth="1"/>
    <col min="16130" max="16143" width="9.85546875" style="870" customWidth="1"/>
    <col min="16144" max="16144" width="10.42578125" style="870" customWidth="1"/>
    <col min="16145" max="16145" width="2.140625" style="870" customWidth="1"/>
    <col min="16146" max="16384" width="9.140625" style="870"/>
  </cols>
  <sheetData>
    <row r="1" spans="1:17" s="116" customFormat="1" ht="3.75" customHeight="1">
      <c r="A1" s="114"/>
      <c r="B1" s="115"/>
      <c r="C1" s="115"/>
      <c r="D1" s="115"/>
      <c r="E1" s="115"/>
      <c r="F1" s="115"/>
      <c r="G1" s="115"/>
      <c r="H1" s="115"/>
      <c r="I1" s="115"/>
      <c r="J1" s="115"/>
      <c r="K1" s="115"/>
      <c r="L1" s="115"/>
      <c r="M1" s="115"/>
      <c r="N1" s="115"/>
      <c r="O1" s="115"/>
      <c r="P1" s="115"/>
    </row>
    <row r="2" spans="1:17" s="105" customFormat="1" ht="37.5" customHeight="1">
      <c r="A2" s="1075" t="s">
        <v>1152</v>
      </c>
      <c r="B2" s="1075"/>
      <c r="C2" s="1075"/>
      <c r="D2" s="1075"/>
      <c r="E2" s="1075"/>
      <c r="F2" s="1075"/>
      <c r="G2" s="1075"/>
      <c r="H2" s="1075"/>
      <c r="I2" s="1075"/>
      <c r="J2" s="1075"/>
      <c r="K2" s="1075"/>
      <c r="L2" s="1075"/>
      <c r="M2" s="1075"/>
      <c r="N2" s="1075"/>
      <c r="O2" s="1075"/>
      <c r="P2" s="1075"/>
    </row>
    <row r="3" spans="1:17" s="105" customFormat="1" ht="24.75" customHeight="1">
      <c r="A3" s="1075" t="s">
        <v>1359</v>
      </c>
      <c r="B3" s="1075"/>
      <c r="C3" s="1075"/>
      <c r="D3" s="1075"/>
      <c r="E3" s="1075"/>
      <c r="F3" s="1075"/>
      <c r="G3" s="1075"/>
      <c r="H3" s="1075"/>
      <c r="I3" s="1075"/>
      <c r="J3" s="1075"/>
      <c r="K3" s="1075"/>
      <c r="L3" s="1075"/>
      <c r="M3" s="1075"/>
      <c r="N3" s="1075"/>
      <c r="O3" s="1075"/>
      <c r="P3" s="1075"/>
    </row>
    <row r="4" spans="1:17" s="105" customFormat="1" ht="24.75" customHeight="1">
      <c r="A4" s="1075" t="s">
        <v>1502</v>
      </c>
      <c r="B4" s="1075"/>
      <c r="C4" s="1075"/>
      <c r="D4" s="1075"/>
      <c r="E4" s="1075"/>
      <c r="F4" s="1075"/>
      <c r="G4" s="1075"/>
      <c r="H4" s="1075"/>
      <c r="I4" s="1075"/>
      <c r="J4" s="1075"/>
      <c r="K4" s="1075"/>
      <c r="L4" s="1075"/>
      <c r="M4" s="1075"/>
      <c r="N4" s="1075"/>
      <c r="O4" s="1075"/>
      <c r="P4" s="1075"/>
    </row>
    <row r="5" spans="1:17" s="106" customFormat="1" ht="36" customHeight="1">
      <c r="A5" s="1080" t="s">
        <v>1356</v>
      </c>
      <c r="B5" s="1080"/>
      <c r="C5" s="1080"/>
      <c r="D5" s="1080"/>
      <c r="E5" s="1080"/>
      <c r="F5" s="1080"/>
      <c r="G5" s="1080"/>
      <c r="H5" s="1080"/>
      <c r="I5" s="1080"/>
      <c r="J5" s="1080"/>
      <c r="K5" s="1080"/>
      <c r="L5" s="1080"/>
      <c r="M5" s="1080"/>
      <c r="N5" s="1080"/>
      <c r="O5" s="1080"/>
      <c r="P5" s="1080"/>
    </row>
    <row r="6" spans="1:17" ht="6" hidden="1" customHeight="1" thickBot="1">
      <c r="A6" s="663"/>
      <c r="B6" s="548"/>
      <c r="C6" s="548"/>
      <c r="D6" s="548"/>
      <c r="E6" s="548"/>
      <c r="F6" s="548"/>
      <c r="G6" s="548"/>
      <c r="H6" s="548"/>
      <c r="I6" s="548"/>
      <c r="J6" s="548"/>
      <c r="K6" s="548"/>
      <c r="L6" s="548"/>
      <c r="M6" s="548"/>
      <c r="N6" s="548"/>
      <c r="O6" s="548"/>
      <c r="P6" s="548"/>
      <c r="Q6" s="870"/>
    </row>
    <row r="7" spans="1:17" ht="2.25" customHeight="1" thickBot="1">
      <c r="A7" s="663"/>
      <c r="B7" s="664"/>
      <c r="C7" s="664"/>
      <c r="D7" s="664"/>
      <c r="E7" s="664"/>
      <c r="F7" s="664"/>
      <c r="G7" s="664"/>
      <c r="H7" s="664"/>
      <c r="I7" s="664"/>
      <c r="J7" s="664"/>
      <c r="K7" s="664"/>
      <c r="L7" s="664"/>
      <c r="M7" s="664"/>
      <c r="N7" s="664"/>
      <c r="O7" s="664"/>
      <c r="P7" s="664"/>
      <c r="Q7" s="870"/>
    </row>
    <row r="8" spans="1:17" ht="33" customHeight="1" thickTop="1" thickBot="1">
      <c r="A8" s="119"/>
      <c r="B8" s="791" t="s">
        <v>305</v>
      </c>
      <c r="C8" s="791" t="s">
        <v>306</v>
      </c>
      <c r="D8" s="791" t="s">
        <v>307</v>
      </c>
      <c r="E8" s="791" t="s">
        <v>308</v>
      </c>
      <c r="F8" s="791" t="s">
        <v>309</v>
      </c>
      <c r="G8" s="791" t="s">
        <v>310</v>
      </c>
      <c r="H8" s="791" t="s">
        <v>311</v>
      </c>
      <c r="I8" s="791" t="s">
        <v>312</v>
      </c>
      <c r="J8" s="791" t="s">
        <v>313</v>
      </c>
      <c r="K8" s="791" t="s">
        <v>314</v>
      </c>
      <c r="L8" s="791" t="s">
        <v>315</v>
      </c>
      <c r="M8" s="791" t="s">
        <v>316</v>
      </c>
      <c r="N8" s="791" t="s">
        <v>1154</v>
      </c>
      <c r="O8" s="791" t="s">
        <v>1155</v>
      </c>
      <c r="P8" s="799" t="s">
        <v>317</v>
      </c>
      <c r="Q8" s="870"/>
    </row>
    <row r="9" spans="1:17" ht="25.5" customHeight="1" thickTop="1" thickBot="1">
      <c r="A9" s="657" t="s">
        <v>7</v>
      </c>
      <c r="B9" s="102">
        <v>20002316.499189999</v>
      </c>
      <c r="C9" s="102">
        <v>27365450.480580002</v>
      </c>
      <c r="D9" s="102">
        <v>22931130.391970001</v>
      </c>
      <c r="E9" s="102">
        <v>16423462.226370001</v>
      </c>
      <c r="F9" s="102">
        <v>14471059.777860001</v>
      </c>
      <c r="G9" s="102">
        <v>8785488.3753999993</v>
      </c>
      <c r="H9" s="102">
        <v>7782028.5952399997</v>
      </c>
      <c r="I9" s="102">
        <v>9975215.0017299987</v>
      </c>
      <c r="J9" s="102">
        <v>205953.36313999997</v>
      </c>
      <c r="K9" s="102">
        <v>420309.45169000002</v>
      </c>
      <c r="L9" s="102">
        <v>9896619.8707299996</v>
      </c>
      <c r="M9" s="102">
        <v>2509767.7554899999</v>
      </c>
      <c r="N9" s="102">
        <v>10684492.9987</v>
      </c>
      <c r="O9" s="102">
        <v>7078518.1583400005</v>
      </c>
      <c r="P9" s="102">
        <v>158531812.94643</v>
      </c>
      <c r="Q9" s="870"/>
    </row>
    <row r="10" spans="1:17" ht="16.5" thickTop="1" thickBot="1">
      <c r="A10" s="658" t="s">
        <v>8</v>
      </c>
      <c r="B10" s="99">
        <v>3740255.4495799998</v>
      </c>
      <c r="C10" s="99">
        <v>11139401.18252</v>
      </c>
      <c r="D10" s="99">
        <v>2563971.6448600003</v>
      </c>
      <c r="E10" s="99">
        <v>3178196.8410200002</v>
      </c>
      <c r="F10" s="99">
        <v>2192684.2098499998</v>
      </c>
      <c r="G10" s="99">
        <v>1308838.2418</v>
      </c>
      <c r="H10" s="99">
        <v>964372.76470000006</v>
      </c>
      <c r="I10" s="99">
        <v>312753.45391000004</v>
      </c>
      <c r="J10" s="99">
        <v>73133.961129999996</v>
      </c>
      <c r="K10" s="99">
        <v>145240.47852</v>
      </c>
      <c r="L10" s="99">
        <v>897816.46924999997</v>
      </c>
      <c r="M10" s="99">
        <v>332219.24286</v>
      </c>
      <c r="N10" s="99">
        <v>611506.61248999997</v>
      </c>
      <c r="O10" s="99">
        <v>475426.92783</v>
      </c>
      <c r="P10" s="99">
        <v>27935817.480319999</v>
      </c>
      <c r="Q10" s="870"/>
    </row>
    <row r="11" spans="1:17" ht="15.75" thickTop="1">
      <c r="A11" s="141" t="s">
        <v>9</v>
      </c>
      <c r="B11" s="100">
        <v>670446.30765999993</v>
      </c>
      <c r="C11" s="100">
        <v>1821266.86968</v>
      </c>
      <c r="D11" s="100">
        <v>1136104.1557199999</v>
      </c>
      <c r="E11" s="100">
        <v>1101251.3821099999</v>
      </c>
      <c r="F11" s="100">
        <v>734559.89200999995</v>
      </c>
      <c r="G11" s="100">
        <v>463281.53229</v>
      </c>
      <c r="H11" s="100">
        <v>343180.06650999998</v>
      </c>
      <c r="I11" s="100">
        <v>145531.04321</v>
      </c>
      <c r="J11" s="100">
        <v>10454.754130000001</v>
      </c>
      <c r="K11" s="100">
        <v>20478.404149999998</v>
      </c>
      <c r="L11" s="100">
        <v>173137.79465</v>
      </c>
      <c r="M11" s="100">
        <v>42147.510549999999</v>
      </c>
      <c r="N11" s="100">
        <v>154998.00607</v>
      </c>
      <c r="O11" s="100">
        <v>296562.22529999999</v>
      </c>
      <c r="P11" s="100">
        <v>7113399.9440399995</v>
      </c>
      <c r="Q11" s="870"/>
    </row>
    <row r="12" spans="1:17">
      <c r="A12" s="141" t="s">
        <v>10</v>
      </c>
      <c r="B12" s="100">
        <v>2906076.0465899999</v>
      </c>
      <c r="C12" s="100">
        <v>9180642.4913400002</v>
      </c>
      <c r="D12" s="100">
        <v>1190964.3448599998</v>
      </c>
      <c r="E12" s="100">
        <v>1928630.9281400002</v>
      </c>
      <c r="F12" s="100">
        <v>1293784.90115</v>
      </c>
      <c r="G12" s="100">
        <v>791355.41410000005</v>
      </c>
      <c r="H12" s="100">
        <v>591815.59823999996</v>
      </c>
      <c r="I12" s="100">
        <v>155599.13231000002</v>
      </c>
      <c r="J12" s="100">
        <v>44673.629430000001</v>
      </c>
      <c r="K12" s="100">
        <v>122690.32309999999</v>
      </c>
      <c r="L12" s="100">
        <v>424598.66553</v>
      </c>
      <c r="M12" s="100">
        <v>276307.14391000004</v>
      </c>
      <c r="N12" s="100">
        <v>406472.36294999998</v>
      </c>
      <c r="O12" s="100">
        <v>134855.42209000001</v>
      </c>
      <c r="P12" s="100">
        <v>19448466.40374</v>
      </c>
      <c r="Q12" s="870"/>
    </row>
    <row r="13" spans="1:17">
      <c r="A13" s="141" t="s">
        <v>11</v>
      </c>
      <c r="B13" s="100">
        <v>0</v>
      </c>
      <c r="C13" s="100">
        <v>0</v>
      </c>
      <c r="D13" s="100">
        <v>0</v>
      </c>
      <c r="E13" s="100">
        <v>0</v>
      </c>
      <c r="F13" s="100">
        <v>10.416219999999999</v>
      </c>
      <c r="G13" s="100">
        <v>907.52826000000005</v>
      </c>
      <c r="H13" s="100">
        <v>0</v>
      </c>
      <c r="I13" s="100">
        <v>0</v>
      </c>
      <c r="J13" s="100">
        <v>16313.569</v>
      </c>
      <c r="K13" s="100">
        <v>533.48595999999998</v>
      </c>
      <c r="L13" s="100">
        <v>283054.22454000002</v>
      </c>
      <c r="M13" s="100">
        <v>10963.821800000002</v>
      </c>
      <c r="N13" s="100">
        <v>10528.56229</v>
      </c>
      <c r="O13" s="100">
        <v>44009.280439999995</v>
      </c>
      <c r="P13" s="100">
        <v>366320.88851000002</v>
      </c>
      <c r="Q13" s="870"/>
    </row>
    <row r="14" spans="1:17">
      <c r="A14" s="141" t="s">
        <v>12</v>
      </c>
      <c r="B14" s="100">
        <v>0</v>
      </c>
      <c r="C14" s="100">
        <v>0</v>
      </c>
      <c r="D14" s="100">
        <v>0</v>
      </c>
      <c r="E14" s="100">
        <v>0</v>
      </c>
      <c r="F14" s="100">
        <v>0</v>
      </c>
      <c r="G14" s="100">
        <v>0</v>
      </c>
      <c r="H14" s="100">
        <v>0</v>
      </c>
      <c r="I14" s="100">
        <v>0</v>
      </c>
      <c r="J14" s="100">
        <v>1619.2925700000001</v>
      </c>
      <c r="K14" s="100">
        <v>1436.9467500000001</v>
      </c>
      <c r="L14" s="100">
        <v>0</v>
      </c>
      <c r="M14" s="100">
        <v>0</v>
      </c>
      <c r="N14" s="100">
        <v>0</v>
      </c>
      <c r="O14" s="100">
        <v>0</v>
      </c>
      <c r="P14" s="100">
        <v>3056.2393199999997</v>
      </c>
      <c r="Q14" s="870"/>
    </row>
    <row r="15" spans="1:17">
      <c r="A15" s="141" t="s">
        <v>13</v>
      </c>
      <c r="B15" s="100">
        <v>126580.83086</v>
      </c>
      <c r="C15" s="100">
        <v>112973.42494</v>
      </c>
      <c r="D15" s="100">
        <v>213051.68458</v>
      </c>
      <c r="E15" s="100">
        <v>148314.53077000001</v>
      </c>
      <c r="F15" s="100">
        <v>150986.42134999999</v>
      </c>
      <c r="G15" s="100">
        <v>52709.462140000003</v>
      </c>
      <c r="H15" s="100">
        <v>19050.188340000001</v>
      </c>
      <c r="I15" s="100">
        <v>11623.278390000001</v>
      </c>
      <c r="J15" s="100">
        <v>0</v>
      </c>
      <c r="K15" s="100">
        <v>101.31855999999999</v>
      </c>
      <c r="L15" s="100">
        <v>16786.294260000002</v>
      </c>
      <c r="M15" s="100">
        <v>1644.1838700000001</v>
      </c>
      <c r="N15" s="100">
        <v>29713.272440000001</v>
      </c>
      <c r="O15" s="100">
        <v>0</v>
      </c>
      <c r="P15" s="100">
        <v>883534.89049999998</v>
      </c>
      <c r="Q15" s="870"/>
    </row>
    <row r="16" spans="1:17">
      <c r="A16" s="141" t="s">
        <v>14</v>
      </c>
      <c r="B16" s="100">
        <v>37152.264470000002</v>
      </c>
      <c r="C16" s="100">
        <v>24591.920870000002</v>
      </c>
      <c r="D16" s="100">
        <v>30690.996769999998</v>
      </c>
      <c r="E16" s="100">
        <v>0</v>
      </c>
      <c r="F16" s="100">
        <v>13639.9072</v>
      </c>
      <c r="G16" s="100">
        <v>584.30501000000004</v>
      </c>
      <c r="H16" s="100">
        <v>10326.911609999999</v>
      </c>
      <c r="I16" s="100">
        <v>0</v>
      </c>
      <c r="J16" s="100">
        <v>72.715999999999994</v>
      </c>
      <c r="K16" s="100">
        <v>0</v>
      </c>
      <c r="L16" s="100">
        <v>239.49026999999998</v>
      </c>
      <c r="M16" s="100">
        <v>1156.5827300000001</v>
      </c>
      <c r="N16" s="100">
        <v>9794.4087400000008</v>
      </c>
      <c r="O16" s="100">
        <v>0</v>
      </c>
      <c r="P16" s="100">
        <v>128249.50367000001</v>
      </c>
      <c r="Q16" s="870"/>
    </row>
    <row r="17" spans="1:17">
      <c r="A17" s="141" t="s">
        <v>15</v>
      </c>
      <c r="B17" s="100">
        <v>0</v>
      </c>
      <c r="C17" s="100">
        <v>0</v>
      </c>
      <c r="D17" s="100">
        <v>0</v>
      </c>
      <c r="E17" s="100">
        <v>0</v>
      </c>
      <c r="F17" s="100">
        <v>0</v>
      </c>
      <c r="G17" s="100">
        <v>0</v>
      </c>
      <c r="H17" s="100">
        <v>0</v>
      </c>
      <c r="I17" s="100">
        <v>0</v>
      </c>
      <c r="J17" s="100">
        <v>0</v>
      </c>
      <c r="K17" s="100">
        <v>0</v>
      </c>
      <c r="L17" s="100">
        <v>0</v>
      </c>
      <c r="M17" s="100">
        <v>0</v>
      </c>
      <c r="N17" s="100">
        <v>0</v>
      </c>
      <c r="O17" s="100">
        <v>0</v>
      </c>
      <c r="P17" s="100">
        <v>0</v>
      </c>
      <c r="Q17" s="870"/>
    </row>
    <row r="18" spans="1:17" ht="15.75" thickBot="1">
      <c r="A18" s="141" t="s">
        <v>16</v>
      </c>
      <c r="B18" s="100">
        <v>0</v>
      </c>
      <c r="C18" s="100">
        <v>-73.52431</v>
      </c>
      <c r="D18" s="100">
        <v>-6839.5370700000003</v>
      </c>
      <c r="E18" s="100">
        <v>0</v>
      </c>
      <c r="F18" s="100">
        <v>-297.32808</v>
      </c>
      <c r="G18" s="100">
        <v>0</v>
      </c>
      <c r="H18" s="100">
        <v>0</v>
      </c>
      <c r="I18" s="100">
        <v>0</v>
      </c>
      <c r="J18" s="100">
        <v>0</v>
      </c>
      <c r="K18" s="100">
        <v>0</v>
      </c>
      <c r="L18" s="100">
        <v>0</v>
      </c>
      <c r="M18" s="100">
        <v>0</v>
      </c>
      <c r="N18" s="100">
        <v>0</v>
      </c>
      <c r="O18" s="100">
        <v>0</v>
      </c>
      <c r="P18" s="100">
        <v>-7210.3894600000003</v>
      </c>
      <c r="Q18" s="870"/>
    </row>
    <row r="19" spans="1:17" ht="16.5" thickTop="1" thickBot="1">
      <c r="A19" s="658" t="s">
        <v>17</v>
      </c>
      <c r="B19" s="99">
        <v>3606635.88913</v>
      </c>
      <c r="C19" s="99">
        <v>4686950.6261999998</v>
      </c>
      <c r="D19" s="99">
        <v>5479544.1622399995</v>
      </c>
      <c r="E19" s="99">
        <v>2855624.5511699999</v>
      </c>
      <c r="F19" s="99">
        <v>2665343.11307</v>
      </c>
      <c r="G19" s="99">
        <v>1183935.29422</v>
      </c>
      <c r="H19" s="99">
        <v>994077.01650999999</v>
      </c>
      <c r="I19" s="99">
        <v>1253406.5111</v>
      </c>
      <c r="J19" s="99">
        <v>26088.034370000001</v>
      </c>
      <c r="K19" s="99">
        <v>20746.94742</v>
      </c>
      <c r="L19" s="99">
        <v>792918.47753999999</v>
      </c>
      <c r="M19" s="99">
        <v>323031.25344999996</v>
      </c>
      <c r="N19" s="99">
        <v>1230154.16121</v>
      </c>
      <c r="O19" s="99">
        <v>618654.89432000008</v>
      </c>
      <c r="P19" s="99">
        <v>25737110.931949999</v>
      </c>
      <c r="Q19" s="870"/>
    </row>
    <row r="20" spans="1:17" ht="15.75" thickTop="1">
      <c r="A20" s="141" t="s">
        <v>18</v>
      </c>
      <c r="B20" s="100">
        <v>29551.8</v>
      </c>
      <c r="C20" s="100">
        <v>1025890.88485</v>
      </c>
      <c r="D20" s="100">
        <v>19770.2</v>
      </c>
      <c r="E20" s="100">
        <v>128832.25463</v>
      </c>
      <c r="F20" s="100">
        <v>303923.53288999997</v>
      </c>
      <c r="G20" s="100">
        <v>20857.209989999999</v>
      </c>
      <c r="H20" s="100">
        <v>28797.446</v>
      </c>
      <c r="I20" s="100">
        <v>50025.525569999998</v>
      </c>
      <c r="J20" s="100">
        <v>0</v>
      </c>
      <c r="K20" s="100">
        <v>0</v>
      </c>
      <c r="L20" s="100">
        <v>0</v>
      </c>
      <c r="M20" s="100">
        <v>0</v>
      </c>
      <c r="N20" s="100">
        <v>600</v>
      </c>
      <c r="O20" s="100">
        <v>0</v>
      </c>
      <c r="P20" s="100">
        <v>1608248.85393</v>
      </c>
      <c r="Q20" s="870"/>
    </row>
    <row r="21" spans="1:17">
      <c r="A21" s="141" t="s">
        <v>19</v>
      </c>
      <c r="B21" s="100">
        <v>300650.61505000002</v>
      </c>
      <c r="C21" s="100">
        <v>712317.19514999993</v>
      </c>
      <c r="D21" s="100">
        <v>519814.03230000002</v>
      </c>
      <c r="E21" s="100">
        <v>261847.72559000002</v>
      </c>
      <c r="F21" s="100">
        <v>276001.70039000001</v>
      </c>
      <c r="G21" s="100">
        <v>181131.55309999999</v>
      </c>
      <c r="H21" s="100">
        <v>97045.930139999997</v>
      </c>
      <c r="I21" s="100">
        <v>410659.01430000004</v>
      </c>
      <c r="J21" s="100">
        <v>1341.62428</v>
      </c>
      <c r="K21" s="100">
        <v>0</v>
      </c>
      <c r="L21" s="100">
        <v>111227.83920999999</v>
      </c>
      <c r="M21" s="100">
        <v>10966.1597</v>
      </c>
      <c r="N21" s="100">
        <v>4916.0780100000002</v>
      </c>
      <c r="O21" s="100">
        <v>37753.68492</v>
      </c>
      <c r="P21" s="100">
        <v>2925673.1521399999</v>
      </c>
      <c r="Q21" s="870"/>
    </row>
    <row r="22" spans="1:17">
      <c r="A22" s="141" t="s">
        <v>20</v>
      </c>
      <c r="B22" s="100">
        <v>156645.65097999998</v>
      </c>
      <c r="C22" s="100">
        <v>0</v>
      </c>
      <c r="D22" s="100">
        <v>494272.15032000002</v>
      </c>
      <c r="E22" s="100">
        <v>179732</v>
      </c>
      <c r="F22" s="100">
        <v>9678.8583800000015</v>
      </c>
      <c r="G22" s="100">
        <v>0</v>
      </c>
      <c r="H22" s="100">
        <v>0</v>
      </c>
      <c r="I22" s="100">
        <v>14907.801439999999</v>
      </c>
      <c r="J22" s="100">
        <v>0</v>
      </c>
      <c r="K22" s="100">
        <v>0</v>
      </c>
      <c r="L22" s="100">
        <v>0</v>
      </c>
      <c r="M22" s="100">
        <v>0</v>
      </c>
      <c r="N22" s="100">
        <v>0</v>
      </c>
      <c r="O22" s="100">
        <v>0</v>
      </c>
      <c r="P22" s="100">
        <v>855236.46111999999</v>
      </c>
      <c r="Q22" s="870"/>
    </row>
    <row r="23" spans="1:17">
      <c r="A23" s="141" t="s">
        <v>21</v>
      </c>
      <c r="B23" s="100">
        <v>0</v>
      </c>
      <c r="C23" s="100">
        <v>223392.47816</v>
      </c>
      <c r="D23" s="100">
        <v>3265.6084799999999</v>
      </c>
      <c r="E23" s="100">
        <v>0</v>
      </c>
      <c r="F23" s="100">
        <v>193919.44781000001</v>
      </c>
      <c r="G23" s="100">
        <v>0</v>
      </c>
      <c r="H23" s="100">
        <v>0</v>
      </c>
      <c r="I23" s="100">
        <v>0</v>
      </c>
      <c r="J23" s="100">
        <v>0</v>
      </c>
      <c r="K23" s="100">
        <v>0</v>
      </c>
      <c r="L23" s="100">
        <v>0</v>
      </c>
      <c r="M23" s="100">
        <v>0</v>
      </c>
      <c r="N23" s="100">
        <v>15767.161199999999</v>
      </c>
      <c r="O23" s="100">
        <v>0</v>
      </c>
      <c r="P23" s="100">
        <v>436344.69564999995</v>
      </c>
      <c r="Q23" s="870"/>
    </row>
    <row r="24" spans="1:17">
      <c r="A24" s="141" t="s">
        <v>22</v>
      </c>
      <c r="B24" s="100">
        <v>236219.98943000002</v>
      </c>
      <c r="C24" s="100">
        <v>20294.171719999998</v>
      </c>
      <c r="D24" s="100">
        <v>565627.50617999991</v>
      </c>
      <c r="E24" s="100">
        <v>20145.516670000001</v>
      </c>
      <c r="F24" s="100">
        <v>207069.26581000001</v>
      </c>
      <c r="G24" s="100">
        <v>20395.43462</v>
      </c>
      <c r="H24" s="100">
        <v>91123.714400000012</v>
      </c>
      <c r="I24" s="100">
        <v>408636.65747000003</v>
      </c>
      <c r="J24" s="100">
        <v>0</v>
      </c>
      <c r="K24" s="100">
        <v>0</v>
      </c>
      <c r="L24" s="100">
        <v>252653.48893000002</v>
      </c>
      <c r="M24" s="100">
        <v>10193.85117</v>
      </c>
      <c r="N24" s="100">
        <v>3553.5698600000001</v>
      </c>
      <c r="O24" s="100">
        <v>264.56761</v>
      </c>
      <c r="P24" s="100">
        <v>1836177.7338699999</v>
      </c>
      <c r="Q24" s="870"/>
    </row>
    <row r="25" spans="1:17">
      <c r="A25" s="141" t="s">
        <v>23</v>
      </c>
      <c r="B25" s="100">
        <v>2883119.4635900003</v>
      </c>
      <c r="C25" s="100">
        <v>2690145.1548800003</v>
      </c>
      <c r="D25" s="100">
        <v>3859071.8334599999</v>
      </c>
      <c r="E25" s="100">
        <v>2247033.9240600001</v>
      </c>
      <c r="F25" s="100">
        <v>1669864.3726900001</v>
      </c>
      <c r="G25" s="100">
        <v>960209.80249000003</v>
      </c>
      <c r="H25" s="100">
        <v>775786.00514000002</v>
      </c>
      <c r="I25" s="100">
        <v>368020.04339999997</v>
      </c>
      <c r="J25" s="100">
        <v>24746.410090000001</v>
      </c>
      <c r="K25" s="100">
        <v>20746.94742</v>
      </c>
      <c r="L25" s="100">
        <v>424800.20610000001</v>
      </c>
      <c r="M25" s="100">
        <v>301841.65120999998</v>
      </c>
      <c r="N25" s="100">
        <v>1191959.3920199999</v>
      </c>
      <c r="O25" s="100">
        <v>580430.77174</v>
      </c>
      <c r="P25" s="100">
        <v>17997775.978289999</v>
      </c>
      <c r="Q25" s="870"/>
    </row>
    <row r="26" spans="1:17">
      <c r="A26" s="141" t="s">
        <v>24</v>
      </c>
      <c r="B26" s="100">
        <v>8461.1169200000004</v>
      </c>
      <c r="C26" s="100">
        <v>28103.289250000002</v>
      </c>
      <c r="D26" s="100">
        <v>23427.469949999999</v>
      </c>
      <c r="E26" s="100">
        <v>18038.573219999998</v>
      </c>
      <c r="F26" s="100">
        <v>6254.3995599999998</v>
      </c>
      <c r="G26" s="100">
        <v>1341.29402</v>
      </c>
      <c r="H26" s="100">
        <v>1323.92083</v>
      </c>
      <c r="I26" s="100">
        <v>1676.6270200000001</v>
      </c>
      <c r="J26" s="100">
        <v>0</v>
      </c>
      <c r="K26" s="100">
        <v>0</v>
      </c>
      <c r="L26" s="100">
        <v>4236.9432999999999</v>
      </c>
      <c r="M26" s="100">
        <v>29.591369999999998</v>
      </c>
      <c r="N26" s="100">
        <v>14140.52773</v>
      </c>
      <c r="O26" s="100">
        <v>205.87004999999999</v>
      </c>
      <c r="P26" s="100">
        <v>107239.62321999999</v>
      </c>
      <c r="Q26" s="870"/>
    </row>
    <row r="27" spans="1:17" ht="15.75" thickBot="1">
      <c r="A27" s="141" t="s">
        <v>25</v>
      </c>
      <c r="B27" s="100">
        <v>-8012.7468399999998</v>
      </c>
      <c r="C27" s="100">
        <v>-13192.54781</v>
      </c>
      <c r="D27" s="100">
        <v>-5704.6384500000004</v>
      </c>
      <c r="E27" s="100">
        <v>-5.4429999999999996</v>
      </c>
      <c r="F27" s="100">
        <v>-1368.4644599999999</v>
      </c>
      <c r="G27" s="100">
        <v>0</v>
      </c>
      <c r="H27" s="100">
        <v>0</v>
      </c>
      <c r="I27" s="100">
        <v>-519.15809999999999</v>
      </c>
      <c r="J27" s="100">
        <v>0</v>
      </c>
      <c r="K27" s="100">
        <v>0</v>
      </c>
      <c r="L27" s="100">
        <v>0</v>
      </c>
      <c r="M27" s="100">
        <v>0</v>
      </c>
      <c r="N27" s="100">
        <v>-782.56760999999995</v>
      </c>
      <c r="O27" s="100">
        <v>0</v>
      </c>
      <c r="P27" s="100">
        <v>-29585.566269999999</v>
      </c>
      <c r="Q27" s="870"/>
    </row>
    <row r="28" spans="1:17" ht="16.5" thickTop="1" thickBot="1">
      <c r="A28" s="658" t="s">
        <v>26</v>
      </c>
      <c r="B28" s="99">
        <v>11607636.84127</v>
      </c>
      <c r="C28" s="99">
        <v>10467015.32642</v>
      </c>
      <c r="D28" s="99">
        <v>13761484.67385</v>
      </c>
      <c r="E28" s="99">
        <v>8987426.5276299994</v>
      </c>
      <c r="F28" s="99">
        <v>9336295.2896400001</v>
      </c>
      <c r="G28" s="99">
        <v>6014274.3938999996</v>
      </c>
      <c r="H28" s="99">
        <v>5583282.4552600002</v>
      </c>
      <c r="I28" s="99">
        <v>7932673.8108599996</v>
      </c>
      <c r="J28" s="99">
        <v>103144.35802</v>
      </c>
      <c r="K28" s="99">
        <v>220363.73937</v>
      </c>
      <c r="L28" s="99">
        <v>7912755.7860600008</v>
      </c>
      <c r="M28" s="99">
        <v>1782624.8159400001</v>
      </c>
      <c r="N28" s="99">
        <v>7526509.32424</v>
      </c>
      <c r="O28" s="99">
        <v>5671259.5138800004</v>
      </c>
      <c r="P28" s="99">
        <v>96906746.856339991</v>
      </c>
      <c r="Q28" s="870"/>
    </row>
    <row r="29" spans="1:17" ht="15.75" thickTop="1">
      <c r="A29" s="679" t="s">
        <v>27</v>
      </c>
      <c r="B29" s="100">
        <v>11603012.459419999</v>
      </c>
      <c r="C29" s="100">
        <v>10483872.87968</v>
      </c>
      <c r="D29" s="100">
        <v>13746865.57473</v>
      </c>
      <c r="E29" s="100">
        <v>9017360.5178199988</v>
      </c>
      <c r="F29" s="100">
        <v>9370859.2341299988</v>
      </c>
      <c r="G29" s="100">
        <v>5964711.7131899996</v>
      </c>
      <c r="H29" s="100">
        <v>5610866.6116000004</v>
      </c>
      <c r="I29" s="100">
        <v>8007778.1849199999</v>
      </c>
      <c r="J29" s="100">
        <v>102890.48939</v>
      </c>
      <c r="K29" s="100">
        <v>218986.40901</v>
      </c>
      <c r="L29" s="100">
        <v>8030151.4274499994</v>
      </c>
      <c r="M29" s="100">
        <v>1766563.5302299999</v>
      </c>
      <c r="N29" s="100">
        <v>7490911.4494500002</v>
      </c>
      <c r="O29" s="100">
        <v>5711778.3690200001</v>
      </c>
      <c r="P29" s="100">
        <v>97126608.850039989</v>
      </c>
      <c r="Q29" s="870"/>
    </row>
    <row r="30" spans="1:17">
      <c r="A30" s="141" t="s">
        <v>28</v>
      </c>
      <c r="B30" s="100">
        <v>11539055.76503</v>
      </c>
      <c r="C30" s="100">
        <v>10264762.20517</v>
      </c>
      <c r="D30" s="100">
        <v>13652492.080840001</v>
      </c>
      <c r="E30" s="100">
        <v>8874176.875260001</v>
      </c>
      <c r="F30" s="100">
        <v>9329893.4363799989</v>
      </c>
      <c r="G30" s="100">
        <v>5846982.2264200002</v>
      </c>
      <c r="H30" s="100">
        <v>5441909.3601099998</v>
      </c>
      <c r="I30" s="100">
        <v>7974559.2581599997</v>
      </c>
      <c r="J30" s="100">
        <v>102890.48939</v>
      </c>
      <c r="K30" s="100">
        <v>218986.40901</v>
      </c>
      <c r="L30" s="100">
        <v>7989696.1800600002</v>
      </c>
      <c r="M30" s="100">
        <v>1729526.19995</v>
      </c>
      <c r="N30" s="100">
        <v>7471182.5327599999</v>
      </c>
      <c r="O30" s="100">
        <v>5664499.5828100005</v>
      </c>
      <c r="P30" s="100">
        <v>96100612.601350009</v>
      </c>
      <c r="Q30" s="870"/>
    </row>
    <row r="31" spans="1:17">
      <c r="A31" s="141" t="s">
        <v>29</v>
      </c>
      <c r="B31" s="100">
        <v>63956.694390000004</v>
      </c>
      <c r="C31" s="100">
        <v>218732.71181000001</v>
      </c>
      <c r="D31" s="100">
        <v>94373.493889999998</v>
      </c>
      <c r="E31" s="100">
        <v>143183.64256000001</v>
      </c>
      <c r="F31" s="100">
        <v>40954.339650000002</v>
      </c>
      <c r="G31" s="100">
        <v>117729.48676999999</v>
      </c>
      <c r="H31" s="100">
        <v>168957.25149</v>
      </c>
      <c r="I31" s="100">
        <v>33218.926760000002</v>
      </c>
      <c r="J31" s="100">
        <v>0</v>
      </c>
      <c r="K31" s="100">
        <v>0</v>
      </c>
      <c r="L31" s="100">
        <v>40455.247390000004</v>
      </c>
      <c r="M31" s="100">
        <v>37037.330280000002</v>
      </c>
      <c r="N31" s="100">
        <v>19335.573829999998</v>
      </c>
      <c r="O31" s="100">
        <v>46383.581119999995</v>
      </c>
      <c r="P31" s="100">
        <v>1024318.27994</v>
      </c>
      <c r="Q31" s="870"/>
    </row>
    <row r="32" spans="1:17">
      <c r="A32" s="141" t="s">
        <v>30</v>
      </c>
      <c r="B32" s="100">
        <v>0</v>
      </c>
      <c r="C32" s="100">
        <v>377.96269999999998</v>
      </c>
      <c r="D32" s="100">
        <v>0</v>
      </c>
      <c r="E32" s="100">
        <v>0</v>
      </c>
      <c r="F32" s="100">
        <v>11.4581</v>
      </c>
      <c r="G32" s="100">
        <v>0</v>
      </c>
      <c r="H32" s="100">
        <v>0</v>
      </c>
      <c r="I32" s="100">
        <v>0</v>
      </c>
      <c r="J32" s="100">
        <v>0</v>
      </c>
      <c r="K32" s="100">
        <v>0</v>
      </c>
      <c r="L32" s="100">
        <v>0</v>
      </c>
      <c r="M32" s="100">
        <v>0</v>
      </c>
      <c r="N32" s="100">
        <v>393.34285999999997</v>
      </c>
      <c r="O32" s="100">
        <v>895.20508999999993</v>
      </c>
      <c r="P32" s="100">
        <v>1677.96875</v>
      </c>
      <c r="Q32" s="870"/>
    </row>
    <row r="33" spans="1:17">
      <c r="A33" s="679" t="s">
        <v>31</v>
      </c>
      <c r="B33" s="100">
        <v>116058.18072</v>
      </c>
      <c r="C33" s="100">
        <v>57639.420409999999</v>
      </c>
      <c r="D33" s="100">
        <v>48708.491600000001</v>
      </c>
      <c r="E33" s="100">
        <v>53677.983469999999</v>
      </c>
      <c r="F33" s="100">
        <v>54371.880939999995</v>
      </c>
      <c r="G33" s="100">
        <v>31213.802600000003</v>
      </c>
      <c r="H33" s="100">
        <v>25799.51383</v>
      </c>
      <c r="I33" s="100">
        <v>40339.62326</v>
      </c>
      <c r="J33" s="100">
        <v>0</v>
      </c>
      <c r="K33" s="100">
        <v>0</v>
      </c>
      <c r="L33" s="100">
        <v>76252.842180000007</v>
      </c>
      <c r="M33" s="100">
        <v>7729.2142199999998</v>
      </c>
      <c r="N33" s="100">
        <v>9642.4670100000003</v>
      </c>
      <c r="O33" s="100">
        <v>33314.889840000003</v>
      </c>
      <c r="P33" s="100">
        <v>554748.31008000008</v>
      </c>
      <c r="Q33" s="870"/>
    </row>
    <row r="34" spans="1:17">
      <c r="A34" s="141" t="s">
        <v>32</v>
      </c>
      <c r="B34" s="100">
        <v>100217.12856999999</v>
      </c>
      <c r="C34" s="100">
        <v>54161.545170000005</v>
      </c>
      <c r="D34" s="100">
        <v>46751.710950000001</v>
      </c>
      <c r="E34" s="100">
        <v>44010.838750000003</v>
      </c>
      <c r="F34" s="100">
        <v>53140.524389999999</v>
      </c>
      <c r="G34" s="100">
        <v>25443.781199999998</v>
      </c>
      <c r="H34" s="100">
        <v>22012.192420000003</v>
      </c>
      <c r="I34" s="100">
        <v>39795.366759999997</v>
      </c>
      <c r="J34" s="100">
        <v>0</v>
      </c>
      <c r="K34" s="100">
        <v>0</v>
      </c>
      <c r="L34" s="100">
        <v>72749.214939999991</v>
      </c>
      <c r="M34" s="100">
        <v>6169.7149600000002</v>
      </c>
      <c r="N34" s="100">
        <v>9588.2864800000007</v>
      </c>
      <c r="O34" s="100">
        <v>31457.95854</v>
      </c>
      <c r="P34" s="100">
        <v>505498.26312999998</v>
      </c>
      <c r="Q34" s="870"/>
    </row>
    <row r="35" spans="1:17">
      <c r="A35" s="141" t="s">
        <v>33</v>
      </c>
      <c r="B35" s="100">
        <v>15841.05215</v>
      </c>
      <c r="C35" s="100">
        <v>3428.6899600000002</v>
      </c>
      <c r="D35" s="100">
        <v>1956.7806499999999</v>
      </c>
      <c r="E35" s="100">
        <v>9667.1447200000002</v>
      </c>
      <c r="F35" s="100">
        <v>1231.35655</v>
      </c>
      <c r="G35" s="100">
        <v>5770.0214000000005</v>
      </c>
      <c r="H35" s="100">
        <v>3787.32141</v>
      </c>
      <c r="I35" s="100">
        <v>544.25649999999996</v>
      </c>
      <c r="J35" s="100">
        <v>0</v>
      </c>
      <c r="K35" s="100">
        <v>0</v>
      </c>
      <c r="L35" s="100">
        <v>3503.6272400000003</v>
      </c>
      <c r="M35" s="100">
        <v>1559.49926</v>
      </c>
      <c r="N35" s="100">
        <v>54.180529999999997</v>
      </c>
      <c r="O35" s="100">
        <v>1408.3927800000001</v>
      </c>
      <c r="P35" s="100">
        <v>48752.323149999997</v>
      </c>
      <c r="Q35" s="870"/>
    </row>
    <row r="36" spans="1:17">
      <c r="A36" s="677" t="s">
        <v>34</v>
      </c>
      <c r="B36" s="100">
        <v>0</v>
      </c>
      <c r="C36" s="100">
        <v>49.185279999999999</v>
      </c>
      <c r="D36" s="100">
        <v>0</v>
      </c>
      <c r="E36" s="100">
        <v>0</v>
      </c>
      <c r="F36" s="100">
        <v>0</v>
      </c>
      <c r="G36" s="100">
        <v>0</v>
      </c>
      <c r="H36" s="100">
        <v>0</v>
      </c>
      <c r="I36" s="100">
        <v>0</v>
      </c>
      <c r="J36" s="100">
        <v>0</v>
      </c>
      <c r="K36" s="100">
        <v>0</v>
      </c>
      <c r="L36" s="100">
        <v>0</v>
      </c>
      <c r="M36" s="100">
        <v>0</v>
      </c>
      <c r="N36" s="100">
        <v>0</v>
      </c>
      <c r="O36" s="100">
        <v>448.53852000000001</v>
      </c>
      <c r="P36" s="100">
        <v>497.72379999999998</v>
      </c>
      <c r="Q36" s="870"/>
    </row>
    <row r="37" spans="1:17">
      <c r="A37" s="679" t="s">
        <v>35</v>
      </c>
      <c r="B37" s="100">
        <v>89013.705069999996</v>
      </c>
      <c r="C37" s="100">
        <v>123658.55240999999</v>
      </c>
      <c r="D37" s="100">
        <v>228298.79991</v>
      </c>
      <c r="E37" s="100">
        <v>171492.68996000002</v>
      </c>
      <c r="F37" s="100">
        <v>98295.01238</v>
      </c>
      <c r="G37" s="100">
        <v>61605.452969999998</v>
      </c>
      <c r="H37" s="100">
        <v>64688.822970000001</v>
      </c>
      <c r="I37" s="100">
        <v>40712.316049999994</v>
      </c>
      <c r="J37" s="100">
        <v>274.39999999999998</v>
      </c>
      <c r="K37" s="100">
        <v>0</v>
      </c>
      <c r="L37" s="100">
        <v>54107.080710000002</v>
      </c>
      <c r="M37" s="100">
        <v>35432.903760000001</v>
      </c>
      <c r="N37" s="100">
        <v>10038.5545</v>
      </c>
      <c r="O37" s="100">
        <v>36033.308259999998</v>
      </c>
      <c r="P37" s="100">
        <v>1013651.59895</v>
      </c>
      <c r="Q37" s="870"/>
    </row>
    <row r="38" spans="1:17">
      <c r="A38" s="141" t="s">
        <v>36</v>
      </c>
      <c r="B38" s="100">
        <v>70518.918180000008</v>
      </c>
      <c r="C38" s="100">
        <v>89082.898840000009</v>
      </c>
      <c r="D38" s="100">
        <v>166133.44631999999</v>
      </c>
      <c r="E38" s="100">
        <v>140972.91511999999</v>
      </c>
      <c r="F38" s="100">
        <v>92857.648819999988</v>
      </c>
      <c r="G38" s="100">
        <v>44059.624250000001</v>
      </c>
      <c r="H38" s="100">
        <v>59326.378149999997</v>
      </c>
      <c r="I38" s="100">
        <v>40143.294159999998</v>
      </c>
      <c r="J38" s="100">
        <v>0</v>
      </c>
      <c r="K38" s="100">
        <v>0</v>
      </c>
      <c r="L38" s="100">
        <v>50131.765530000004</v>
      </c>
      <c r="M38" s="100">
        <v>33482.298699999999</v>
      </c>
      <c r="N38" s="100">
        <v>10038.5545</v>
      </c>
      <c r="O38" s="100">
        <v>33124.499309999999</v>
      </c>
      <c r="P38" s="100">
        <v>829872.24187999999</v>
      </c>
      <c r="Q38" s="870"/>
    </row>
    <row r="39" spans="1:17">
      <c r="A39" s="141" t="s">
        <v>37</v>
      </c>
      <c r="B39" s="100">
        <v>18494.786889999999</v>
      </c>
      <c r="C39" s="100">
        <v>34201.006609999997</v>
      </c>
      <c r="D39" s="100">
        <v>41600.312020000005</v>
      </c>
      <c r="E39" s="100">
        <v>30519.774839999998</v>
      </c>
      <c r="F39" s="100">
        <v>5437.3635599999998</v>
      </c>
      <c r="G39" s="100">
        <v>17545.828719999998</v>
      </c>
      <c r="H39" s="100">
        <v>5362.4448200000006</v>
      </c>
      <c r="I39" s="100">
        <v>569.02188999999998</v>
      </c>
      <c r="J39" s="100">
        <v>274.39999999999998</v>
      </c>
      <c r="K39" s="100">
        <v>0</v>
      </c>
      <c r="L39" s="100">
        <v>3975.3151800000001</v>
      </c>
      <c r="M39" s="100">
        <v>1950.6050600000001</v>
      </c>
      <c r="N39" s="100">
        <v>0</v>
      </c>
      <c r="O39" s="100">
        <v>2908.8089500000001</v>
      </c>
      <c r="P39" s="100">
        <v>162839.66853999998</v>
      </c>
      <c r="Q39" s="870"/>
    </row>
    <row r="40" spans="1:17">
      <c r="A40" s="141" t="s">
        <v>38</v>
      </c>
      <c r="B40" s="100">
        <v>0</v>
      </c>
      <c r="C40" s="100">
        <v>374.64696000000004</v>
      </c>
      <c r="D40" s="100">
        <v>20565.041570000001</v>
      </c>
      <c r="E40" s="100">
        <v>0</v>
      </c>
      <c r="F40" s="100">
        <v>0</v>
      </c>
      <c r="G40" s="100">
        <v>0</v>
      </c>
      <c r="H40" s="100">
        <v>0</v>
      </c>
      <c r="I40" s="100">
        <v>0</v>
      </c>
      <c r="J40" s="100">
        <v>0</v>
      </c>
      <c r="K40" s="100">
        <v>0</v>
      </c>
      <c r="L40" s="100">
        <v>0</v>
      </c>
      <c r="M40" s="100">
        <v>0</v>
      </c>
      <c r="N40" s="100">
        <v>0</v>
      </c>
      <c r="O40" s="100">
        <v>0</v>
      </c>
      <c r="P40" s="100">
        <v>20939.688529999999</v>
      </c>
      <c r="Q40" s="870"/>
    </row>
    <row r="41" spans="1:17">
      <c r="A41" s="679" t="s">
        <v>39</v>
      </c>
      <c r="B41" s="100">
        <v>78952.155230000004</v>
      </c>
      <c r="C41" s="100">
        <v>93806.248769999991</v>
      </c>
      <c r="D41" s="100">
        <v>87370.107569999993</v>
      </c>
      <c r="E41" s="100">
        <v>87471.561079999999</v>
      </c>
      <c r="F41" s="100">
        <v>72816.24639</v>
      </c>
      <c r="G41" s="100">
        <v>50237.384479999993</v>
      </c>
      <c r="H41" s="100">
        <v>52624.815799999997</v>
      </c>
      <c r="I41" s="100">
        <v>89644.23762</v>
      </c>
      <c r="J41" s="100">
        <v>1178.5309199999999</v>
      </c>
      <c r="K41" s="100">
        <v>2519.9325199999998</v>
      </c>
      <c r="L41" s="100">
        <v>79562.180430000008</v>
      </c>
      <c r="M41" s="100">
        <v>17926.603850000003</v>
      </c>
      <c r="N41" s="100">
        <v>81298.297640000004</v>
      </c>
      <c r="O41" s="100">
        <v>73066.123560000007</v>
      </c>
      <c r="P41" s="100">
        <v>868474.42585999996</v>
      </c>
      <c r="Q41" s="870"/>
    </row>
    <row r="42" spans="1:17">
      <c r="A42" s="677" t="s">
        <v>40</v>
      </c>
      <c r="B42" s="100">
        <v>78645.292419999998</v>
      </c>
      <c r="C42" s="100">
        <v>91352.959690000003</v>
      </c>
      <c r="D42" s="100">
        <v>86724.615839999999</v>
      </c>
      <c r="E42" s="100">
        <v>85512.185649999999</v>
      </c>
      <c r="F42" s="100">
        <v>72602.991280000002</v>
      </c>
      <c r="G42" s="100">
        <v>49000.139569999999</v>
      </c>
      <c r="H42" s="100">
        <v>50641.572380000005</v>
      </c>
      <c r="I42" s="100">
        <v>89222.885280000002</v>
      </c>
      <c r="J42" s="100">
        <v>1178.5309199999999</v>
      </c>
      <c r="K42" s="100">
        <v>2519.9325199999998</v>
      </c>
      <c r="L42" s="100">
        <v>79093.437150000012</v>
      </c>
      <c r="M42" s="100">
        <v>17394.954269999998</v>
      </c>
      <c r="N42" s="100">
        <v>80640.87159000001</v>
      </c>
      <c r="O42" s="100">
        <v>72648.738670000006</v>
      </c>
      <c r="P42" s="100">
        <v>857179.10722999997</v>
      </c>
      <c r="Q42" s="870"/>
    </row>
    <row r="43" spans="1:17">
      <c r="A43" s="141" t="s">
        <v>41</v>
      </c>
      <c r="B43" s="100">
        <v>306.86281000000002</v>
      </c>
      <c r="C43" s="100">
        <v>2009.24847</v>
      </c>
      <c r="D43" s="100">
        <v>521.52693999999997</v>
      </c>
      <c r="E43" s="100">
        <v>916.08445999999992</v>
      </c>
      <c r="F43" s="100">
        <v>213.25510999999997</v>
      </c>
      <c r="G43" s="100">
        <v>908.54431000000011</v>
      </c>
      <c r="H43" s="100">
        <v>1809.6130800000001</v>
      </c>
      <c r="I43" s="100">
        <v>367.97665999999998</v>
      </c>
      <c r="J43" s="100">
        <v>0</v>
      </c>
      <c r="K43" s="100">
        <v>0</v>
      </c>
      <c r="L43" s="100">
        <v>458.41771</v>
      </c>
      <c r="M43" s="100">
        <v>425.29746999999998</v>
      </c>
      <c r="N43" s="100">
        <v>464.99440000000004</v>
      </c>
      <c r="O43" s="100">
        <v>417.38489000000004</v>
      </c>
      <c r="P43" s="100">
        <v>8819.2063100000014</v>
      </c>
      <c r="Q43" s="870"/>
    </row>
    <row r="44" spans="1:17">
      <c r="A44" s="141" t="s">
        <v>42</v>
      </c>
      <c r="B44" s="100">
        <v>0</v>
      </c>
      <c r="C44" s="100">
        <v>420.90691999999996</v>
      </c>
      <c r="D44" s="100">
        <v>122.05595</v>
      </c>
      <c r="E44" s="100">
        <v>757.82609000000002</v>
      </c>
      <c r="F44" s="100">
        <v>0</v>
      </c>
      <c r="G44" s="100">
        <v>298.59760999999997</v>
      </c>
      <c r="H44" s="100">
        <v>105.59486</v>
      </c>
      <c r="I44" s="100">
        <v>53.375680000000003</v>
      </c>
      <c r="J44" s="100">
        <v>0</v>
      </c>
      <c r="K44" s="100">
        <v>0</v>
      </c>
      <c r="L44" s="100">
        <v>9.941889999999999</v>
      </c>
      <c r="M44" s="100">
        <v>87.424850000000006</v>
      </c>
      <c r="N44" s="100">
        <v>192.2782</v>
      </c>
      <c r="O44" s="100">
        <v>0</v>
      </c>
      <c r="P44" s="100">
        <v>2048.0020500000001</v>
      </c>
      <c r="Q44" s="870"/>
    </row>
    <row r="45" spans="1:17">
      <c r="A45" s="141" t="s">
        <v>43</v>
      </c>
      <c r="B45" s="100">
        <v>0</v>
      </c>
      <c r="C45" s="100">
        <v>23.133689999999998</v>
      </c>
      <c r="D45" s="100">
        <v>1.9088399999999999</v>
      </c>
      <c r="E45" s="100">
        <v>285.46487999999999</v>
      </c>
      <c r="F45" s="100">
        <v>0</v>
      </c>
      <c r="G45" s="100">
        <v>30.102990000000002</v>
      </c>
      <c r="H45" s="100">
        <v>65.63252</v>
      </c>
      <c r="I45" s="100">
        <v>0</v>
      </c>
      <c r="J45" s="100">
        <v>0</v>
      </c>
      <c r="K45" s="100">
        <v>0</v>
      </c>
      <c r="L45" s="100">
        <v>0</v>
      </c>
      <c r="M45" s="100">
        <v>18.927259999999997</v>
      </c>
      <c r="N45" s="100">
        <v>0.15344999999999998</v>
      </c>
      <c r="O45" s="100">
        <v>0</v>
      </c>
      <c r="P45" s="100">
        <v>425.32362999999998</v>
      </c>
      <c r="Q45" s="870"/>
    </row>
    <row r="46" spans="1:17">
      <c r="A46" s="141" t="s">
        <v>44</v>
      </c>
      <c r="B46" s="100">
        <v>0</v>
      </c>
      <c r="C46" s="100">
        <v>0</v>
      </c>
      <c r="D46" s="100">
        <v>0</v>
      </c>
      <c r="E46" s="100">
        <v>0</v>
      </c>
      <c r="F46" s="100">
        <v>0</v>
      </c>
      <c r="G46" s="100">
        <v>0</v>
      </c>
      <c r="H46" s="100">
        <v>2.4029600000000002</v>
      </c>
      <c r="I46" s="100">
        <v>0</v>
      </c>
      <c r="J46" s="100">
        <v>0</v>
      </c>
      <c r="K46" s="100">
        <v>0</v>
      </c>
      <c r="L46" s="100">
        <v>0.38368000000000002</v>
      </c>
      <c r="M46" s="100">
        <v>0</v>
      </c>
      <c r="N46" s="100">
        <v>0</v>
      </c>
      <c r="O46" s="100">
        <v>0</v>
      </c>
      <c r="P46" s="100">
        <v>2.7866399999999998</v>
      </c>
      <c r="Q46" s="870"/>
    </row>
    <row r="47" spans="1:17">
      <c r="A47" s="88" t="s">
        <v>45</v>
      </c>
      <c r="B47" s="100">
        <v>0</v>
      </c>
      <c r="C47" s="100">
        <v>0</v>
      </c>
      <c r="D47" s="100">
        <v>0</v>
      </c>
      <c r="E47" s="100">
        <v>0</v>
      </c>
      <c r="F47" s="100">
        <v>0</v>
      </c>
      <c r="G47" s="100">
        <v>0</v>
      </c>
      <c r="H47" s="100">
        <v>0</v>
      </c>
      <c r="I47" s="100">
        <v>0</v>
      </c>
      <c r="J47" s="100">
        <v>0</v>
      </c>
      <c r="K47" s="100">
        <v>0</v>
      </c>
      <c r="L47" s="100">
        <v>0</v>
      </c>
      <c r="M47" s="100">
        <v>0</v>
      </c>
      <c r="N47" s="100">
        <v>0</v>
      </c>
      <c r="O47" s="100">
        <v>0</v>
      </c>
      <c r="P47" s="100">
        <v>0</v>
      </c>
      <c r="Q47" s="870"/>
    </row>
    <row r="48" spans="1:17">
      <c r="A48" s="93" t="s">
        <v>46</v>
      </c>
      <c r="B48" s="100">
        <v>-279399.65917</v>
      </c>
      <c r="C48" s="100">
        <v>-291961.77485000005</v>
      </c>
      <c r="D48" s="100">
        <v>-349758.29995999997</v>
      </c>
      <c r="E48" s="100">
        <v>-342576.22469999996</v>
      </c>
      <c r="F48" s="100">
        <v>-260047.08419999998</v>
      </c>
      <c r="G48" s="100">
        <v>-93493.959340000001</v>
      </c>
      <c r="H48" s="100">
        <v>-170697.30893999999</v>
      </c>
      <c r="I48" s="100">
        <v>-245800.55099000002</v>
      </c>
      <c r="J48" s="100">
        <v>-1199.0622900000001</v>
      </c>
      <c r="K48" s="100">
        <v>-1142.6021599999999</v>
      </c>
      <c r="L48" s="100">
        <v>-327317.74471</v>
      </c>
      <c r="M48" s="100">
        <v>-45027.436119999998</v>
      </c>
      <c r="N48" s="100">
        <v>-65381.444360000001</v>
      </c>
      <c r="O48" s="100">
        <v>-182933.17680000002</v>
      </c>
      <c r="P48" s="100">
        <v>-2656736.32859</v>
      </c>
      <c r="Q48" s="870"/>
    </row>
    <row r="49" spans="1:17">
      <c r="A49" s="141" t="s">
        <v>47</v>
      </c>
      <c r="B49" s="100">
        <v>-75844.035799999998</v>
      </c>
      <c r="C49" s="100">
        <v>-57507.05661</v>
      </c>
      <c r="D49" s="100">
        <v>-103945.18905</v>
      </c>
      <c r="E49" s="100">
        <v>-50180.100189999997</v>
      </c>
      <c r="F49" s="100">
        <v>-59030.362450000001</v>
      </c>
      <c r="G49" s="100">
        <v>-29608.95793</v>
      </c>
      <c r="H49" s="100">
        <v>-31241.271379999998</v>
      </c>
      <c r="I49" s="100">
        <v>-65994.607459999999</v>
      </c>
      <c r="J49" s="100">
        <v>-391.72397999999998</v>
      </c>
      <c r="K49" s="100">
        <v>-1142.6021599999999</v>
      </c>
      <c r="L49" s="100">
        <v>-69495.667920000007</v>
      </c>
      <c r="M49" s="100">
        <v>-7385.0484500000002</v>
      </c>
      <c r="N49" s="100">
        <v>-13518.379570000001</v>
      </c>
      <c r="O49" s="100">
        <v>-19110.90206</v>
      </c>
      <c r="P49" s="100">
        <v>-584395.90500999999</v>
      </c>
      <c r="Q49" s="870"/>
    </row>
    <row r="50" spans="1:17">
      <c r="A50" s="141" t="s">
        <v>48</v>
      </c>
      <c r="B50" s="100">
        <v>-6943.1065899999994</v>
      </c>
      <c r="C50" s="100">
        <v>-7602.76962</v>
      </c>
      <c r="D50" s="100">
        <v>-4214.8204500000002</v>
      </c>
      <c r="E50" s="100">
        <v>-11420.86845</v>
      </c>
      <c r="F50" s="100">
        <v>-3174.8590899999999</v>
      </c>
      <c r="G50" s="100">
        <v>-8479.742400000001</v>
      </c>
      <c r="H50" s="100">
        <v>-10160.876480000001</v>
      </c>
      <c r="I50" s="100">
        <v>-2485.7678599999999</v>
      </c>
      <c r="J50" s="100">
        <v>0</v>
      </c>
      <c r="K50" s="100">
        <v>0</v>
      </c>
      <c r="L50" s="100">
        <v>-596.29575</v>
      </c>
      <c r="M50" s="100">
        <v>-712.55799999999999</v>
      </c>
      <c r="N50" s="100">
        <v>-79.339579999999998</v>
      </c>
      <c r="O50" s="100">
        <v>-4087.3165600000002</v>
      </c>
      <c r="P50" s="100">
        <v>-59958.320829999997</v>
      </c>
      <c r="Q50" s="870"/>
    </row>
    <row r="51" spans="1:17">
      <c r="A51" s="141" t="s">
        <v>49</v>
      </c>
      <c r="B51" s="100">
        <v>-22831.792659999999</v>
      </c>
      <c r="C51" s="100">
        <v>-17243.45477</v>
      </c>
      <c r="D51" s="100">
        <v>-9303.0160899999992</v>
      </c>
      <c r="E51" s="100">
        <v>-11370.450279999999</v>
      </c>
      <c r="F51" s="100">
        <v>-26504.600469999998</v>
      </c>
      <c r="G51" s="100">
        <v>-4091.4324300000003</v>
      </c>
      <c r="H51" s="100">
        <v>-10750.451439999999</v>
      </c>
      <c r="I51" s="100">
        <v>-37509.209040000002</v>
      </c>
      <c r="J51" s="100">
        <v>0</v>
      </c>
      <c r="K51" s="100">
        <v>0</v>
      </c>
      <c r="L51" s="100">
        <v>-59514.142530000005</v>
      </c>
      <c r="M51" s="100">
        <v>-2171.0590299999999</v>
      </c>
      <c r="N51" s="100">
        <v>-3980.2588700000001</v>
      </c>
      <c r="O51" s="100">
        <v>-27907.657420000003</v>
      </c>
      <c r="P51" s="100">
        <v>-233177.52502999999</v>
      </c>
      <c r="Q51" s="870"/>
    </row>
    <row r="52" spans="1:17">
      <c r="A52" s="141" t="s">
        <v>50</v>
      </c>
      <c r="B52" s="100">
        <v>-3640.5153700000001</v>
      </c>
      <c r="C52" s="100">
        <v>-1585.3787</v>
      </c>
      <c r="D52" s="100">
        <v>-264.10329999999999</v>
      </c>
      <c r="E52" s="100">
        <v>-1946.6333100000002</v>
      </c>
      <c r="F52" s="100">
        <v>-652.94376</v>
      </c>
      <c r="G52" s="100">
        <v>-2085.6335600000002</v>
      </c>
      <c r="H52" s="100">
        <v>-858.42633000000001</v>
      </c>
      <c r="I52" s="100">
        <v>-487.44928999999996</v>
      </c>
      <c r="J52" s="100">
        <v>0</v>
      </c>
      <c r="K52" s="100">
        <v>0</v>
      </c>
      <c r="L52" s="100">
        <v>-3143.2538</v>
      </c>
      <c r="M52" s="100">
        <v>-259.97073</v>
      </c>
      <c r="N52" s="100">
        <v>-40.489760000000004</v>
      </c>
      <c r="O52" s="100">
        <v>-1299.3886499999999</v>
      </c>
      <c r="P52" s="100">
        <v>-16264.18656</v>
      </c>
      <c r="Q52" s="870"/>
    </row>
    <row r="53" spans="1:17">
      <c r="A53" s="141" t="s">
        <v>51</v>
      </c>
      <c r="B53" s="100">
        <v>-51231.705409999995</v>
      </c>
      <c r="C53" s="100">
        <v>-70339.962239999993</v>
      </c>
      <c r="D53" s="100">
        <v>-106217.82577</v>
      </c>
      <c r="E53" s="100">
        <v>-111565.82053</v>
      </c>
      <c r="F53" s="100">
        <v>-61802.2575</v>
      </c>
      <c r="G53" s="100">
        <v>-26194.619839999999</v>
      </c>
      <c r="H53" s="100">
        <v>-50895.678570000004</v>
      </c>
      <c r="I53" s="100">
        <v>-39407.489580000001</v>
      </c>
      <c r="J53" s="100">
        <v>0</v>
      </c>
      <c r="K53" s="100">
        <v>0</v>
      </c>
      <c r="L53" s="100">
        <v>-49432.347969999995</v>
      </c>
      <c r="M53" s="100">
        <v>-27088.445460000003</v>
      </c>
      <c r="N53" s="100">
        <v>-5285.5816799999993</v>
      </c>
      <c r="O53" s="100">
        <v>-28597.062730000001</v>
      </c>
      <c r="P53" s="100">
        <v>-628058.79727999994</v>
      </c>
      <c r="Q53" s="870"/>
    </row>
    <row r="54" spans="1:17">
      <c r="A54" s="141" t="s">
        <v>52</v>
      </c>
      <c r="B54" s="100">
        <v>-15662.98287</v>
      </c>
      <c r="C54" s="100">
        <v>-25839.498489999998</v>
      </c>
      <c r="D54" s="100">
        <v>-32172.217909999999</v>
      </c>
      <c r="E54" s="100">
        <v>-24498.63694</v>
      </c>
      <c r="F54" s="100">
        <v>-4221.6354299999994</v>
      </c>
      <c r="G54" s="100">
        <v>-8922.0259900000001</v>
      </c>
      <c r="H54" s="100">
        <v>-3305.1074399999998</v>
      </c>
      <c r="I54" s="100">
        <v>-569.02188999999998</v>
      </c>
      <c r="J54" s="100">
        <v>-109.76</v>
      </c>
      <c r="K54" s="100">
        <v>0</v>
      </c>
      <c r="L54" s="100">
        <v>-3944.2363</v>
      </c>
      <c r="M54" s="100">
        <v>-1170.53043</v>
      </c>
      <c r="N54" s="100">
        <v>0</v>
      </c>
      <c r="O54" s="100">
        <v>-2369.4166399999999</v>
      </c>
      <c r="P54" s="100">
        <v>-122785.07033</v>
      </c>
      <c r="Q54" s="870"/>
    </row>
    <row r="55" spans="1:17">
      <c r="A55" s="141" t="s">
        <v>53</v>
      </c>
      <c r="B55" s="100">
        <v>-82335.520470000003</v>
      </c>
      <c r="C55" s="100">
        <v>-76028.239390000002</v>
      </c>
      <c r="D55" s="100">
        <v>-93641.127389999994</v>
      </c>
      <c r="E55" s="100">
        <v>-38568.540909999996</v>
      </c>
      <c r="F55" s="100">
        <v>-40992.792780000003</v>
      </c>
      <c r="G55" s="100">
        <v>-14111.547189999999</v>
      </c>
      <c r="H55" s="100">
        <v>-37520.09319</v>
      </c>
      <c r="I55" s="100">
        <v>-65047.005870000001</v>
      </c>
      <c r="J55" s="100">
        <v>0</v>
      </c>
      <c r="K55" s="100">
        <v>0</v>
      </c>
      <c r="L55" s="100">
        <v>-117046.87661000001</v>
      </c>
      <c r="M55" s="100">
        <v>-3428.5594799999999</v>
      </c>
      <c r="N55" s="100">
        <v>-42477.394899999999</v>
      </c>
      <c r="O55" s="100">
        <v>-57321.611219999999</v>
      </c>
      <c r="P55" s="100">
        <v>-668519.30940000003</v>
      </c>
      <c r="Q55" s="870"/>
    </row>
    <row r="56" spans="1:17">
      <c r="A56" s="141" t="s">
        <v>54</v>
      </c>
      <c r="B56" s="100">
        <v>-20910</v>
      </c>
      <c r="C56" s="100">
        <v>-35815.415030000004</v>
      </c>
      <c r="D56" s="100">
        <v>0</v>
      </c>
      <c r="E56" s="100">
        <v>-93025.17409</v>
      </c>
      <c r="F56" s="100">
        <v>-63667.632720000001</v>
      </c>
      <c r="G56" s="100">
        <v>0</v>
      </c>
      <c r="H56" s="100">
        <v>-25527.904180000001</v>
      </c>
      <c r="I56" s="100">
        <v>-34300</v>
      </c>
      <c r="J56" s="100">
        <v>-697.5783100000001</v>
      </c>
      <c r="K56" s="100">
        <v>0</v>
      </c>
      <c r="L56" s="100">
        <v>-24144.92383</v>
      </c>
      <c r="M56" s="100">
        <v>-2811.2645400000001</v>
      </c>
      <c r="N56" s="100">
        <v>0</v>
      </c>
      <c r="O56" s="100">
        <v>-42239.821520000005</v>
      </c>
      <c r="P56" s="100">
        <v>-343139.71422000002</v>
      </c>
      <c r="Q56" s="870"/>
    </row>
    <row r="57" spans="1:17">
      <c r="A57" s="141" t="s">
        <v>55</v>
      </c>
      <c r="B57" s="100">
        <v>0</v>
      </c>
      <c r="C57" s="100">
        <v>0</v>
      </c>
      <c r="D57" s="100">
        <v>0</v>
      </c>
      <c r="E57" s="100">
        <v>0</v>
      </c>
      <c r="F57" s="100">
        <v>0</v>
      </c>
      <c r="G57" s="100">
        <v>0</v>
      </c>
      <c r="H57" s="100">
        <v>-437.49993000000001</v>
      </c>
      <c r="I57" s="100">
        <v>0</v>
      </c>
      <c r="J57" s="100">
        <v>0</v>
      </c>
      <c r="K57" s="100">
        <v>0</v>
      </c>
      <c r="L57" s="100">
        <v>0</v>
      </c>
      <c r="M57" s="100">
        <v>0</v>
      </c>
      <c r="N57" s="100">
        <v>0</v>
      </c>
      <c r="O57" s="100">
        <v>0</v>
      </c>
      <c r="P57" s="100">
        <v>-437.49993000000001</v>
      </c>
      <c r="Q57" s="870"/>
    </row>
    <row r="58" spans="1:17" ht="15.75" thickBot="1">
      <c r="A58" s="141" t="s">
        <v>56</v>
      </c>
      <c r="B58" s="100">
        <v>0</v>
      </c>
      <c r="C58" s="100">
        <v>0</v>
      </c>
      <c r="D58" s="100">
        <v>0</v>
      </c>
      <c r="E58" s="100">
        <v>0</v>
      </c>
      <c r="F58" s="100">
        <v>0</v>
      </c>
      <c r="G58" s="100">
        <v>0</v>
      </c>
      <c r="H58" s="100">
        <v>0</v>
      </c>
      <c r="I58" s="100">
        <v>0</v>
      </c>
      <c r="J58" s="100">
        <v>0</v>
      </c>
      <c r="K58" s="100">
        <v>0</v>
      </c>
      <c r="L58" s="100">
        <v>0</v>
      </c>
      <c r="M58" s="100">
        <v>0</v>
      </c>
      <c r="N58" s="100">
        <v>0</v>
      </c>
      <c r="O58" s="100">
        <v>0</v>
      </c>
      <c r="P58" s="100">
        <v>0</v>
      </c>
      <c r="Q58" s="870"/>
    </row>
    <row r="59" spans="1:17" ht="16.5" thickTop="1" thickBot="1">
      <c r="A59" s="658" t="s">
        <v>57</v>
      </c>
      <c r="B59" s="99">
        <v>101785.285</v>
      </c>
      <c r="C59" s="99">
        <v>101802.30364</v>
      </c>
      <c r="D59" s="99">
        <v>270659.16326999996</v>
      </c>
      <c r="E59" s="99">
        <v>99570.68419</v>
      </c>
      <c r="F59" s="99">
        <v>143215.61256000001</v>
      </c>
      <c r="G59" s="99">
        <v>62913.271390000002</v>
      </c>
      <c r="H59" s="99">
        <v>87162.422290000002</v>
      </c>
      <c r="I59" s="99">
        <v>66520.265650000001</v>
      </c>
      <c r="J59" s="99">
        <v>382.76640999999995</v>
      </c>
      <c r="K59" s="99">
        <v>1105.3588099999999</v>
      </c>
      <c r="L59" s="99">
        <v>63910.364759999997</v>
      </c>
      <c r="M59" s="99">
        <v>8820.2649600000004</v>
      </c>
      <c r="N59" s="99">
        <v>30926.046449999998</v>
      </c>
      <c r="O59" s="99">
        <v>39381.207459999998</v>
      </c>
      <c r="P59" s="99">
        <v>1078155.0168399999</v>
      </c>
      <c r="Q59" s="870"/>
    </row>
    <row r="60" spans="1:17" ht="15.75" thickTop="1">
      <c r="A60" s="141" t="s">
        <v>58</v>
      </c>
      <c r="B60" s="100">
        <v>0</v>
      </c>
      <c r="C60" s="100">
        <v>0</v>
      </c>
      <c r="D60" s="100">
        <v>0</v>
      </c>
      <c r="E60" s="100">
        <v>0</v>
      </c>
      <c r="F60" s="100">
        <v>1326.3610100000001</v>
      </c>
      <c r="G60" s="100">
        <v>21.43177</v>
      </c>
      <c r="H60" s="100">
        <v>0</v>
      </c>
      <c r="I60" s="100">
        <v>0</v>
      </c>
      <c r="J60" s="100">
        <v>0</v>
      </c>
      <c r="K60" s="100">
        <v>0</v>
      </c>
      <c r="L60" s="100">
        <v>0</v>
      </c>
      <c r="M60" s="100">
        <v>31.91675</v>
      </c>
      <c r="N60" s="100">
        <v>0</v>
      </c>
      <c r="O60" s="100">
        <v>0</v>
      </c>
      <c r="P60" s="100">
        <v>1379.7095300000001</v>
      </c>
      <c r="Q60" s="870"/>
    </row>
    <row r="61" spans="1:17">
      <c r="A61" s="141" t="s">
        <v>59</v>
      </c>
      <c r="B61" s="100">
        <v>74623.021439999997</v>
      </c>
      <c r="C61" s="100">
        <v>69175.758150000009</v>
      </c>
      <c r="D61" s="100">
        <v>145033.36766999998</v>
      </c>
      <c r="E61" s="100">
        <v>62107.491289999998</v>
      </c>
      <c r="F61" s="100">
        <v>57588.048009999999</v>
      </c>
      <c r="G61" s="100">
        <v>30942.781480000001</v>
      </c>
      <c r="H61" s="100">
        <v>38675.022450000004</v>
      </c>
      <c r="I61" s="100">
        <v>63104.768340000002</v>
      </c>
      <c r="J61" s="100">
        <v>289.10744</v>
      </c>
      <c r="K61" s="100">
        <v>737.03094999999996</v>
      </c>
      <c r="L61" s="100">
        <v>56944.346130000005</v>
      </c>
      <c r="M61" s="100">
        <v>4253.4829600000003</v>
      </c>
      <c r="N61" s="100">
        <v>11514.280869999999</v>
      </c>
      <c r="O61" s="100">
        <v>35071.153829999996</v>
      </c>
      <c r="P61" s="100">
        <v>650059.66101000004</v>
      </c>
      <c r="Q61" s="870"/>
    </row>
    <row r="62" spans="1:17">
      <c r="A62" s="141" t="s">
        <v>60</v>
      </c>
      <c r="B62" s="100">
        <v>33459.522120000001</v>
      </c>
      <c r="C62" s="100">
        <v>33098.935290000001</v>
      </c>
      <c r="D62" s="100">
        <v>139961.82069999998</v>
      </c>
      <c r="E62" s="100">
        <v>38328.197</v>
      </c>
      <c r="F62" s="100">
        <v>85630.490909999993</v>
      </c>
      <c r="G62" s="100">
        <v>33847.080979999999</v>
      </c>
      <c r="H62" s="100">
        <v>49309.108549999997</v>
      </c>
      <c r="I62" s="100">
        <v>3960.63609</v>
      </c>
      <c r="J62" s="100">
        <v>93.658969999999997</v>
      </c>
      <c r="K62" s="100">
        <v>368.32785999999999</v>
      </c>
      <c r="L62" s="100">
        <v>6966.0186299999996</v>
      </c>
      <c r="M62" s="100">
        <v>4891.3959400000003</v>
      </c>
      <c r="N62" s="100">
        <v>20471.56568</v>
      </c>
      <c r="O62" s="100">
        <v>4485.6235999999999</v>
      </c>
      <c r="P62" s="100">
        <v>454872.38231999998</v>
      </c>
      <c r="Q62" s="870"/>
    </row>
    <row r="63" spans="1:17">
      <c r="A63" s="141" t="s">
        <v>61</v>
      </c>
      <c r="B63" s="100">
        <v>0</v>
      </c>
      <c r="C63" s="100">
        <v>0</v>
      </c>
      <c r="D63" s="100">
        <v>0</v>
      </c>
      <c r="E63" s="100">
        <v>0</v>
      </c>
      <c r="F63" s="100">
        <v>0</v>
      </c>
      <c r="G63" s="100">
        <v>0</v>
      </c>
      <c r="H63" s="100">
        <v>0</v>
      </c>
      <c r="I63" s="100">
        <v>0</v>
      </c>
      <c r="J63" s="100">
        <v>0</v>
      </c>
      <c r="K63" s="100">
        <v>0</v>
      </c>
      <c r="L63" s="100">
        <v>0</v>
      </c>
      <c r="M63" s="100">
        <v>9.0798899999999989</v>
      </c>
      <c r="N63" s="100">
        <v>0</v>
      </c>
      <c r="O63" s="100">
        <v>0</v>
      </c>
      <c r="P63" s="100">
        <v>9.0798899999999989</v>
      </c>
      <c r="Q63" s="870"/>
    </row>
    <row r="64" spans="1:17" ht="15.75" thickBot="1">
      <c r="A64" s="141" t="s">
        <v>62</v>
      </c>
      <c r="B64" s="100">
        <v>-6297.2585599999993</v>
      </c>
      <c r="C64" s="100">
        <v>-472.38979999999998</v>
      </c>
      <c r="D64" s="100">
        <v>-14336.025099999999</v>
      </c>
      <c r="E64" s="100">
        <v>-865.00409999999999</v>
      </c>
      <c r="F64" s="100">
        <v>-1329.28737</v>
      </c>
      <c r="G64" s="100">
        <v>-1898.0228400000001</v>
      </c>
      <c r="H64" s="100">
        <v>-821.70871</v>
      </c>
      <c r="I64" s="100">
        <v>-545.13878</v>
      </c>
      <c r="J64" s="100">
        <v>0</v>
      </c>
      <c r="K64" s="100">
        <v>0</v>
      </c>
      <c r="L64" s="100">
        <v>0</v>
      </c>
      <c r="M64" s="100">
        <v>-365.61058000000003</v>
      </c>
      <c r="N64" s="100">
        <v>-1059.8001000000002</v>
      </c>
      <c r="O64" s="100">
        <v>-175.56997000000001</v>
      </c>
      <c r="P64" s="100">
        <v>-28165.815910000001</v>
      </c>
      <c r="Q64" s="870"/>
    </row>
    <row r="65" spans="1:17" ht="16.5" thickTop="1" thickBot="1">
      <c r="A65" s="658" t="s">
        <v>63</v>
      </c>
      <c r="B65" s="99">
        <v>1895.61969</v>
      </c>
      <c r="C65" s="99">
        <v>47.5139</v>
      </c>
      <c r="D65" s="99">
        <v>9867.471160000001</v>
      </c>
      <c r="E65" s="99">
        <v>1992.7648000000002</v>
      </c>
      <c r="F65" s="99">
        <v>287.15859</v>
      </c>
      <c r="G65" s="99">
        <v>2792.58223</v>
      </c>
      <c r="H65" s="99">
        <v>774.30534</v>
      </c>
      <c r="I65" s="99">
        <v>4.4428199999999993</v>
      </c>
      <c r="J65" s="99">
        <v>4.0000000000000001E-3</v>
      </c>
      <c r="K65" s="99">
        <v>2.0820000000000002E-2</v>
      </c>
      <c r="L65" s="99">
        <v>0</v>
      </c>
      <c r="M65" s="99">
        <v>1358.76711</v>
      </c>
      <c r="N65" s="99">
        <v>69.584469999999996</v>
      </c>
      <c r="O65" s="99">
        <v>107.07776</v>
      </c>
      <c r="P65" s="99">
        <v>19197.312690000002</v>
      </c>
      <c r="Q65" s="870"/>
    </row>
    <row r="66" spans="1:17" ht="15.75" thickTop="1">
      <c r="A66" s="141" t="s">
        <v>64</v>
      </c>
      <c r="B66" s="100">
        <v>0</v>
      </c>
      <c r="C66" s="100">
        <v>0</v>
      </c>
      <c r="D66" s="100">
        <v>0</v>
      </c>
      <c r="E66" s="100">
        <v>367.33247999999998</v>
      </c>
      <c r="F66" s="100">
        <v>0</v>
      </c>
      <c r="G66" s="100">
        <v>0</v>
      </c>
      <c r="H66" s="100">
        <v>0</v>
      </c>
      <c r="I66" s="100">
        <v>0</v>
      </c>
      <c r="J66" s="100">
        <v>0</v>
      </c>
      <c r="K66" s="100">
        <v>0</v>
      </c>
      <c r="L66" s="100">
        <v>0</v>
      </c>
      <c r="M66" s="100">
        <v>0</v>
      </c>
      <c r="N66" s="100">
        <v>0</v>
      </c>
      <c r="O66" s="100">
        <v>0</v>
      </c>
      <c r="P66" s="100">
        <v>367.33247999999998</v>
      </c>
      <c r="Q66" s="870"/>
    </row>
    <row r="67" spans="1:17">
      <c r="A67" s="141" t="s">
        <v>65</v>
      </c>
      <c r="B67" s="100">
        <v>62914.34504</v>
      </c>
      <c r="C67" s="100">
        <v>51453.92886</v>
      </c>
      <c r="D67" s="100">
        <v>130845.139</v>
      </c>
      <c r="E67" s="100">
        <v>57709.337409999993</v>
      </c>
      <c r="F67" s="100">
        <v>1040.2933800000001</v>
      </c>
      <c r="G67" s="100">
        <v>47164.382010000001</v>
      </c>
      <c r="H67" s="100">
        <v>6245.5605800000003</v>
      </c>
      <c r="I67" s="100">
        <v>1455.5686599999999</v>
      </c>
      <c r="J67" s="100">
        <v>7.0000000000000001E-3</v>
      </c>
      <c r="K67" s="100">
        <v>0</v>
      </c>
      <c r="L67" s="100">
        <v>587.90683000000001</v>
      </c>
      <c r="M67" s="100">
        <v>2559.9525099999996</v>
      </c>
      <c r="N67" s="100">
        <v>2E-3</v>
      </c>
      <c r="O67" s="100">
        <v>389.14767000000001</v>
      </c>
      <c r="P67" s="100">
        <v>362365.57094999996</v>
      </c>
      <c r="Q67" s="870"/>
    </row>
    <row r="68" spans="1:17">
      <c r="A68" s="141" t="s">
        <v>66</v>
      </c>
      <c r="B68" s="100">
        <v>13.883850000000001</v>
      </c>
      <c r="C68" s="100">
        <v>571.31865000000005</v>
      </c>
      <c r="D68" s="100">
        <v>1701.5289700000001</v>
      </c>
      <c r="E68" s="100">
        <v>0.23100000000000001</v>
      </c>
      <c r="F68" s="100">
        <v>40.808660000000003</v>
      </c>
      <c r="G68" s="100">
        <v>8.6835499999999985</v>
      </c>
      <c r="H68" s="100">
        <v>242.87429</v>
      </c>
      <c r="I68" s="100">
        <v>4.3878199999999996</v>
      </c>
      <c r="J68" s="100">
        <v>0</v>
      </c>
      <c r="K68" s="100">
        <v>6.8220000000000003E-2</v>
      </c>
      <c r="L68" s="100">
        <v>3087</v>
      </c>
      <c r="M68" s="100">
        <v>5.2032799999999995</v>
      </c>
      <c r="N68" s="100">
        <v>211.74341000000001</v>
      </c>
      <c r="O68" s="100">
        <v>0</v>
      </c>
      <c r="P68" s="100">
        <v>5887.7317000000003</v>
      </c>
      <c r="Q68" s="870"/>
    </row>
    <row r="69" spans="1:17">
      <c r="A69" s="141" t="s">
        <v>67</v>
      </c>
      <c r="B69" s="100">
        <v>0</v>
      </c>
      <c r="C69" s="100">
        <v>0</v>
      </c>
      <c r="D69" s="100">
        <v>3.5684999999999998</v>
      </c>
      <c r="E69" s="100">
        <v>0</v>
      </c>
      <c r="F69" s="100">
        <v>1E-3</v>
      </c>
      <c r="G69" s="100">
        <v>0</v>
      </c>
      <c r="H69" s="100">
        <v>1E-3</v>
      </c>
      <c r="I69" s="100">
        <v>0</v>
      </c>
      <c r="J69" s="100">
        <v>0</v>
      </c>
      <c r="K69" s="100">
        <v>0</v>
      </c>
      <c r="L69" s="100">
        <v>0</v>
      </c>
      <c r="M69" s="100">
        <v>0</v>
      </c>
      <c r="N69" s="100">
        <v>0</v>
      </c>
      <c r="O69" s="100">
        <v>0</v>
      </c>
      <c r="P69" s="100">
        <v>3.5705</v>
      </c>
      <c r="Q69" s="870"/>
    </row>
    <row r="70" spans="1:17" ht="15.75" thickBot="1">
      <c r="A70" s="141" t="s">
        <v>68</v>
      </c>
      <c r="B70" s="100">
        <v>-61032.609200000006</v>
      </c>
      <c r="C70" s="100">
        <v>-51977.733610000003</v>
      </c>
      <c r="D70" s="100">
        <v>-122682.76531</v>
      </c>
      <c r="E70" s="100">
        <v>-56084.13609</v>
      </c>
      <c r="F70" s="100">
        <v>-793.94444999999996</v>
      </c>
      <c r="G70" s="100">
        <v>-44380.483329999995</v>
      </c>
      <c r="H70" s="100">
        <v>-5714.1305300000004</v>
      </c>
      <c r="I70" s="100">
        <v>-1455.5136599999998</v>
      </c>
      <c r="J70" s="100">
        <v>-3.0000000000000001E-3</v>
      </c>
      <c r="K70" s="100">
        <v>-4.7399999999999998E-2</v>
      </c>
      <c r="L70" s="100">
        <v>-3674.9068299999999</v>
      </c>
      <c r="M70" s="100">
        <v>-1206.38868</v>
      </c>
      <c r="N70" s="100">
        <v>-142.16094000000001</v>
      </c>
      <c r="O70" s="100">
        <v>-282.06990999999999</v>
      </c>
      <c r="P70" s="100">
        <v>-349426.89293999999</v>
      </c>
      <c r="Q70" s="870"/>
    </row>
    <row r="71" spans="1:17" ht="16.5" thickTop="1" thickBot="1">
      <c r="A71" s="658" t="s">
        <v>69</v>
      </c>
      <c r="B71" s="99">
        <v>576105.76104000001</v>
      </c>
      <c r="C71" s="99">
        <v>596208.09965999995</v>
      </c>
      <c r="D71" s="99">
        <v>458097.93287000002</v>
      </c>
      <c r="E71" s="99">
        <v>908540.40820000006</v>
      </c>
      <c r="F71" s="99">
        <v>23086.847129999998</v>
      </c>
      <c r="G71" s="99">
        <v>12342.11498</v>
      </c>
      <c r="H71" s="99">
        <v>6145.9994800000004</v>
      </c>
      <c r="I71" s="99">
        <v>257546.94563</v>
      </c>
      <c r="J71" s="99">
        <v>273.94640999999996</v>
      </c>
      <c r="K71" s="99">
        <v>28884.822530000001</v>
      </c>
      <c r="L71" s="99">
        <v>65391.980590000006</v>
      </c>
      <c r="M71" s="99">
        <v>27454.277890000001</v>
      </c>
      <c r="N71" s="99">
        <v>996422.06732000003</v>
      </c>
      <c r="O71" s="99">
        <v>197398.11437999998</v>
      </c>
      <c r="P71" s="99">
        <v>4153899.3181100003</v>
      </c>
      <c r="Q71" s="870"/>
    </row>
    <row r="72" spans="1:17" ht="15.75" thickTop="1">
      <c r="A72" s="141" t="s">
        <v>18</v>
      </c>
      <c r="B72" s="100">
        <v>0</v>
      </c>
      <c r="C72" s="100">
        <v>0</v>
      </c>
      <c r="D72" s="100">
        <v>0</v>
      </c>
      <c r="E72" s="100">
        <v>0</v>
      </c>
      <c r="F72" s="100">
        <v>0</v>
      </c>
      <c r="G72" s="100">
        <v>0</v>
      </c>
      <c r="H72" s="100">
        <v>0</v>
      </c>
      <c r="I72" s="100">
        <v>0</v>
      </c>
      <c r="J72" s="100">
        <v>0</v>
      </c>
      <c r="K72" s="100">
        <v>0</v>
      </c>
      <c r="L72" s="100">
        <v>0</v>
      </c>
      <c r="M72" s="100">
        <v>0</v>
      </c>
      <c r="N72" s="100">
        <v>0</v>
      </c>
      <c r="O72" s="100">
        <v>0</v>
      </c>
      <c r="P72" s="100">
        <v>0</v>
      </c>
      <c r="Q72" s="870"/>
    </row>
    <row r="73" spans="1:17">
      <c r="A73" s="141" t="s">
        <v>19</v>
      </c>
      <c r="B73" s="100">
        <v>60317.440000000002</v>
      </c>
      <c r="C73" s="100">
        <v>0</v>
      </c>
      <c r="D73" s="100">
        <v>0</v>
      </c>
      <c r="E73" s="100">
        <v>0</v>
      </c>
      <c r="F73" s="100">
        <v>0</v>
      </c>
      <c r="G73" s="100">
        <v>0</v>
      </c>
      <c r="H73" s="100">
        <v>0</v>
      </c>
      <c r="I73" s="100">
        <v>198483.39793000001</v>
      </c>
      <c r="J73" s="100">
        <v>0</v>
      </c>
      <c r="K73" s="100">
        <v>0</v>
      </c>
      <c r="L73" s="100">
        <v>57160</v>
      </c>
      <c r="M73" s="100">
        <v>6189.9383499999994</v>
      </c>
      <c r="N73" s="100">
        <v>0</v>
      </c>
      <c r="O73" s="100">
        <v>129008.31312000001</v>
      </c>
      <c r="P73" s="100">
        <v>451159.0894</v>
      </c>
      <c r="Q73" s="870"/>
    </row>
    <row r="74" spans="1:17">
      <c r="A74" s="141" t="s">
        <v>20</v>
      </c>
      <c r="B74" s="100">
        <v>203696.33455999999</v>
      </c>
      <c r="C74" s="100">
        <v>58310</v>
      </c>
      <c r="D74" s="100">
        <v>0</v>
      </c>
      <c r="E74" s="100">
        <v>0</v>
      </c>
      <c r="F74" s="100">
        <v>0</v>
      </c>
      <c r="G74" s="100">
        <v>0</v>
      </c>
      <c r="H74" s="100">
        <v>0</v>
      </c>
      <c r="I74" s="100">
        <v>10320.886119999999</v>
      </c>
      <c r="J74" s="100">
        <v>80.669960000000003</v>
      </c>
      <c r="K74" s="100">
        <v>28812</v>
      </c>
      <c r="L74" s="100">
        <v>0</v>
      </c>
      <c r="M74" s="100">
        <v>0</v>
      </c>
      <c r="N74" s="100">
        <v>0</v>
      </c>
      <c r="O74" s="100">
        <v>0</v>
      </c>
      <c r="P74" s="100">
        <v>301219.89064</v>
      </c>
      <c r="Q74" s="870"/>
    </row>
    <row r="75" spans="1:17">
      <c r="A75" s="141" t="s">
        <v>21</v>
      </c>
      <c r="B75" s="100">
        <v>70503.444199999998</v>
      </c>
      <c r="C75" s="100">
        <v>307942.05588999996</v>
      </c>
      <c r="D75" s="100">
        <v>193723.07797000001</v>
      </c>
      <c r="E75" s="100">
        <v>268724.05232999998</v>
      </c>
      <c r="F75" s="100">
        <v>0</v>
      </c>
      <c r="G75" s="100">
        <v>6860</v>
      </c>
      <c r="H75" s="100">
        <v>0</v>
      </c>
      <c r="I75" s="100">
        <v>0</v>
      </c>
      <c r="J75" s="100">
        <v>0</v>
      </c>
      <c r="K75" s="100">
        <v>0</v>
      </c>
      <c r="L75" s="100">
        <v>0</v>
      </c>
      <c r="M75" s="100">
        <v>8677.8992300000009</v>
      </c>
      <c r="N75" s="100">
        <v>693538.10451999994</v>
      </c>
      <c r="O75" s="100">
        <v>0</v>
      </c>
      <c r="P75" s="100">
        <v>1549968.6341400002</v>
      </c>
      <c r="Q75" s="870"/>
    </row>
    <row r="76" spans="1:17">
      <c r="A76" s="141" t="s">
        <v>70</v>
      </c>
      <c r="B76" s="100">
        <v>91947.403640000004</v>
      </c>
      <c r="C76" s="100">
        <v>123014.21097</v>
      </c>
      <c r="D76" s="100">
        <v>83511.841780000002</v>
      </c>
      <c r="E76" s="100">
        <v>602868.56591999996</v>
      </c>
      <c r="F76" s="100">
        <v>21854.242120000003</v>
      </c>
      <c r="G76" s="100">
        <v>4764.3868000000002</v>
      </c>
      <c r="H76" s="100">
        <v>5547.8074800000004</v>
      </c>
      <c r="I76" s="100">
        <v>861.90552000000002</v>
      </c>
      <c r="J76" s="100">
        <v>0</v>
      </c>
      <c r="K76" s="100">
        <v>0</v>
      </c>
      <c r="L76" s="100">
        <v>347.9</v>
      </c>
      <c r="M76" s="100">
        <v>12847.8683</v>
      </c>
      <c r="N76" s="100">
        <v>119391.78111</v>
      </c>
      <c r="O76" s="100">
        <v>517.29999999999995</v>
      </c>
      <c r="P76" s="100">
        <v>1067475.21364</v>
      </c>
      <c r="Q76" s="870"/>
    </row>
    <row r="77" spans="1:17">
      <c r="A77" s="141" t="s">
        <v>71</v>
      </c>
      <c r="B77" s="100">
        <v>141926.18487</v>
      </c>
      <c r="C77" s="100">
        <v>2289.7543999999998</v>
      </c>
      <c r="D77" s="100">
        <v>6697.8154699999996</v>
      </c>
      <c r="E77" s="100">
        <v>12394.787039999999</v>
      </c>
      <c r="F77" s="100">
        <v>2657.2855299999997</v>
      </c>
      <c r="G77" s="100">
        <v>1193.3662099999999</v>
      </c>
      <c r="H77" s="100">
        <v>1273.44238</v>
      </c>
      <c r="I77" s="100">
        <v>42629.292390000002</v>
      </c>
      <c r="J77" s="100">
        <v>193.24620000000002</v>
      </c>
      <c r="K77" s="100">
        <v>26.068000000000001</v>
      </c>
      <c r="L77" s="100">
        <v>7502.9972900000002</v>
      </c>
      <c r="M77" s="100">
        <v>484.75785999999999</v>
      </c>
      <c r="N77" s="100">
        <v>30219.898499999999</v>
      </c>
      <c r="O77" s="100">
        <v>4661.56059</v>
      </c>
      <c r="P77" s="100">
        <v>254150.45672999998</v>
      </c>
      <c r="Q77" s="870"/>
    </row>
    <row r="78" spans="1:17">
      <c r="A78" s="141" t="s">
        <v>23</v>
      </c>
      <c r="B78" s="100">
        <v>0</v>
      </c>
      <c r="C78" s="100">
        <v>102776.58365999999</v>
      </c>
      <c r="D78" s="100">
        <v>174306.27322999999</v>
      </c>
      <c r="E78" s="100">
        <v>0</v>
      </c>
      <c r="F78" s="100">
        <v>0</v>
      </c>
      <c r="G78" s="100">
        <v>0</v>
      </c>
      <c r="H78" s="100">
        <v>0</v>
      </c>
      <c r="I78" s="100">
        <v>2626.5827200000003</v>
      </c>
      <c r="J78" s="100">
        <v>0</v>
      </c>
      <c r="K78" s="100">
        <v>0</v>
      </c>
      <c r="L78" s="100">
        <v>0</v>
      </c>
      <c r="M78" s="100">
        <v>0</v>
      </c>
      <c r="N78" s="100">
        <v>136432.9656</v>
      </c>
      <c r="O78" s="100">
        <v>62996.142490000006</v>
      </c>
      <c r="P78" s="100">
        <v>479138.5477</v>
      </c>
      <c r="Q78" s="870"/>
    </row>
    <row r="79" spans="1:17">
      <c r="A79" s="141" t="s">
        <v>72</v>
      </c>
      <c r="B79" s="100">
        <v>8996.8550799999994</v>
      </c>
      <c r="C79" s="100">
        <v>9247.1601899999987</v>
      </c>
      <c r="D79" s="100">
        <v>4494.3898600000002</v>
      </c>
      <c r="E79" s="100">
        <v>24553.002909999999</v>
      </c>
      <c r="F79" s="100">
        <v>0</v>
      </c>
      <c r="G79" s="100">
        <v>99.398380000000003</v>
      </c>
      <c r="H79" s="100">
        <v>0</v>
      </c>
      <c r="I79" s="100">
        <v>2952.4322999999999</v>
      </c>
      <c r="J79" s="100">
        <v>3.0249999999999999E-2</v>
      </c>
      <c r="K79" s="100">
        <v>63.293990000000001</v>
      </c>
      <c r="L79" s="100">
        <v>608.80034999999998</v>
      </c>
      <c r="M79" s="100">
        <v>16.50338</v>
      </c>
      <c r="N79" s="100">
        <v>20439.118350000001</v>
      </c>
      <c r="O79" s="100">
        <v>591.60077000000001</v>
      </c>
      <c r="P79" s="100">
        <v>72062.585810000004</v>
      </c>
      <c r="Q79" s="870"/>
    </row>
    <row r="80" spans="1:17" ht="15.75" thickBot="1">
      <c r="A80" s="141" t="s">
        <v>73</v>
      </c>
      <c r="B80" s="100">
        <v>-1281.90131</v>
      </c>
      <c r="C80" s="100">
        <v>-7371.6654500000004</v>
      </c>
      <c r="D80" s="100">
        <v>-4635.4654400000009</v>
      </c>
      <c r="E80" s="100">
        <v>0</v>
      </c>
      <c r="F80" s="100">
        <v>-1424.6805200000001</v>
      </c>
      <c r="G80" s="100">
        <v>-575.03641000000005</v>
      </c>
      <c r="H80" s="100">
        <v>-675.25037999999995</v>
      </c>
      <c r="I80" s="100">
        <v>-327.55134999999996</v>
      </c>
      <c r="J80" s="100">
        <v>0</v>
      </c>
      <c r="K80" s="100">
        <v>-16.539459999999998</v>
      </c>
      <c r="L80" s="100">
        <v>-227.71705</v>
      </c>
      <c r="M80" s="100">
        <v>-762.68922999999995</v>
      </c>
      <c r="N80" s="100">
        <v>-3599.8007599999996</v>
      </c>
      <c r="O80" s="100">
        <v>-376.80259000000001</v>
      </c>
      <c r="P80" s="100">
        <v>-21275.09995</v>
      </c>
      <c r="Q80" s="870"/>
    </row>
    <row r="81" spans="1:17" ht="16.5" thickTop="1" thickBot="1">
      <c r="A81" s="658" t="s">
        <v>74</v>
      </c>
      <c r="B81" s="99">
        <v>341630.64935000002</v>
      </c>
      <c r="C81" s="99">
        <v>356285.18977</v>
      </c>
      <c r="D81" s="99">
        <v>329029.33976</v>
      </c>
      <c r="E81" s="99">
        <v>332002.09860999999</v>
      </c>
      <c r="F81" s="99">
        <v>84158.914940000002</v>
      </c>
      <c r="G81" s="99">
        <v>178782.27449000001</v>
      </c>
      <c r="H81" s="99">
        <v>108633.52478000001</v>
      </c>
      <c r="I81" s="99">
        <v>133192.73404000001</v>
      </c>
      <c r="J81" s="99">
        <v>1771.9823600000002</v>
      </c>
      <c r="K81" s="99">
        <v>3640.1540800000002</v>
      </c>
      <c r="L81" s="99">
        <v>97327.240969999999</v>
      </c>
      <c r="M81" s="99">
        <v>28935.938899999997</v>
      </c>
      <c r="N81" s="99">
        <v>214710.88658000002</v>
      </c>
      <c r="O81" s="99">
        <v>60464.521139999997</v>
      </c>
      <c r="P81" s="99">
        <v>2270565.4497699998</v>
      </c>
      <c r="Q81" s="870"/>
    </row>
    <row r="82" spans="1:17" ht="15.75" thickTop="1">
      <c r="A82" s="141" t="s">
        <v>75</v>
      </c>
      <c r="B82" s="100">
        <v>47912.890579999999</v>
      </c>
      <c r="C82" s="100">
        <v>57971.921340000001</v>
      </c>
      <c r="D82" s="100">
        <v>78961.787519999998</v>
      </c>
      <c r="E82" s="100">
        <v>76389.730129999996</v>
      </c>
      <c r="F82" s="100">
        <v>16644.00058</v>
      </c>
      <c r="G82" s="100">
        <v>120871.55276999999</v>
      </c>
      <c r="H82" s="100">
        <v>35347.879710000001</v>
      </c>
      <c r="I82" s="100">
        <v>14006.61082</v>
      </c>
      <c r="J82" s="100">
        <v>696.71543999999994</v>
      </c>
      <c r="K82" s="100">
        <v>0</v>
      </c>
      <c r="L82" s="100">
        <v>14680.208269999999</v>
      </c>
      <c r="M82" s="100">
        <v>5543.60923</v>
      </c>
      <c r="N82" s="100">
        <v>128724.71296999999</v>
      </c>
      <c r="O82" s="100">
        <v>8386.9577000000008</v>
      </c>
      <c r="P82" s="100">
        <v>606138.57705999992</v>
      </c>
      <c r="Q82" s="870"/>
    </row>
    <row r="83" spans="1:17">
      <c r="A83" s="141" t="s">
        <v>76</v>
      </c>
      <c r="B83" s="100">
        <v>183787.56477</v>
      </c>
      <c r="C83" s="100">
        <v>80463.421739999991</v>
      </c>
      <c r="D83" s="100">
        <v>120523.22201000001</v>
      </c>
      <c r="E83" s="100">
        <v>161929.94371000002</v>
      </c>
      <c r="F83" s="100">
        <v>18339.572039999999</v>
      </c>
      <c r="G83" s="100">
        <v>36936.933659999995</v>
      </c>
      <c r="H83" s="100">
        <v>37784.330580000002</v>
      </c>
      <c r="I83" s="100">
        <v>28549.25576</v>
      </c>
      <c r="J83" s="100">
        <v>704.06947000000002</v>
      </c>
      <c r="K83" s="100">
        <v>0</v>
      </c>
      <c r="L83" s="100">
        <v>15301.584650000001</v>
      </c>
      <c r="M83" s="100">
        <v>7152.018</v>
      </c>
      <c r="N83" s="100">
        <v>34831.242149999998</v>
      </c>
      <c r="O83" s="100">
        <v>9803.1515299999992</v>
      </c>
      <c r="P83" s="100">
        <v>736106.31007000001</v>
      </c>
      <c r="Q83" s="870"/>
    </row>
    <row r="84" spans="1:17">
      <c r="A84" s="141" t="s">
        <v>77</v>
      </c>
      <c r="B84" s="100">
        <v>21639.021829999998</v>
      </c>
      <c r="C84" s="100">
        <v>35491.433039999996</v>
      </c>
      <c r="D84" s="100">
        <v>17171.958300000002</v>
      </c>
      <c r="E84" s="100">
        <v>17598.46026</v>
      </c>
      <c r="F84" s="100">
        <v>7145.5694999999996</v>
      </c>
      <c r="G84" s="100">
        <v>5856.9129000000003</v>
      </c>
      <c r="H84" s="100">
        <v>7361.0309200000002</v>
      </c>
      <c r="I84" s="100">
        <v>25264.249090000001</v>
      </c>
      <c r="J84" s="100">
        <v>18.834310000000002</v>
      </c>
      <c r="K84" s="100">
        <v>751.57328000000007</v>
      </c>
      <c r="L84" s="100">
        <v>18648.280899999998</v>
      </c>
      <c r="M84" s="100">
        <v>7985.9000500000002</v>
      </c>
      <c r="N84" s="100">
        <v>17339.557530000002</v>
      </c>
      <c r="O84" s="100">
        <v>14063.616109999999</v>
      </c>
      <c r="P84" s="100">
        <v>196336.39802000002</v>
      </c>
      <c r="Q84" s="870"/>
    </row>
    <row r="85" spans="1:17">
      <c r="A85" s="141" t="s">
        <v>78</v>
      </c>
      <c r="B85" s="100">
        <v>53233.284319999999</v>
      </c>
      <c r="C85" s="100">
        <v>60943.042729999994</v>
      </c>
      <c r="D85" s="100">
        <v>35375.560279999998</v>
      </c>
      <c r="E85" s="100">
        <v>24548.39372</v>
      </c>
      <c r="F85" s="100">
        <v>24973.69701</v>
      </c>
      <c r="G85" s="100">
        <v>5968.2437199999995</v>
      </c>
      <c r="H85" s="100">
        <v>7106.4807999999994</v>
      </c>
      <c r="I85" s="100">
        <v>22053.935969999999</v>
      </c>
      <c r="J85" s="100">
        <v>75.052390000000003</v>
      </c>
      <c r="K85" s="100">
        <v>2405.1548299999999</v>
      </c>
      <c r="L85" s="100">
        <v>8872.6734399999987</v>
      </c>
      <c r="M85" s="100">
        <v>3742.2142400000002</v>
      </c>
      <c r="N85" s="100">
        <v>12339.256449999999</v>
      </c>
      <c r="O85" s="100">
        <v>6592.2434499999999</v>
      </c>
      <c r="P85" s="100">
        <v>268229.23334999999</v>
      </c>
      <c r="Q85" s="870"/>
    </row>
    <row r="86" spans="1:17">
      <c r="A86" s="141" t="s">
        <v>79</v>
      </c>
      <c r="B86" s="100">
        <v>15691.10518</v>
      </c>
      <c r="C86" s="100">
        <v>75403.41356999999</v>
      </c>
      <c r="D86" s="100">
        <v>68254.799950000001</v>
      </c>
      <c r="E86" s="100">
        <v>27960.651239999999</v>
      </c>
      <c r="F86" s="100">
        <v>15865.9707</v>
      </c>
      <c r="G86" s="100">
        <v>8472.09411</v>
      </c>
      <c r="H86" s="100">
        <v>17868.801070000001</v>
      </c>
      <c r="I86" s="100">
        <v>20777.594960000002</v>
      </c>
      <c r="J86" s="100">
        <v>138.95873999999998</v>
      </c>
      <c r="K86" s="100">
        <v>478.08703000000003</v>
      </c>
      <c r="L86" s="100">
        <v>35171.93348</v>
      </c>
      <c r="M86" s="100">
        <v>2290.8191200000001</v>
      </c>
      <c r="N86" s="100">
        <v>21476.117480000001</v>
      </c>
      <c r="O86" s="100">
        <v>14391.930109999999</v>
      </c>
      <c r="P86" s="100">
        <v>324242.27674</v>
      </c>
      <c r="Q86" s="870"/>
    </row>
    <row r="87" spans="1:17">
      <c r="A87" s="141" t="s">
        <v>80</v>
      </c>
      <c r="B87" s="100">
        <v>4526.6839199999995</v>
      </c>
      <c r="C87" s="100">
        <v>15016.14421</v>
      </c>
      <c r="D87" s="100">
        <v>2424.0684300000003</v>
      </c>
      <c r="E87" s="100">
        <v>3913.9967299999998</v>
      </c>
      <c r="F87" s="100">
        <v>676.15956000000006</v>
      </c>
      <c r="G87" s="100">
        <v>411.3098</v>
      </c>
      <c r="H87" s="100">
        <v>1134.78205</v>
      </c>
      <c r="I87" s="100">
        <v>7697.1061399999999</v>
      </c>
      <c r="J87" s="100">
        <v>132.52189999999999</v>
      </c>
      <c r="K87" s="100">
        <v>0</v>
      </c>
      <c r="L87" s="100">
        <v>4526.4376400000001</v>
      </c>
      <c r="M87" s="100">
        <v>2179.5027599999999</v>
      </c>
      <c r="N87" s="100">
        <v>0</v>
      </c>
      <c r="O87" s="100">
        <v>6861.0421200000001</v>
      </c>
      <c r="P87" s="100">
        <v>49499.755259999998</v>
      </c>
      <c r="Q87" s="870"/>
    </row>
    <row r="88" spans="1:17">
      <c r="A88" s="141" t="s">
        <v>81</v>
      </c>
      <c r="B88" s="100">
        <v>4007.1081099999997</v>
      </c>
      <c r="C88" s="100">
        <v>312.30801000000002</v>
      </c>
      <c r="D88" s="100">
        <v>3527.4944500000001</v>
      </c>
      <c r="E88" s="100">
        <v>395.137</v>
      </c>
      <c r="F88" s="100">
        <v>513.94555000000003</v>
      </c>
      <c r="G88" s="100">
        <v>146.84428</v>
      </c>
      <c r="H88" s="100">
        <v>65.611919999999998</v>
      </c>
      <c r="I88" s="100">
        <v>482.44403000000005</v>
      </c>
      <c r="J88" s="100">
        <v>5.8301099999999995</v>
      </c>
      <c r="K88" s="100">
        <v>5.33894</v>
      </c>
      <c r="L88" s="100">
        <v>126.12259</v>
      </c>
      <c r="M88" s="100">
        <v>41.875500000000002</v>
      </c>
      <c r="N88" s="100">
        <v>0</v>
      </c>
      <c r="O88" s="100">
        <v>365.58012000000002</v>
      </c>
      <c r="P88" s="100">
        <v>9995.6406099999986</v>
      </c>
      <c r="Q88" s="870"/>
    </row>
    <row r="89" spans="1:17">
      <c r="A89" s="141" t="s">
        <v>82</v>
      </c>
      <c r="B89" s="100">
        <v>0</v>
      </c>
      <c r="C89" s="100">
        <v>0</v>
      </c>
      <c r="D89" s="100">
        <v>0</v>
      </c>
      <c r="E89" s="100">
        <v>0</v>
      </c>
      <c r="F89" s="100">
        <v>0</v>
      </c>
      <c r="G89" s="100">
        <v>2.0820000000000002E-2</v>
      </c>
      <c r="H89" s="100">
        <v>0</v>
      </c>
      <c r="I89" s="100">
        <v>0</v>
      </c>
      <c r="J89" s="100">
        <v>0</v>
      </c>
      <c r="K89" s="100">
        <v>0</v>
      </c>
      <c r="L89" s="100">
        <v>0</v>
      </c>
      <c r="M89" s="100">
        <v>0</v>
      </c>
      <c r="N89" s="100">
        <v>0</v>
      </c>
      <c r="O89" s="100">
        <v>0</v>
      </c>
      <c r="P89" s="100">
        <v>2.0820000000000002E-2</v>
      </c>
      <c r="Q89" s="870"/>
    </row>
    <row r="90" spans="1:17" ht="15.75" thickBot="1">
      <c r="A90" s="141" t="s">
        <v>83</v>
      </c>
      <c r="B90" s="100">
        <v>10832.99064</v>
      </c>
      <c r="C90" s="100">
        <v>30683.505129999998</v>
      </c>
      <c r="D90" s="100">
        <v>2790.4488199999996</v>
      </c>
      <c r="E90" s="100">
        <v>19265.785820000001</v>
      </c>
      <c r="F90" s="100">
        <v>0</v>
      </c>
      <c r="G90" s="100">
        <v>118.36242999999999</v>
      </c>
      <c r="H90" s="100">
        <v>1964.6077299999999</v>
      </c>
      <c r="I90" s="100">
        <v>14361.537269999999</v>
      </c>
      <c r="J90" s="100">
        <v>0</v>
      </c>
      <c r="K90" s="100">
        <v>0</v>
      </c>
      <c r="L90" s="100">
        <v>0</v>
      </c>
      <c r="M90" s="100">
        <v>0</v>
      </c>
      <c r="N90" s="100">
        <v>0</v>
      </c>
      <c r="O90" s="100">
        <v>0</v>
      </c>
      <c r="P90" s="100">
        <v>80017.237840000002</v>
      </c>
      <c r="Q90" s="870"/>
    </row>
    <row r="91" spans="1:17" ht="16.5" thickTop="1" thickBot="1">
      <c r="A91" s="658" t="s">
        <v>84</v>
      </c>
      <c r="B91" s="99">
        <v>26371.004129999998</v>
      </c>
      <c r="C91" s="99">
        <v>17740.23847</v>
      </c>
      <c r="D91" s="99">
        <v>58476.003960000002</v>
      </c>
      <c r="E91" s="99">
        <v>60108.350749999998</v>
      </c>
      <c r="F91" s="99">
        <v>25988.632079999999</v>
      </c>
      <c r="G91" s="99">
        <v>21610.202390000002</v>
      </c>
      <c r="H91" s="99">
        <v>37580.106879999999</v>
      </c>
      <c r="I91" s="99">
        <v>19116.83772</v>
      </c>
      <c r="J91" s="99">
        <v>1158.31044</v>
      </c>
      <c r="K91" s="99">
        <v>327.93013999999999</v>
      </c>
      <c r="L91" s="99">
        <v>66499.551560000007</v>
      </c>
      <c r="M91" s="99">
        <v>5323.1943799999999</v>
      </c>
      <c r="N91" s="99">
        <v>74194.31594</v>
      </c>
      <c r="O91" s="99">
        <v>15825.90157</v>
      </c>
      <c r="P91" s="99">
        <v>430320.58041000005</v>
      </c>
      <c r="Q91" s="870"/>
    </row>
    <row r="92" spans="1:17" ht="15.75" thickTop="1">
      <c r="A92" s="141" t="s">
        <v>85</v>
      </c>
      <c r="B92" s="100">
        <v>5872.8431200000005</v>
      </c>
      <c r="C92" s="100">
        <v>9776.8659800000005</v>
      </c>
      <c r="D92" s="100">
        <v>3778.4947299999999</v>
      </c>
      <c r="E92" s="100">
        <v>5442.1110099999996</v>
      </c>
      <c r="F92" s="100">
        <v>819.6896999999999</v>
      </c>
      <c r="G92" s="100">
        <v>1106.05718</v>
      </c>
      <c r="H92" s="100">
        <v>1669.6838500000001</v>
      </c>
      <c r="I92" s="100">
        <v>3108.24028</v>
      </c>
      <c r="J92" s="100">
        <v>971.00497999999993</v>
      </c>
      <c r="K92" s="100">
        <v>0</v>
      </c>
      <c r="L92" s="100">
        <v>1969.4991399999999</v>
      </c>
      <c r="M92" s="100">
        <v>1298.4609599999999</v>
      </c>
      <c r="N92" s="100">
        <v>1257.4512199999999</v>
      </c>
      <c r="O92" s="100">
        <v>11879.13176</v>
      </c>
      <c r="P92" s="100">
        <v>48949.533909999998</v>
      </c>
      <c r="Q92" s="870"/>
    </row>
    <row r="93" spans="1:17">
      <c r="A93" s="141" t="s">
        <v>86</v>
      </c>
      <c r="B93" s="100">
        <v>11446.29313</v>
      </c>
      <c r="C93" s="100">
        <v>5726.9913899999992</v>
      </c>
      <c r="D93" s="100">
        <v>8420.4375199999995</v>
      </c>
      <c r="E93" s="100">
        <v>3924.1765800000003</v>
      </c>
      <c r="F93" s="100">
        <v>9885.8215600000003</v>
      </c>
      <c r="G93" s="100">
        <v>3541.4607299999998</v>
      </c>
      <c r="H93" s="100">
        <v>4576.4723300000005</v>
      </c>
      <c r="I93" s="100">
        <v>11594.982960000001</v>
      </c>
      <c r="J93" s="100">
        <v>0</v>
      </c>
      <c r="K93" s="100">
        <v>327.93013999999999</v>
      </c>
      <c r="L93" s="100">
        <v>9778.2835399999985</v>
      </c>
      <c r="M93" s="100">
        <v>1055.5293000000001</v>
      </c>
      <c r="N93" s="100">
        <v>49790.934329999996</v>
      </c>
      <c r="O93" s="100">
        <v>1849.4110700000001</v>
      </c>
      <c r="P93" s="100">
        <v>121918.72457999999</v>
      </c>
      <c r="Q93" s="870"/>
    </row>
    <row r="94" spans="1:17">
      <c r="A94" s="141" t="s">
        <v>87</v>
      </c>
      <c r="B94" s="100">
        <v>804.58567000000005</v>
      </c>
      <c r="C94" s="100">
        <v>2447.2444</v>
      </c>
      <c r="D94" s="100">
        <v>1408.4741899999999</v>
      </c>
      <c r="E94" s="100">
        <v>40873.078659999999</v>
      </c>
      <c r="F94" s="100">
        <v>1430.03646</v>
      </c>
      <c r="G94" s="100">
        <v>5488.7413099999994</v>
      </c>
      <c r="H94" s="100">
        <v>28997.628820000002</v>
      </c>
      <c r="I94" s="100">
        <v>1718.82979</v>
      </c>
      <c r="J94" s="100">
        <v>0</v>
      </c>
      <c r="K94" s="100">
        <v>0</v>
      </c>
      <c r="L94" s="100">
        <v>39621.186070000003</v>
      </c>
      <c r="M94" s="100">
        <v>875.35007999999993</v>
      </c>
      <c r="N94" s="100">
        <v>18279.601019999998</v>
      </c>
      <c r="O94" s="100">
        <v>61.768260000000005</v>
      </c>
      <c r="P94" s="100">
        <v>142006.52472999998</v>
      </c>
      <c r="Q94" s="870"/>
    </row>
    <row r="95" spans="1:17">
      <c r="A95" s="141" t="s">
        <v>88</v>
      </c>
      <c r="B95" s="100">
        <v>8247.2822099999994</v>
      </c>
      <c r="C95" s="100">
        <v>0</v>
      </c>
      <c r="D95" s="100">
        <v>44986.91635</v>
      </c>
      <c r="E95" s="100">
        <v>9868.9845000000005</v>
      </c>
      <c r="F95" s="100">
        <v>13945.84837</v>
      </c>
      <c r="G95" s="100">
        <v>11473.94317</v>
      </c>
      <c r="H95" s="100">
        <v>2337.7448799999997</v>
      </c>
      <c r="I95" s="100">
        <v>2694.78469</v>
      </c>
      <c r="J95" s="100">
        <v>187.30545999999998</v>
      </c>
      <c r="K95" s="100">
        <v>0</v>
      </c>
      <c r="L95" s="100">
        <v>15130.58281</v>
      </c>
      <c r="M95" s="100">
        <v>2093.8540400000002</v>
      </c>
      <c r="N95" s="100">
        <v>4866.3293700000004</v>
      </c>
      <c r="O95" s="100">
        <v>2067.4979600000001</v>
      </c>
      <c r="P95" s="100">
        <v>117901.07381</v>
      </c>
      <c r="Q95" s="870"/>
    </row>
    <row r="96" spans="1:17" s="120" customFormat="1" ht="12" thickBot="1">
      <c r="A96" s="741" t="s">
        <v>89</v>
      </c>
      <c r="B96" s="678">
        <v>0</v>
      </c>
      <c r="C96" s="678">
        <v>-210.86329999999998</v>
      </c>
      <c r="D96" s="678">
        <v>-118.31883000000001</v>
      </c>
      <c r="E96" s="678">
        <v>0</v>
      </c>
      <c r="F96" s="678">
        <v>-92.764009999999999</v>
      </c>
      <c r="G96" s="678">
        <v>0</v>
      </c>
      <c r="H96" s="678">
        <v>-1.423</v>
      </c>
      <c r="I96" s="678">
        <v>0</v>
      </c>
      <c r="J96" s="678">
        <v>0</v>
      </c>
      <c r="K96" s="678">
        <v>0</v>
      </c>
      <c r="L96" s="678">
        <v>0</v>
      </c>
      <c r="M96" s="678">
        <v>0</v>
      </c>
      <c r="N96" s="678">
        <v>0</v>
      </c>
      <c r="O96" s="678">
        <v>-31.90748</v>
      </c>
      <c r="P96" s="678">
        <v>-455.27661999999998</v>
      </c>
    </row>
    <row r="97" spans="1:17" ht="16.5" thickTop="1" thickBot="1">
      <c r="A97" s="659" t="s">
        <v>90</v>
      </c>
      <c r="B97" s="102">
        <v>18683976.960310001</v>
      </c>
      <c r="C97" s="102">
        <v>25996409.838369999</v>
      </c>
      <c r="D97" s="102">
        <v>21365405.45146</v>
      </c>
      <c r="E97" s="102">
        <v>14786075.260879999</v>
      </c>
      <c r="F97" s="102">
        <v>13329779.204569999</v>
      </c>
      <c r="G97" s="102">
        <v>8253438.9517099997</v>
      </c>
      <c r="H97" s="102">
        <v>7304609.8138900008</v>
      </c>
      <c r="I97" s="102">
        <v>9001302.5055200011</v>
      </c>
      <c r="J97" s="102">
        <v>108384.60821999999</v>
      </c>
      <c r="K97" s="102">
        <v>228218.77088</v>
      </c>
      <c r="L97" s="102">
        <v>9099373.698450001</v>
      </c>
      <c r="M97" s="102">
        <v>2285554.2988200001</v>
      </c>
      <c r="N97" s="102">
        <v>9732734.5509200003</v>
      </c>
      <c r="O97" s="102">
        <v>6476750.7711300002</v>
      </c>
      <c r="P97" s="102">
        <v>146652014.68513</v>
      </c>
      <c r="Q97" s="870"/>
    </row>
    <row r="98" spans="1:17" ht="16.5" thickTop="1" thickBot="1">
      <c r="A98" s="658" t="s">
        <v>91</v>
      </c>
      <c r="B98" s="99">
        <v>17224853.939880002</v>
      </c>
      <c r="C98" s="99">
        <v>20933546.375470001</v>
      </c>
      <c r="D98" s="99">
        <v>18420417.63295</v>
      </c>
      <c r="E98" s="99">
        <v>13259129.72618</v>
      </c>
      <c r="F98" s="99">
        <v>11930709.654469999</v>
      </c>
      <c r="G98" s="99">
        <v>6953668.4890000001</v>
      </c>
      <c r="H98" s="99">
        <v>6396292.8018500004</v>
      </c>
      <c r="I98" s="99">
        <v>6915488.0278100008</v>
      </c>
      <c r="J98" s="99">
        <v>63357.862329999996</v>
      </c>
      <c r="K98" s="99">
        <v>124214.32053</v>
      </c>
      <c r="L98" s="99">
        <v>7403365.0158299999</v>
      </c>
      <c r="M98" s="99">
        <v>2157663.1025500004</v>
      </c>
      <c r="N98" s="99">
        <v>8781168.0933899991</v>
      </c>
      <c r="O98" s="99">
        <v>5807234.6108299997</v>
      </c>
      <c r="P98" s="99">
        <v>126371109.65307</v>
      </c>
      <c r="Q98" s="870"/>
    </row>
    <row r="99" spans="1:17" ht="15.75" thickTop="1">
      <c r="A99" s="141" t="s">
        <v>92</v>
      </c>
      <c r="B99" s="100">
        <v>5378286.2653299998</v>
      </c>
      <c r="C99" s="100">
        <v>4203111.2284000004</v>
      </c>
      <c r="D99" s="100">
        <v>4501773.37108</v>
      </c>
      <c r="E99" s="100">
        <v>4766142.9906700002</v>
      </c>
      <c r="F99" s="100">
        <v>3803222.1838099998</v>
      </c>
      <c r="G99" s="100">
        <v>1825423.2523299998</v>
      </c>
      <c r="H99" s="100">
        <v>1313136.0137499999</v>
      </c>
      <c r="I99" s="100">
        <v>9459.1876400000001</v>
      </c>
      <c r="J99" s="100">
        <v>31363.520239999998</v>
      </c>
      <c r="K99" s="100">
        <v>109918.76969</v>
      </c>
      <c r="L99" s="100">
        <v>1704.0760500000001</v>
      </c>
      <c r="M99" s="100">
        <v>353848.85384</v>
      </c>
      <c r="N99" s="100">
        <v>1515630.6607899999</v>
      </c>
      <c r="O99" s="100">
        <v>40071.887999999999</v>
      </c>
      <c r="P99" s="100">
        <v>27853092.26162</v>
      </c>
      <c r="Q99" s="870"/>
    </row>
    <row r="100" spans="1:17">
      <c r="A100" s="141" t="s">
        <v>93</v>
      </c>
      <c r="B100" s="100">
        <v>5258766.8301599994</v>
      </c>
      <c r="C100" s="100">
        <v>4083360.9795999997</v>
      </c>
      <c r="D100" s="100">
        <v>4488288.8375900006</v>
      </c>
      <c r="E100" s="100">
        <v>4607919.3182100002</v>
      </c>
      <c r="F100" s="100">
        <v>3751935.6086900001</v>
      </c>
      <c r="G100" s="100">
        <v>1821120.9336300001</v>
      </c>
      <c r="H100" s="100">
        <v>1295078.50605</v>
      </c>
      <c r="I100" s="100">
        <v>0</v>
      </c>
      <c r="J100" s="100">
        <v>30982.842929999999</v>
      </c>
      <c r="K100" s="100">
        <v>109918.76969</v>
      </c>
      <c r="L100" s="100">
        <v>0</v>
      </c>
      <c r="M100" s="100">
        <v>351875.42864999996</v>
      </c>
      <c r="N100" s="100">
        <v>1503728.44839</v>
      </c>
      <c r="O100" s="100">
        <v>0</v>
      </c>
      <c r="P100" s="100">
        <v>27302976.503589999</v>
      </c>
      <c r="Q100" s="870"/>
    </row>
    <row r="101" spans="1:17">
      <c r="A101" s="141" t="s">
        <v>94</v>
      </c>
      <c r="B101" s="100">
        <v>119519.43517</v>
      </c>
      <c r="C101" s="100">
        <v>119750.2488</v>
      </c>
      <c r="D101" s="100">
        <v>13484.53349</v>
      </c>
      <c r="E101" s="100">
        <v>158223.67246</v>
      </c>
      <c r="F101" s="100">
        <v>51286.575119999994</v>
      </c>
      <c r="G101" s="100">
        <v>4302.3186999999998</v>
      </c>
      <c r="H101" s="100">
        <v>18057.507699999998</v>
      </c>
      <c r="I101" s="100">
        <v>9459.1876400000001</v>
      </c>
      <c r="J101" s="100">
        <v>380.67730999999998</v>
      </c>
      <c r="K101" s="100">
        <v>0</v>
      </c>
      <c r="L101" s="100">
        <v>1704.0760500000001</v>
      </c>
      <c r="M101" s="100">
        <v>1973.4251899999999</v>
      </c>
      <c r="N101" s="100">
        <v>11902.2124</v>
      </c>
      <c r="O101" s="100">
        <v>40071.887999999999</v>
      </c>
      <c r="P101" s="100">
        <v>550115.75803000003</v>
      </c>
      <c r="Q101" s="870"/>
    </row>
    <row r="102" spans="1:17">
      <c r="A102" s="141" t="s">
        <v>95</v>
      </c>
      <c r="B102" s="100">
        <v>5413097.2811700003</v>
      </c>
      <c r="C102" s="100">
        <v>12531107.86459</v>
      </c>
      <c r="D102" s="100">
        <v>6964139.7375600003</v>
      </c>
      <c r="E102" s="100">
        <v>3962831.47994</v>
      </c>
      <c r="F102" s="100">
        <v>3178267.3323499998</v>
      </c>
      <c r="G102" s="100">
        <v>1796327.47114</v>
      </c>
      <c r="H102" s="100">
        <v>1540785.24979</v>
      </c>
      <c r="I102" s="100">
        <v>2188342.3109200001</v>
      </c>
      <c r="J102" s="100">
        <v>22949.723149999998</v>
      </c>
      <c r="K102" s="100">
        <v>8074.8403600000001</v>
      </c>
      <c r="L102" s="100">
        <v>2795172.8302699998</v>
      </c>
      <c r="M102" s="100">
        <v>480917.10426999995</v>
      </c>
      <c r="N102" s="100">
        <v>2656200.1352499998</v>
      </c>
      <c r="O102" s="100">
        <v>1731392.3401300001</v>
      </c>
      <c r="P102" s="100">
        <v>45269605.700889997</v>
      </c>
      <c r="Q102" s="870"/>
    </row>
    <row r="103" spans="1:17">
      <c r="A103" s="141" t="s">
        <v>96</v>
      </c>
      <c r="B103" s="100">
        <v>138127.03749000002</v>
      </c>
      <c r="C103" s="100">
        <v>46069.691479999994</v>
      </c>
      <c r="D103" s="100">
        <v>208448.81881999999</v>
      </c>
      <c r="E103" s="100">
        <v>76045.12053</v>
      </c>
      <c r="F103" s="100">
        <v>35385.774689999998</v>
      </c>
      <c r="G103" s="100">
        <v>1270460.8545299999</v>
      </c>
      <c r="H103" s="100">
        <v>38138.778729999998</v>
      </c>
      <c r="I103" s="100">
        <v>35640.430100000005</v>
      </c>
      <c r="J103" s="100">
        <v>2882.40978</v>
      </c>
      <c r="K103" s="100">
        <v>381.05290000000002</v>
      </c>
      <c r="L103" s="100">
        <v>28041.693940000001</v>
      </c>
      <c r="M103" s="100">
        <v>53233.300009999999</v>
      </c>
      <c r="N103" s="100">
        <v>330101.29456999997</v>
      </c>
      <c r="O103" s="100">
        <v>38674.374250000001</v>
      </c>
      <c r="P103" s="100">
        <v>2301630.6318200002</v>
      </c>
      <c r="Q103" s="870"/>
    </row>
    <row r="104" spans="1:17">
      <c r="A104" s="677" t="s">
        <v>97</v>
      </c>
      <c r="B104" s="100">
        <v>55238.882850000002</v>
      </c>
      <c r="C104" s="100">
        <v>14324.44605</v>
      </c>
      <c r="D104" s="100">
        <v>95164.051959999997</v>
      </c>
      <c r="E104" s="100">
        <v>35662.98072</v>
      </c>
      <c r="F104" s="100">
        <v>31374.697530000001</v>
      </c>
      <c r="G104" s="100">
        <v>17574.84114</v>
      </c>
      <c r="H104" s="100">
        <v>18704.75951</v>
      </c>
      <c r="I104" s="100">
        <v>9610.5963900000006</v>
      </c>
      <c r="J104" s="100">
        <v>137.38535999999999</v>
      </c>
      <c r="K104" s="100">
        <v>381.05290000000002</v>
      </c>
      <c r="L104" s="100">
        <v>10197.26931</v>
      </c>
      <c r="M104" s="100">
        <v>9037.99791</v>
      </c>
      <c r="N104" s="100">
        <v>5553.5983900000001</v>
      </c>
      <c r="O104" s="100">
        <v>23301.537469999999</v>
      </c>
      <c r="P104" s="100">
        <v>326264.09749000001</v>
      </c>
      <c r="Q104" s="870"/>
    </row>
    <row r="105" spans="1:17">
      <c r="A105" s="88" t="s">
        <v>98</v>
      </c>
      <c r="B105" s="100">
        <v>4203.3741300000002</v>
      </c>
      <c r="C105" s="100">
        <v>909.00957999999991</v>
      </c>
      <c r="D105" s="100">
        <v>1.0000000000000001E-5</v>
      </c>
      <c r="E105" s="100">
        <v>6739.1676699999998</v>
      </c>
      <c r="F105" s="100">
        <v>0</v>
      </c>
      <c r="G105" s="100">
        <v>2674.82215</v>
      </c>
      <c r="H105" s="100">
        <v>5245.4885899999999</v>
      </c>
      <c r="I105" s="100">
        <v>6406.5311099999999</v>
      </c>
      <c r="J105" s="100">
        <v>0</v>
      </c>
      <c r="K105" s="100">
        <v>0</v>
      </c>
      <c r="L105" s="100">
        <v>1241.4450200000001</v>
      </c>
      <c r="M105" s="100">
        <v>0</v>
      </c>
      <c r="N105" s="100">
        <v>458.66037</v>
      </c>
      <c r="O105" s="100">
        <v>1132.2766999999999</v>
      </c>
      <c r="P105" s="100">
        <v>29010.775329999997</v>
      </c>
      <c r="Q105" s="870"/>
    </row>
    <row r="106" spans="1:17">
      <c r="A106" s="88" t="s">
        <v>99</v>
      </c>
      <c r="B106" s="100">
        <v>163.09170999999998</v>
      </c>
      <c r="C106" s="100">
        <v>0</v>
      </c>
      <c r="D106" s="100">
        <v>-4.0000000000000003E-5</v>
      </c>
      <c r="E106" s="100">
        <v>988.68693999999994</v>
      </c>
      <c r="F106" s="100">
        <v>0</v>
      </c>
      <c r="G106" s="100">
        <v>0</v>
      </c>
      <c r="H106" s="100">
        <v>0</v>
      </c>
      <c r="I106" s="100">
        <v>0</v>
      </c>
      <c r="J106" s="100">
        <v>0</v>
      </c>
      <c r="K106" s="100">
        <v>0</v>
      </c>
      <c r="L106" s="100">
        <v>0</v>
      </c>
      <c r="M106" s="100">
        <v>0</v>
      </c>
      <c r="N106" s="100">
        <v>0</v>
      </c>
      <c r="O106" s="100">
        <v>0</v>
      </c>
      <c r="P106" s="100">
        <v>1151.7786100000001</v>
      </c>
      <c r="Q106" s="870"/>
    </row>
    <row r="107" spans="1:17">
      <c r="A107" s="88" t="s">
        <v>100</v>
      </c>
      <c r="B107" s="100">
        <v>2327.8656099999998</v>
      </c>
      <c r="C107" s="100">
        <v>50.000019999999999</v>
      </c>
      <c r="D107" s="100">
        <v>0</v>
      </c>
      <c r="E107" s="100">
        <v>9680.0767300000007</v>
      </c>
      <c r="F107" s="100">
        <v>0</v>
      </c>
      <c r="G107" s="100">
        <v>0</v>
      </c>
      <c r="H107" s="100">
        <v>0</v>
      </c>
      <c r="I107" s="100">
        <v>0</v>
      </c>
      <c r="J107" s="100">
        <v>73.402000000000001</v>
      </c>
      <c r="K107" s="100">
        <v>0</v>
      </c>
      <c r="L107" s="100">
        <v>0</v>
      </c>
      <c r="M107" s="100">
        <v>0</v>
      </c>
      <c r="N107" s="100">
        <v>0</v>
      </c>
      <c r="O107" s="100">
        <v>0</v>
      </c>
      <c r="P107" s="100">
        <v>12131.344359999999</v>
      </c>
      <c r="Q107" s="870"/>
    </row>
    <row r="108" spans="1:17">
      <c r="A108" s="88" t="s">
        <v>101</v>
      </c>
      <c r="B108" s="100">
        <v>12597.214880000001</v>
      </c>
      <c r="C108" s="100">
        <v>0</v>
      </c>
      <c r="D108" s="100">
        <v>68893.136339999997</v>
      </c>
      <c r="E108" s="100">
        <v>21440.27781</v>
      </c>
      <c r="F108" s="100">
        <v>0</v>
      </c>
      <c r="G108" s="100">
        <v>0</v>
      </c>
      <c r="H108" s="100">
        <v>0</v>
      </c>
      <c r="I108" s="100">
        <v>0</v>
      </c>
      <c r="J108" s="100">
        <v>2671.6224200000001</v>
      </c>
      <c r="K108" s="100">
        <v>0</v>
      </c>
      <c r="L108" s="100">
        <v>0</v>
      </c>
      <c r="M108" s="100">
        <v>113</v>
      </c>
      <c r="N108" s="100">
        <v>0</v>
      </c>
      <c r="O108" s="100">
        <v>0</v>
      </c>
      <c r="P108" s="100">
        <v>105715.25145</v>
      </c>
      <c r="Q108" s="870"/>
    </row>
    <row r="109" spans="1:17">
      <c r="A109" s="88" t="s">
        <v>102</v>
      </c>
      <c r="B109" s="100">
        <v>29963.875359999998</v>
      </c>
      <c r="C109" s="100">
        <v>1.0000000000000001E-5</v>
      </c>
      <c r="D109" s="100">
        <v>0</v>
      </c>
      <c r="E109" s="100">
        <v>173.12950000000001</v>
      </c>
      <c r="F109" s="100">
        <v>0</v>
      </c>
      <c r="G109" s="100">
        <v>0</v>
      </c>
      <c r="H109" s="100">
        <v>0</v>
      </c>
      <c r="I109" s="100">
        <v>22</v>
      </c>
      <c r="J109" s="100">
        <v>0</v>
      </c>
      <c r="K109" s="100">
        <v>0</v>
      </c>
      <c r="L109" s="100">
        <v>31.3</v>
      </c>
      <c r="M109" s="100">
        <v>961.31236999999999</v>
      </c>
      <c r="N109" s="100">
        <v>0</v>
      </c>
      <c r="O109" s="100">
        <v>86.8</v>
      </c>
      <c r="P109" s="100">
        <v>31238.417239999999</v>
      </c>
      <c r="Q109" s="870"/>
    </row>
    <row r="110" spans="1:17">
      <c r="A110" s="88" t="s">
        <v>103</v>
      </c>
      <c r="B110" s="100">
        <v>529.83990000000006</v>
      </c>
      <c r="C110" s="100">
        <v>239.00001999999998</v>
      </c>
      <c r="D110" s="100">
        <v>25373.42784</v>
      </c>
      <c r="E110" s="100">
        <v>406.90877</v>
      </c>
      <c r="F110" s="100">
        <v>3879.3506899999998</v>
      </c>
      <c r="G110" s="100">
        <v>10489.567489999999</v>
      </c>
      <c r="H110" s="100">
        <v>3671.4183800000001</v>
      </c>
      <c r="I110" s="100">
        <v>7974.4735599999995</v>
      </c>
      <c r="J110" s="100">
        <v>0</v>
      </c>
      <c r="K110" s="100">
        <v>0</v>
      </c>
      <c r="L110" s="100">
        <v>1144.8143</v>
      </c>
      <c r="M110" s="100">
        <v>28631.548129999999</v>
      </c>
      <c r="N110" s="100">
        <v>962.96204</v>
      </c>
      <c r="O110" s="100">
        <v>1873.44722</v>
      </c>
      <c r="P110" s="100">
        <v>85176.75834</v>
      </c>
      <c r="Q110" s="870"/>
    </row>
    <row r="111" spans="1:17">
      <c r="A111" s="89" t="s">
        <v>104</v>
      </c>
      <c r="B111" s="100">
        <v>33102.893049999999</v>
      </c>
      <c r="C111" s="100">
        <v>30547.235800000002</v>
      </c>
      <c r="D111" s="100">
        <v>19018.202710000001</v>
      </c>
      <c r="E111" s="100">
        <v>953.89238999999998</v>
      </c>
      <c r="F111" s="100">
        <v>131.72647000000001</v>
      </c>
      <c r="G111" s="100">
        <v>1239721.62375</v>
      </c>
      <c r="H111" s="100">
        <v>10517.11225</v>
      </c>
      <c r="I111" s="100">
        <v>11626.829039999999</v>
      </c>
      <c r="J111" s="100">
        <v>0</v>
      </c>
      <c r="K111" s="100">
        <v>0</v>
      </c>
      <c r="L111" s="100">
        <v>15426.865310000001</v>
      </c>
      <c r="M111" s="100">
        <v>14489.4416</v>
      </c>
      <c r="N111" s="100">
        <v>323126.07376999996</v>
      </c>
      <c r="O111" s="100">
        <v>12280.31286</v>
      </c>
      <c r="P111" s="100">
        <v>1710942.209</v>
      </c>
      <c r="Q111" s="870"/>
    </row>
    <row r="112" spans="1:17">
      <c r="A112" s="89" t="s">
        <v>105</v>
      </c>
      <c r="B112" s="100">
        <v>881871.64413999999</v>
      </c>
      <c r="C112" s="100">
        <v>529372.49956999999</v>
      </c>
      <c r="D112" s="100">
        <v>316968.77912000002</v>
      </c>
      <c r="E112" s="100">
        <v>609068.44839999999</v>
      </c>
      <c r="F112" s="100">
        <v>588523.02989999996</v>
      </c>
      <c r="G112" s="100">
        <v>125485.07045999999</v>
      </c>
      <c r="H112" s="100">
        <v>87918.185099999988</v>
      </c>
      <c r="I112" s="100">
        <v>19925.193030000002</v>
      </c>
      <c r="J112" s="100">
        <v>6131.5033200000007</v>
      </c>
      <c r="K112" s="100">
        <v>5715.2864200000004</v>
      </c>
      <c r="L112" s="100">
        <v>67207.504540000009</v>
      </c>
      <c r="M112" s="100">
        <v>115107.02115999999</v>
      </c>
      <c r="N112" s="100">
        <v>835882.04080999992</v>
      </c>
      <c r="O112" s="100">
        <v>46858.576939999999</v>
      </c>
      <c r="P112" s="100">
        <v>4236034.7829099996</v>
      </c>
      <c r="Q112" s="870"/>
    </row>
    <row r="113" spans="1:17">
      <c r="A113" s="141" t="s">
        <v>106</v>
      </c>
      <c r="B113" s="100">
        <v>5012031.2665200001</v>
      </c>
      <c r="C113" s="100">
        <v>3364479.49474</v>
      </c>
      <c r="D113" s="100">
        <v>6089235.7123400001</v>
      </c>
      <c r="E113" s="100">
        <v>3479870.3963299999</v>
      </c>
      <c r="F113" s="100">
        <v>4083296.28241</v>
      </c>
      <c r="G113" s="100">
        <v>1744877.9973900001</v>
      </c>
      <c r="H113" s="100">
        <v>3171502.82871</v>
      </c>
      <c r="I113" s="100">
        <v>4304859.9893900007</v>
      </c>
      <c r="J113" s="100">
        <v>0</v>
      </c>
      <c r="K113" s="100">
        <v>124.08926</v>
      </c>
      <c r="L113" s="100">
        <v>4270559.7539299997</v>
      </c>
      <c r="M113" s="100">
        <v>1059586.0360099999</v>
      </c>
      <c r="N113" s="100">
        <v>3133333.7507699998</v>
      </c>
      <c r="O113" s="100">
        <v>3657859.9206399997</v>
      </c>
      <c r="P113" s="100">
        <v>43371617.518440001</v>
      </c>
      <c r="Q113" s="870"/>
    </row>
    <row r="114" spans="1:17" ht="15.75" thickBot="1">
      <c r="A114" s="141" t="s">
        <v>107</v>
      </c>
      <c r="B114" s="100">
        <v>401440.44523000001</v>
      </c>
      <c r="C114" s="100">
        <v>259405.59669000001</v>
      </c>
      <c r="D114" s="100">
        <v>339851.21402999997</v>
      </c>
      <c r="E114" s="100">
        <v>365171.29031000001</v>
      </c>
      <c r="F114" s="100">
        <v>242015.05131000001</v>
      </c>
      <c r="G114" s="100">
        <v>191093.84315</v>
      </c>
      <c r="H114" s="100">
        <v>244811.74577000001</v>
      </c>
      <c r="I114" s="100">
        <v>357260.91673</v>
      </c>
      <c r="J114" s="100">
        <v>30.705839999999998</v>
      </c>
      <c r="K114" s="100">
        <v>0.28189999999999998</v>
      </c>
      <c r="L114" s="100">
        <v>240679.15709999998</v>
      </c>
      <c r="M114" s="100">
        <v>94970.787260000012</v>
      </c>
      <c r="N114" s="100">
        <v>310020.21119999996</v>
      </c>
      <c r="O114" s="100">
        <v>292377.51087</v>
      </c>
      <c r="P114" s="100">
        <v>3339128.7573899999</v>
      </c>
      <c r="Q114" s="870"/>
    </row>
    <row r="115" spans="1:17" ht="16.5" thickTop="1" thickBot="1">
      <c r="A115" s="659" t="s">
        <v>108</v>
      </c>
      <c r="B115" s="102">
        <v>11781.127640000001</v>
      </c>
      <c r="C115" s="102">
        <v>168329.86619</v>
      </c>
      <c r="D115" s="102">
        <v>16628.77995</v>
      </c>
      <c r="E115" s="102">
        <v>20072.746190000002</v>
      </c>
      <c r="F115" s="102">
        <v>589.47984999999994</v>
      </c>
      <c r="G115" s="102">
        <v>0</v>
      </c>
      <c r="H115" s="102">
        <v>784.17102</v>
      </c>
      <c r="I115" s="102">
        <v>3751.8600999999999</v>
      </c>
      <c r="J115" s="102">
        <v>0</v>
      </c>
      <c r="K115" s="102">
        <v>0</v>
      </c>
      <c r="L115" s="102">
        <v>4428.7459800000006</v>
      </c>
      <c r="M115" s="102">
        <v>6.2585500000000005</v>
      </c>
      <c r="N115" s="102">
        <v>2.7121399999999998</v>
      </c>
      <c r="O115" s="102">
        <v>5734.8559699999996</v>
      </c>
      <c r="P115" s="102">
        <v>232110.60358000002</v>
      </c>
      <c r="Q115" s="870"/>
    </row>
    <row r="116" spans="1:17" ht="16.5" thickTop="1" thickBot="1">
      <c r="A116" s="658" t="s">
        <v>109</v>
      </c>
      <c r="B116" s="99">
        <v>8817.9317200000005</v>
      </c>
      <c r="C116" s="99">
        <v>3495303.7113000001</v>
      </c>
      <c r="D116" s="99">
        <v>918017.75763999997</v>
      </c>
      <c r="E116" s="99">
        <v>165678.5159</v>
      </c>
      <c r="F116" s="99">
        <v>609522.50334000005</v>
      </c>
      <c r="G116" s="99">
        <v>197170.83671999999</v>
      </c>
      <c r="H116" s="99">
        <v>37590.334179999998</v>
      </c>
      <c r="I116" s="99">
        <v>0</v>
      </c>
      <c r="J116" s="99">
        <v>0</v>
      </c>
      <c r="K116" s="99">
        <v>0</v>
      </c>
      <c r="L116" s="99">
        <v>90211.036749999999</v>
      </c>
      <c r="M116" s="99">
        <v>0</v>
      </c>
      <c r="N116" s="99">
        <v>0</v>
      </c>
      <c r="O116" s="99">
        <v>24598.515289999999</v>
      </c>
      <c r="P116" s="99">
        <v>5546911.1428399999</v>
      </c>
      <c r="Q116" s="870"/>
    </row>
    <row r="117" spans="1:17" ht="15.75" thickTop="1">
      <c r="A117" s="141" t="s">
        <v>110</v>
      </c>
      <c r="B117" s="100">
        <v>0</v>
      </c>
      <c r="C117" s="100">
        <v>2144976.77881</v>
      </c>
      <c r="D117" s="100">
        <v>467506.04535000003</v>
      </c>
      <c r="E117" s="100">
        <v>153807.92886000001</v>
      </c>
      <c r="F117" s="100">
        <v>331558.34531999996</v>
      </c>
      <c r="G117" s="100">
        <v>91079.92065</v>
      </c>
      <c r="H117" s="100">
        <v>10.983049999999999</v>
      </c>
      <c r="I117" s="100">
        <v>0</v>
      </c>
      <c r="J117" s="100">
        <v>0</v>
      </c>
      <c r="K117" s="100">
        <v>0</v>
      </c>
      <c r="L117" s="100">
        <v>0</v>
      </c>
      <c r="M117" s="100">
        <v>0</v>
      </c>
      <c r="N117" s="100">
        <v>0</v>
      </c>
      <c r="O117" s="100">
        <v>0</v>
      </c>
      <c r="P117" s="100">
        <v>3188940.0020400002</v>
      </c>
      <c r="Q117" s="870"/>
    </row>
    <row r="118" spans="1:17">
      <c r="A118" s="141" t="s">
        <v>111</v>
      </c>
      <c r="B118" s="100">
        <v>8817.9317200000005</v>
      </c>
      <c r="C118" s="100">
        <v>1277542.3171999999</v>
      </c>
      <c r="D118" s="100">
        <v>394298.82468000002</v>
      </c>
      <c r="E118" s="100">
        <v>11849.557470000002</v>
      </c>
      <c r="F118" s="100">
        <v>277810.12926999998</v>
      </c>
      <c r="G118" s="100">
        <v>9866.8975500000015</v>
      </c>
      <c r="H118" s="100">
        <v>6696.0242300000009</v>
      </c>
      <c r="I118" s="100">
        <v>0</v>
      </c>
      <c r="J118" s="100">
        <v>0</v>
      </c>
      <c r="K118" s="100">
        <v>0</v>
      </c>
      <c r="L118" s="100">
        <v>69628.60295</v>
      </c>
      <c r="M118" s="100">
        <v>0</v>
      </c>
      <c r="N118" s="100">
        <v>0</v>
      </c>
      <c r="O118" s="100">
        <v>9319.32222</v>
      </c>
      <c r="P118" s="100">
        <v>2065829.60729</v>
      </c>
      <c r="Q118" s="870"/>
    </row>
    <row r="119" spans="1:17">
      <c r="A119" s="141" t="s">
        <v>112</v>
      </c>
      <c r="B119" s="100">
        <v>0</v>
      </c>
      <c r="C119" s="100">
        <v>0</v>
      </c>
      <c r="D119" s="100">
        <v>11139.47849</v>
      </c>
      <c r="E119" s="100">
        <v>0</v>
      </c>
      <c r="F119" s="100">
        <v>0</v>
      </c>
      <c r="G119" s="100">
        <v>1034.9496799999999</v>
      </c>
      <c r="H119" s="100">
        <v>0</v>
      </c>
      <c r="I119" s="100">
        <v>0</v>
      </c>
      <c r="J119" s="100">
        <v>0</v>
      </c>
      <c r="K119" s="100">
        <v>0</v>
      </c>
      <c r="L119" s="100">
        <v>0</v>
      </c>
      <c r="M119" s="100">
        <v>0</v>
      </c>
      <c r="N119" s="100">
        <v>0</v>
      </c>
      <c r="O119" s="100">
        <v>0</v>
      </c>
      <c r="P119" s="100">
        <v>12174.428169999999</v>
      </c>
      <c r="Q119" s="870"/>
    </row>
    <row r="120" spans="1:17">
      <c r="A120" s="141" t="s">
        <v>113</v>
      </c>
      <c r="B120" s="100">
        <v>0</v>
      </c>
      <c r="C120" s="100">
        <v>72784.502370000002</v>
      </c>
      <c r="D120" s="100">
        <v>0</v>
      </c>
      <c r="E120" s="100">
        <v>21.02957</v>
      </c>
      <c r="F120" s="100">
        <v>154.02875</v>
      </c>
      <c r="G120" s="100">
        <v>0</v>
      </c>
      <c r="H120" s="100">
        <v>0</v>
      </c>
      <c r="I120" s="100">
        <v>0</v>
      </c>
      <c r="J120" s="100">
        <v>0</v>
      </c>
      <c r="K120" s="100">
        <v>0</v>
      </c>
      <c r="L120" s="100">
        <v>0</v>
      </c>
      <c r="M120" s="100">
        <v>0</v>
      </c>
      <c r="N120" s="100">
        <v>0</v>
      </c>
      <c r="O120" s="100">
        <v>0</v>
      </c>
      <c r="P120" s="100">
        <v>72959.560689999998</v>
      </c>
      <c r="Q120" s="870"/>
    </row>
    <row r="121" spans="1:17">
      <c r="A121" s="141" t="s">
        <v>114</v>
      </c>
      <c r="B121" s="100">
        <v>0</v>
      </c>
      <c r="C121" s="100">
        <v>0</v>
      </c>
      <c r="D121" s="100">
        <v>45000</v>
      </c>
      <c r="E121" s="100">
        <v>0</v>
      </c>
      <c r="F121" s="100">
        <v>0</v>
      </c>
      <c r="G121" s="100">
        <v>94788.407749999998</v>
      </c>
      <c r="H121" s="100">
        <v>30806.042699999998</v>
      </c>
      <c r="I121" s="100">
        <v>0</v>
      </c>
      <c r="J121" s="100">
        <v>0</v>
      </c>
      <c r="K121" s="100">
        <v>0</v>
      </c>
      <c r="L121" s="100">
        <v>20181</v>
      </c>
      <c r="M121" s="100">
        <v>0</v>
      </c>
      <c r="N121" s="100">
        <v>0</v>
      </c>
      <c r="O121" s="100">
        <v>15169.88565</v>
      </c>
      <c r="P121" s="100">
        <v>205945.33609999999</v>
      </c>
      <c r="Q121" s="870"/>
    </row>
    <row r="122" spans="1:17" ht="15.75" thickBot="1">
      <c r="A122" s="141" t="s">
        <v>115</v>
      </c>
      <c r="B122" s="100">
        <v>0</v>
      </c>
      <c r="C122" s="100">
        <v>0.11292000000000001</v>
      </c>
      <c r="D122" s="100">
        <v>73.409120000000001</v>
      </c>
      <c r="E122" s="100">
        <v>0</v>
      </c>
      <c r="F122" s="100">
        <v>0</v>
      </c>
      <c r="G122" s="100">
        <v>400.66109</v>
      </c>
      <c r="H122" s="100">
        <v>77.284199999999998</v>
      </c>
      <c r="I122" s="100">
        <v>0</v>
      </c>
      <c r="J122" s="100">
        <v>0</v>
      </c>
      <c r="K122" s="100">
        <v>0</v>
      </c>
      <c r="L122" s="100">
        <v>401.43379999999996</v>
      </c>
      <c r="M122" s="100">
        <v>0</v>
      </c>
      <c r="N122" s="100">
        <v>0</v>
      </c>
      <c r="O122" s="100">
        <v>109.30741999999999</v>
      </c>
      <c r="P122" s="100">
        <v>1062.2085500000001</v>
      </c>
      <c r="Q122" s="870"/>
    </row>
    <row r="123" spans="1:17" ht="16.5" thickTop="1" thickBot="1">
      <c r="A123" s="658" t="s">
        <v>116</v>
      </c>
      <c r="B123" s="99">
        <v>248299.67497999998</v>
      </c>
      <c r="C123" s="99">
        <v>869660.96988999995</v>
      </c>
      <c r="D123" s="99">
        <v>892289.25485999999</v>
      </c>
      <c r="E123" s="99">
        <v>290624.36518999998</v>
      </c>
      <c r="F123" s="99">
        <v>106060.93454999999</v>
      </c>
      <c r="G123" s="99">
        <v>689999.33645000006</v>
      </c>
      <c r="H123" s="99">
        <v>420724.39617000002</v>
      </c>
      <c r="I123" s="99">
        <v>739257.13003999996</v>
      </c>
      <c r="J123" s="99">
        <v>38364.019030000003</v>
      </c>
      <c r="K123" s="99">
        <v>90894.061239999995</v>
      </c>
      <c r="L123" s="99">
        <v>379540.40505</v>
      </c>
      <c r="M123" s="99">
        <v>42637.891759999999</v>
      </c>
      <c r="N123" s="99">
        <v>687094.03569000005</v>
      </c>
      <c r="O123" s="99">
        <v>308346.01763000002</v>
      </c>
      <c r="P123" s="99">
        <v>5803792.4925299995</v>
      </c>
      <c r="Q123" s="870"/>
    </row>
    <row r="124" spans="1:17" ht="15.75" thickTop="1">
      <c r="A124" s="141" t="s">
        <v>117</v>
      </c>
      <c r="B124" s="100">
        <v>44584.766189999995</v>
      </c>
      <c r="C124" s="100">
        <v>438238.59974000003</v>
      </c>
      <c r="D124" s="100">
        <v>24653.046770000001</v>
      </c>
      <c r="E124" s="100">
        <v>155186.95762999999</v>
      </c>
      <c r="F124" s="100">
        <v>32248.836350000001</v>
      </c>
      <c r="G124" s="100">
        <v>96989.577489999996</v>
      </c>
      <c r="H124" s="100">
        <v>129126.82448000001</v>
      </c>
      <c r="I124" s="100">
        <v>0</v>
      </c>
      <c r="J124" s="100">
        <v>317.65174999999999</v>
      </c>
      <c r="K124" s="100">
        <v>24.829549999999998</v>
      </c>
      <c r="L124" s="100">
        <v>0</v>
      </c>
      <c r="M124" s="100">
        <v>6954.42616</v>
      </c>
      <c r="N124" s="100">
        <v>39426.364979999998</v>
      </c>
      <c r="O124" s="100">
        <v>0</v>
      </c>
      <c r="P124" s="100">
        <v>967751.88109000004</v>
      </c>
      <c r="Q124" s="870"/>
    </row>
    <row r="125" spans="1:17">
      <c r="A125" s="141" t="s">
        <v>118</v>
      </c>
      <c r="B125" s="100">
        <v>0</v>
      </c>
      <c r="C125" s="100">
        <v>305.40719999999999</v>
      </c>
      <c r="D125" s="100">
        <v>0</v>
      </c>
      <c r="E125" s="100">
        <v>3858.3250899999998</v>
      </c>
      <c r="F125" s="100">
        <v>692.72286999999994</v>
      </c>
      <c r="G125" s="100">
        <v>0</v>
      </c>
      <c r="H125" s="100">
        <v>2861.7642500000002</v>
      </c>
      <c r="I125" s="100">
        <v>0</v>
      </c>
      <c r="J125" s="100">
        <v>0</v>
      </c>
      <c r="K125" s="100">
        <v>0</v>
      </c>
      <c r="L125" s="100">
        <v>0</v>
      </c>
      <c r="M125" s="100">
        <v>0</v>
      </c>
      <c r="N125" s="100">
        <v>0</v>
      </c>
      <c r="O125" s="100">
        <v>0</v>
      </c>
      <c r="P125" s="100">
        <v>7718.2194099999997</v>
      </c>
      <c r="Q125" s="870"/>
    </row>
    <row r="126" spans="1:17">
      <c r="A126" s="141" t="s">
        <v>119</v>
      </c>
      <c r="B126" s="100">
        <v>0</v>
      </c>
      <c r="C126" s="100">
        <v>0</v>
      </c>
      <c r="D126" s="100">
        <v>0</v>
      </c>
      <c r="E126" s="100">
        <v>0</v>
      </c>
      <c r="F126" s="100">
        <v>0</v>
      </c>
      <c r="G126" s="100">
        <v>0</v>
      </c>
      <c r="H126" s="100">
        <v>604.31823999999995</v>
      </c>
      <c r="I126" s="100">
        <v>0</v>
      </c>
      <c r="J126" s="100">
        <v>0</v>
      </c>
      <c r="K126" s="100">
        <v>0</v>
      </c>
      <c r="L126" s="100">
        <v>0</v>
      </c>
      <c r="M126" s="100">
        <v>431.52796999999998</v>
      </c>
      <c r="N126" s="100">
        <v>0</v>
      </c>
      <c r="O126" s="100">
        <v>0</v>
      </c>
      <c r="P126" s="100">
        <v>1035.8462099999999</v>
      </c>
      <c r="Q126" s="870"/>
    </row>
    <row r="127" spans="1:17">
      <c r="A127" s="141" t="s">
        <v>1478</v>
      </c>
      <c r="B127" s="100">
        <v>359.93702000000002</v>
      </c>
      <c r="C127" s="100">
        <v>3910.2</v>
      </c>
      <c r="D127" s="100">
        <v>0</v>
      </c>
      <c r="E127" s="100">
        <v>0</v>
      </c>
      <c r="F127" s="100">
        <v>0</v>
      </c>
      <c r="G127" s="100">
        <v>109794.31126</v>
      </c>
      <c r="H127" s="100">
        <v>22700.318350000001</v>
      </c>
      <c r="I127" s="100">
        <v>306057.14288</v>
      </c>
      <c r="J127" s="100">
        <v>0</v>
      </c>
      <c r="K127" s="100">
        <v>0</v>
      </c>
      <c r="L127" s="100">
        <v>139858.81944999998</v>
      </c>
      <c r="M127" s="100">
        <v>3023.73083</v>
      </c>
      <c r="N127" s="100">
        <v>340600</v>
      </c>
      <c r="O127" s="100">
        <v>11033.917619999998</v>
      </c>
      <c r="P127" s="100">
        <v>937338.37740999996</v>
      </c>
      <c r="Q127" s="870"/>
    </row>
    <row r="128" spans="1:17">
      <c r="A128" s="141" t="s">
        <v>120</v>
      </c>
      <c r="B128" s="100">
        <v>189450.05382</v>
      </c>
      <c r="C128" s="100">
        <v>233391.99091999998</v>
      </c>
      <c r="D128" s="100">
        <v>386409.25964</v>
      </c>
      <c r="E128" s="100">
        <v>79311.858670000001</v>
      </c>
      <c r="F128" s="100">
        <v>20929.49152</v>
      </c>
      <c r="G128" s="100">
        <v>110769.60951000001</v>
      </c>
      <c r="H128" s="100">
        <v>209214.38798</v>
      </c>
      <c r="I128" s="100">
        <v>405600.88769999996</v>
      </c>
      <c r="J128" s="100">
        <v>0</v>
      </c>
      <c r="K128" s="100">
        <v>65000</v>
      </c>
      <c r="L128" s="100">
        <v>188847.83523</v>
      </c>
      <c r="M128" s="100">
        <v>31965.728360000001</v>
      </c>
      <c r="N128" s="100">
        <v>304728.55843999999</v>
      </c>
      <c r="O128" s="100">
        <v>282500.47629000002</v>
      </c>
      <c r="P128" s="100">
        <v>2508120.1380799999</v>
      </c>
      <c r="Q128" s="870"/>
    </row>
    <row r="129" spans="1:17">
      <c r="A129" s="141" t="s">
        <v>121</v>
      </c>
      <c r="B129" s="100">
        <v>0</v>
      </c>
      <c r="C129" s="100">
        <v>0</v>
      </c>
      <c r="D129" s="100">
        <v>0</v>
      </c>
      <c r="E129" s="100">
        <v>0</v>
      </c>
      <c r="F129" s="100">
        <v>0</v>
      </c>
      <c r="G129" s="100">
        <v>0</v>
      </c>
      <c r="H129" s="100">
        <v>0</v>
      </c>
      <c r="I129" s="100">
        <v>0</v>
      </c>
      <c r="J129" s="100">
        <v>0</v>
      </c>
      <c r="K129" s="100">
        <v>0</v>
      </c>
      <c r="L129" s="100">
        <v>0</v>
      </c>
      <c r="M129" s="100">
        <v>0</v>
      </c>
      <c r="N129" s="100">
        <v>0</v>
      </c>
      <c r="O129" s="100">
        <v>0</v>
      </c>
      <c r="P129" s="100">
        <v>0</v>
      </c>
      <c r="Q129" s="870"/>
    </row>
    <row r="130" spans="1:17">
      <c r="A130" s="141" t="s">
        <v>122</v>
      </c>
      <c r="B130" s="100">
        <v>5931.9381199999998</v>
      </c>
      <c r="C130" s="100">
        <v>193273.64</v>
      </c>
      <c r="D130" s="100">
        <v>478642.29732999997</v>
      </c>
      <c r="E130" s="100">
        <v>48267.391560000004</v>
      </c>
      <c r="F130" s="100">
        <v>52043.082280000002</v>
      </c>
      <c r="G130" s="100">
        <v>367010</v>
      </c>
      <c r="H130" s="100">
        <v>48020</v>
      </c>
      <c r="I130" s="100">
        <v>11330.890579999999</v>
      </c>
      <c r="J130" s="100">
        <v>37973.99353</v>
      </c>
      <c r="K130" s="100">
        <v>25007.412239999998</v>
      </c>
      <c r="L130" s="100">
        <v>45390.333420000003</v>
      </c>
      <c r="M130" s="100">
        <v>0</v>
      </c>
      <c r="N130" s="100">
        <v>0</v>
      </c>
      <c r="O130" s="100">
        <v>1138.6189299999999</v>
      </c>
      <c r="P130" s="100">
        <v>1314029.5979899999</v>
      </c>
      <c r="Q130" s="870"/>
    </row>
    <row r="131" spans="1:17" ht="15.75" thickBot="1">
      <c r="A131" s="141" t="s">
        <v>123</v>
      </c>
      <c r="B131" s="100">
        <v>7972.9798300000002</v>
      </c>
      <c r="C131" s="100">
        <v>541.13202999999999</v>
      </c>
      <c r="D131" s="100">
        <v>2584.65112</v>
      </c>
      <c r="E131" s="100">
        <v>3999.8322400000002</v>
      </c>
      <c r="F131" s="100">
        <v>146.80152999999999</v>
      </c>
      <c r="G131" s="100">
        <v>5435.8381900000004</v>
      </c>
      <c r="H131" s="100">
        <v>8196.7828700000009</v>
      </c>
      <c r="I131" s="100">
        <v>16268.20888</v>
      </c>
      <c r="J131" s="100">
        <v>72.373750000000001</v>
      </c>
      <c r="K131" s="100">
        <v>861.81944999999996</v>
      </c>
      <c r="L131" s="100">
        <v>5443.4169499999998</v>
      </c>
      <c r="M131" s="100">
        <v>262.47843999999998</v>
      </c>
      <c r="N131" s="100">
        <v>2339.1122700000001</v>
      </c>
      <c r="O131" s="100">
        <v>13673.004789999999</v>
      </c>
      <c r="P131" s="100">
        <v>67798.432339999999</v>
      </c>
      <c r="Q131" s="870"/>
    </row>
    <row r="132" spans="1:17" ht="16.5" thickTop="1" thickBot="1">
      <c r="A132" s="658" t="s">
        <v>124</v>
      </c>
      <c r="B132" s="99">
        <v>486500.85975</v>
      </c>
      <c r="C132" s="99">
        <v>340110.71729</v>
      </c>
      <c r="D132" s="99">
        <v>293624.23638999998</v>
      </c>
      <c r="E132" s="99">
        <v>514687.30398999999</v>
      </c>
      <c r="F132" s="99">
        <v>279303.98958999995</v>
      </c>
      <c r="G132" s="99">
        <v>172478.99533999999</v>
      </c>
      <c r="H132" s="99">
        <v>177511.88222999999</v>
      </c>
      <c r="I132" s="99">
        <v>280156.81400000001</v>
      </c>
      <c r="J132" s="99">
        <v>3069.73927</v>
      </c>
      <c r="K132" s="99">
        <v>6299.4779500000004</v>
      </c>
      <c r="L132" s="99">
        <v>277378.85641000001</v>
      </c>
      <c r="M132" s="99">
        <v>28740.137600000002</v>
      </c>
      <c r="N132" s="99">
        <v>112439.82273</v>
      </c>
      <c r="O132" s="99">
        <v>160518.55713999999</v>
      </c>
      <c r="P132" s="99">
        <v>3132821.38968</v>
      </c>
      <c r="Q132" s="870"/>
    </row>
    <row r="133" spans="1:17" ht="15.75" thickTop="1">
      <c r="A133" s="141" t="s">
        <v>58</v>
      </c>
      <c r="B133" s="100">
        <v>6395.1681100000005</v>
      </c>
      <c r="C133" s="100">
        <v>20173.604380000001</v>
      </c>
      <c r="D133" s="100">
        <v>7295.1322199999995</v>
      </c>
      <c r="E133" s="100">
        <v>111579.78881999999</v>
      </c>
      <c r="F133" s="100">
        <v>1863.1431699999998</v>
      </c>
      <c r="G133" s="100">
        <v>12736.40732</v>
      </c>
      <c r="H133" s="100">
        <v>1518.27838</v>
      </c>
      <c r="I133" s="100">
        <v>1.5569999999999999</v>
      </c>
      <c r="J133" s="100">
        <v>0</v>
      </c>
      <c r="K133" s="100">
        <v>0</v>
      </c>
      <c r="L133" s="100">
        <v>15.14414</v>
      </c>
      <c r="M133" s="100">
        <v>318.01704999999998</v>
      </c>
      <c r="N133" s="100">
        <v>252.10565</v>
      </c>
      <c r="O133" s="100">
        <v>39.564070000000001</v>
      </c>
      <c r="P133" s="100">
        <v>162187.91031000001</v>
      </c>
      <c r="Q133" s="870"/>
    </row>
    <row r="134" spans="1:17">
      <c r="A134" s="141" t="s">
        <v>60</v>
      </c>
      <c r="B134" s="100">
        <v>344475.53764</v>
      </c>
      <c r="C134" s="100">
        <v>167578.16618999999</v>
      </c>
      <c r="D134" s="100">
        <v>182618.73144</v>
      </c>
      <c r="E134" s="100">
        <v>303128.78704999998</v>
      </c>
      <c r="F134" s="100">
        <v>131266.97544000001</v>
      </c>
      <c r="G134" s="100">
        <v>129021.82887</v>
      </c>
      <c r="H134" s="100">
        <v>46584.875240000001</v>
      </c>
      <c r="I134" s="100">
        <v>153694.40494000001</v>
      </c>
      <c r="J134" s="100">
        <v>445.29298999999997</v>
      </c>
      <c r="K134" s="100">
        <v>3762.9663100000002</v>
      </c>
      <c r="L134" s="100">
        <v>127245.13576999999</v>
      </c>
      <c r="M134" s="100">
        <v>8819.368269999999</v>
      </c>
      <c r="N134" s="100">
        <v>36871.019959999998</v>
      </c>
      <c r="O134" s="100">
        <v>60575.831399999995</v>
      </c>
      <c r="P134" s="100">
        <v>1696088.92151</v>
      </c>
      <c r="Q134" s="870"/>
    </row>
    <row r="135" spans="1:17">
      <c r="A135" s="141" t="s">
        <v>125</v>
      </c>
      <c r="B135" s="100">
        <v>90785.72262</v>
      </c>
      <c r="C135" s="100">
        <v>149144.85243999999</v>
      </c>
      <c r="D135" s="100">
        <v>100746.13166</v>
      </c>
      <c r="E135" s="100">
        <v>99723.874739999999</v>
      </c>
      <c r="F135" s="100">
        <v>135383.08322999999</v>
      </c>
      <c r="G135" s="100">
        <v>23069.97378</v>
      </c>
      <c r="H135" s="100">
        <v>102555.38306000001</v>
      </c>
      <c r="I135" s="100">
        <v>120393.51555</v>
      </c>
      <c r="J135" s="100">
        <v>2540.40038</v>
      </c>
      <c r="K135" s="100">
        <v>2531.81594</v>
      </c>
      <c r="L135" s="100">
        <v>141369.16203000001</v>
      </c>
      <c r="M135" s="100">
        <v>18973.896260000001</v>
      </c>
      <c r="N135" s="100">
        <v>54619.196579999996</v>
      </c>
      <c r="O135" s="100">
        <v>99290.410829999993</v>
      </c>
      <c r="P135" s="100">
        <v>1141127.4190999998</v>
      </c>
      <c r="Q135" s="870"/>
    </row>
    <row r="136" spans="1:17">
      <c r="A136" s="141" t="s">
        <v>87</v>
      </c>
      <c r="B136" s="100">
        <v>44844.431380000002</v>
      </c>
      <c r="C136" s="100">
        <v>3214.0942799999998</v>
      </c>
      <c r="D136" s="100">
        <v>2964.24107</v>
      </c>
      <c r="E136" s="100">
        <v>254.85338000000002</v>
      </c>
      <c r="F136" s="100">
        <v>10790.78775</v>
      </c>
      <c r="G136" s="100">
        <v>7650.7853700000005</v>
      </c>
      <c r="H136" s="100">
        <v>26853.345550000002</v>
      </c>
      <c r="I136" s="100">
        <v>6067.3365100000001</v>
      </c>
      <c r="J136" s="100">
        <v>84.045899999999989</v>
      </c>
      <c r="K136" s="100">
        <v>4.6956999999999995</v>
      </c>
      <c r="L136" s="100">
        <v>8749.4144700000015</v>
      </c>
      <c r="M136" s="100">
        <v>628.85602000000006</v>
      </c>
      <c r="N136" s="100">
        <v>20697.500540000001</v>
      </c>
      <c r="O136" s="100">
        <v>612.75083999999993</v>
      </c>
      <c r="P136" s="100">
        <v>133417.13876</v>
      </c>
      <c r="Q136" s="870"/>
    </row>
    <row r="137" spans="1:17" ht="15.75" thickBot="1">
      <c r="A137" s="141" t="s">
        <v>126</v>
      </c>
      <c r="B137" s="100">
        <v>0</v>
      </c>
      <c r="C137" s="100">
        <v>0</v>
      </c>
      <c r="D137" s="100">
        <v>0</v>
      </c>
      <c r="E137" s="100">
        <v>0</v>
      </c>
      <c r="F137" s="100">
        <v>0</v>
      </c>
      <c r="G137" s="100">
        <v>0</v>
      </c>
      <c r="H137" s="100">
        <v>0</v>
      </c>
      <c r="I137" s="100">
        <v>0</v>
      </c>
      <c r="J137" s="100">
        <v>0</v>
      </c>
      <c r="K137" s="100">
        <v>0</v>
      </c>
      <c r="L137" s="100">
        <v>0</v>
      </c>
      <c r="M137" s="100">
        <v>0</v>
      </c>
      <c r="N137" s="100">
        <v>0</v>
      </c>
      <c r="O137" s="100">
        <v>0</v>
      </c>
      <c r="P137" s="100">
        <v>0</v>
      </c>
      <c r="Q137" s="870"/>
    </row>
    <row r="138" spans="1:17" ht="16.5" thickTop="1" thickBot="1">
      <c r="A138" s="658" t="s">
        <v>127</v>
      </c>
      <c r="B138" s="99">
        <v>171985.49927999999</v>
      </c>
      <c r="C138" s="99">
        <v>189458.19822999998</v>
      </c>
      <c r="D138" s="99">
        <v>136982.84015</v>
      </c>
      <c r="E138" s="99">
        <v>257083.47328999999</v>
      </c>
      <c r="F138" s="99">
        <v>189756.32754</v>
      </c>
      <c r="G138" s="99">
        <v>91212.181590000007</v>
      </c>
      <c r="H138" s="99">
        <v>80410.32531</v>
      </c>
      <c r="I138" s="99">
        <v>178652.95138999997</v>
      </c>
      <c r="J138" s="99">
        <v>3592.9875899999997</v>
      </c>
      <c r="K138" s="99">
        <v>6810.9111600000006</v>
      </c>
      <c r="L138" s="99">
        <v>202251.85793999999</v>
      </c>
      <c r="M138" s="99">
        <v>19793.745019999998</v>
      </c>
      <c r="N138" s="99">
        <v>95596.146079999991</v>
      </c>
      <c r="O138" s="99">
        <v>170318.21427</v>
      </c>
      <c r="P138" s="99">
        <v>1793905.6588399999</v>
      </c>
      <c r="Q138" s="870"/>
    </row>
    <row r="139" spans="1:17" ht="15.75" thickTop="1">
      <c r="A139" s="141" t="s">
        <v>128</v>
      </c>
      <c r="B139" s="100">
        <v>7426.6809899999998</v>
      </c>
      <c r="C139" s="100">
        <v>1894.66507</v>
      </c>
      <c r="D139" s="100">
        <v>4543.7987499999999</v>
      </c>
      <c r="E139" s="100">
        <v>43755.073219999998</v>
      </c>
      <c r="F139" s="100">
        <v>4626.6721799999996</v>
      </c>
      <c r="G139" s="100">
        <v>10917.74026</v>
      </c>
      <c r="H139" s="100">
        <v>7277.5843099999993</v>
      </c>
      <c r="I139" s="100">
        <v>5.9413599999999995</v>
      </c>
      <c r="J139" s="100">
        <v>59.154980000000002</v>
      </c>
      <c r="K139" s="100">
        <v>81.777960000000007</v>
      </c>
      <c r="L139" s="100">
        <v>115.1131</v>
      </c>
      <c r="M139" s="100">
        <v>401.17259999999999</v>
      </c>
      <c r="N139" s="100">
        <v>1150.19217</v>
      </c>
      <c r="O139" s="100">
        <v>3233.8603499999999</v>
      </c>
      <c r="P139" s="100">
        <v>85489.427299999996</v>
      </c>
      <c r="Q139" s="870"/>
    </row>
    <row r="140" spans="1:17">
      <c r="A140" s="141" t="s">
        <v>129</v>
      </c>
      <c r="B140" s="100">
        <v>0</v>
      </c>
      <c r="C140" s="100">
        <v>0</v>
      </c>
      <c r="D140" s="100">
        <v>0</v>
      </c>
      <c r="E140" s="100">
        <v>0</v>
      </c>
      <c r="F140" s="100">
        <v>0</v>
      </c>
      <c r="G140" s="100">
        <v>0</v>
      </c>
      <c r="H140" s="100">
        <v>0</v>
      </c>
      <c r="I140" s="100">
        <v>0</v>
      </c>
      <c r="J140" s="100">
        <v>0</v>
      </c>
      <c r="K140" s="100">
        <v>0</v>
      </c>
      <c r="L140" s="100">
        <v>0</v>
      </c>
      <c r="M140" s="100">
        <v>0</v>
      </c>
      <c r="N140" s="100">
        <v>0</v>
      </c>
      <c r="O140" s="100">
        <v>0</v>
      </c>
      <c r="P140" s="100">
        <v>0</v>
      </c>
      <c r="Q140" s="870"/>
    </row>
    <row r="141" spans="1:17">
      <c r="A141" s="141" t="s">
        <v>130</v>
      </c>
      <c r="B141" s="100">
        <v>13740</v>
      </c>
      <c r="C141" s="100">
        <v>86183.123170000006</v>
      </c>
      <c r="D141" s="100">
        <v>0</v>
      </c>
      <c r="E141" s="100">
        <v>138700.04138000001</v>
      </c>
      <c r="F141" s="100">
        <v>37726.122990000003</v>
      </c>
      <c r="G141" s="100">
        <v>38881.845999999998</v>
      </c>
      <c r="H141" s="100">
        <v>30072.025980000002</v>
      </c>
      <c r="I141" s="100">
        <v>135028.08511000001</v>
      </c>
      <c r="J141" s="100">
        <v>0</v>
      </c>
      <c r="K141" s="100">
        <v>0</v>
      </c>
      <c r="L141" s="100">
        <v>154290.31041999999</v>
      </c>
      <c r="M141" s="100">
        <v>0</v>
      </c>
      <c r="N141" s="100">
        <v>47172.680119999997</v>
      </c>
      <c r="O141" s="100">
        <v>138153.21947000001</v>
      </c>
      <c r="P141" s="100">
        <v>819947.45464000001</v>
      </c>
      <c r="Q141" s="870"/>
    </row>
    <row r="142" spans="1:17">
      <c r="A142" s="141" t="s">
        <v>131</v>
      </c>
      <c r="B142" s="100">
        <v>150180.90346</v>
      </c>
      <c r="C142" s="100">
        <v>64251.606970000001</v>
      </c>
      <c r="D142" s="100">
        <v>132439.04140000002</v>
      </c>
      <c r="E142" s="100">
        <v>71198.358689999994</v>
      </c>
      <c r="F142" s="100">
        <v>76809.659930000009</v>
      </c>
      <c r="G142" s="100">
        <v>38881.845999999998</v>
      </c>
      <c r="H142" s="100">
        <v>30072.025369999999</v>
      </c>
      <c r="I142" s="100">
        <v>43618.924920000005</v>
      </c>
      <c r="J142" s="100">
        <v>3533.8326099999999</v>
      </c>
      <c r="K142" s="100">
        <v>5747.4588600000006</v>
      </c>
      <c r="L142" s="100">
        <v>47846.434420000005</v>
      </c>
      <c r="M142" s="100">
        <v>19392.57242</v>
      </c>
      <c r="N142" s="100">
        <v>47172.680159999996</v>
      </c>
      <c r="O142" s="100">
        <v>26233.648269999998</v>
      </c>
      <c r="P142" s="100">
        <v>757378.99348000006</v>
      </c>
      <c r="Q142" s="870"/>
    </row>
    <row r="143" spans="1:17" ht="15.75" thickBot="1">
      <c r="A143" s="141" t="s">
        <v>132</v>
      </c>
      <c r="B143" s="100">
        <v>637.91482999999994</v>
      </c>
      <c r="C143" s="100">
        <v>37128.803020000007</v>
      </c>
      <c r="D143" s="100">
        <v>0</v>
      </c>
      <c r="E143" s="100">
        <v>3430</v>
      </c>
      <c r="F143" s="100">
        <v>70593.872439999992</v>
      </c>
      <c r="G143" s="100">
        <v>2530.7493300000001</v>
      </c>
      <c r="H143" s="100">
        <v>12988.68965</v>
      </c>
      <c r="I143" s="100">
        <v>0</v>
      </c>
      <c r="J143" s="100">
        <v>0</v>
      </c>
      <c r="K143" s="100">
        <v>981.67433999999992</v>
      </c>
      <c r="L143" s="100">
        <v>0</v>
      </c>
      <c r="M143" s="100">
        <v>0</v>
      </c>
      <c r="N143" s="100">
        <v>100.59363</v>
      </c>
      <c r="O143" s="100">
        <v>2697.4861800000003</v>
      </c>
      <c r="P143" s="100">
        <v>131089.78341999999</v>
      </c>
      <c r="Q143" s="870"/>
    </row>
    <row r="144" spans="1:17" ht="16.5" thickTop="1" thickBot="1">
      <c r="A144" s="658" t="s">
        <v>133</v>
      </c>
      <c r="B144" s="99">
        <v>274726.14176999999</v>
      </c>
      <c r="C144" s="99">
        <v>0</v>
      </c>
      <c r="D144" s="99">
        <v>514777.43657999998</v>
      </c>
      <c r="E144" s="99">
        <v>0</v>
      </c>
      <c r="F144" s="99">
        <v>0</v>
      </c>
      <c r="G144" s="99">
        <v>0</v>
      </c>
      <c r="H144" s="99">
        <v>0</v>
      </c>
      <c r="I144" s="99">
        <v>682672.22214999993</v>
      </c>
      <c r="J144" s="99">
        <v>0</v>
      </c>
      <c r="K144" s="99">
        <v>0</v>
      </c>
      <c r="L144" s="99">
        <v>573166.57777999993</v>
      </c>
      <c r="M144" s="99">
        <v>0</v>
      </c>
      <c r="N144" s="99">
        <v>0</v>
      </c>
      <c r="O144" s="99">
        <v>0</v>
      </c>
      <c r="P144" s="99">
        <v>2045342.3782800001</v>
      </c>
      <c r="Q144" s="870"/>
    </row>
    <row r="145" spans="1:17" ht="15.75" thickTop="1">
      <c r="A145" s="141" t="s">
        <v>134</v>
      </c>
      <c r="B145" s="100">
        <v>273028</v>
      </c>
      <c r="C145" s="100">
        <v>0</v>
      </c>
      <c r="D145" s="100">
        <v>510814</v>
      </c>
      <c r="E145" s="100">
        <v>0</v>
      </c>
      <c r="F145" s="100">
        <v>0</v>
      </c>
      <c r="G145" s="100">
        <v>0</v>
      </c>
      <c r="H145" s="100">
        <v>0</v>
      </c>
      <c r="I145" s="100">
        <v>670000</v>
      </c>
      <c r="J145" s="100">
        <v>0</v>
      </c>
      <c r="K145" s="100">
        <v>0</v>
      </c>
      <c r="L145" s="100">
        <v>566000</v>
      </c>
      <c r="M145" s="100">
        <v>0</v>
      </c>
      <c r="N145" s="100">
        <v>0</v>
      </c>
      <c r="O145" s="100">
        <v>0</v>
      </c>
      <c r="P145" s="100">
        <v>2019842</v>
      </c>
      <c r="Q145" s="870"/>
    </row>
    <row r="146" spans="1:17">
      <c r="A146" s="141" t="s">
        <v>135</v>
      </c>
      <c r="B146" s="100">
        <v>0</v>
      </c>
      <c r="C146" s="100">
        <v>0</v>
      </c>
      <c r="D146" s="100">
        <v>0</v>
      </c>
      <c r="E146" s="100">
        <v>0</v>
      </c>
      <c r="F146" s="100">
        <v>0</v>
      </c>
      <c r="G146" s="100">
        <v>0</v>
      </c>
      <c r="H146" s="100">
        <v>0</v>
      </c>
      <c r="I146" s="100">
        <v>0</v>
      </c>
      <c r="J146" s="100">
        <v>0</v>
      </c>
      <c r="K146" s="100">
        <v>0</v>
      </c>
      <c r="L146" s="100">
        <v>0</v>
      </c>
      <c r="M146" s="100">
        <v>0</v>
      </c>
      <c r="N146" s="100">
        <v>0</v>
      </c>
      <c r="O146" s="100">
        <v>0</v>
      </c>
      <c r="P146" s="100">
        <v>0</v>
      </c>
      <c r="Q146" s="870"/>
    </row>
    <row r="147" spans="1:17">
      <c r="A147" s="141" t="s">
        <v>136</v>
      </c>
      <c r="B147" s="100">
        <v>0</v>
      </c>
      <c r="C147" s="100">
        <v>0</v>
      </c>
      <c r="D147" s="100">
        <v>0</v>
      </c>
      <c r="E147" s="100">
        <v>0</v>
      </c>
      <c r="F147" s="100">
        <v>0</v>
      </c>
      <c r="G147" s="100">
        <v>0</v>
      </c>
      <c r="H147" s="100">
        <v>0</v>
      </c>
      <c r="I147" s="100">
        <v>0</v>
      </c>
      <c r="J147" s="100">
        <v>0</v>
      </c>
      <c r="K147" s="100">
        <v>0</v>
      </c>
      <c r="L147" s="100">
        <v>0</v>
      </c>
      <c r="M147" s="100">
        <v>0</v>
      </c>
      <c r="N147" s="100">
        <v>0</v>
      </c>
      <c r="O147" s="100">
        <v>0</v>
      </c>
      <c r="P147" s="100">
        <v>0</v>
      </c>
      <c r="Q147" s="870"/>
    </row>
    <row r="148" spans="1:17" ht="15.75" thickBot="1">
      <c r="A148" s="141" t="s">
        <v>137</v>
      </c>
      <c r="B148" s="100">
        <v>1698.14177</v>
      </c>
      <c r="C148" s="100">
        <v>0</v>
      </c>
      <c r="D148" s="100">
        <v>3963.43658</v>
      </c>
      <c r="E148" s="100">
        <v>0</v>
      </c>
      <c r="F148" s="100">
        <v>0</v>
      </c>
      <c r="G148" s="100">
        <v>0</v>
      </c>
      <c r="H148" s="100">
        <v>0</v>
      </c>
      <c r="I148" s="100">
        <v>12672.22215</v>
      </c>
      <c r="J148" s="100">
        <v>0</v>
      </c>
      <c r="K148" s="100">
        <v>0</v>
      </c>
      <c r="L148" s="100">
        <v>7166.5777800000005</v>
      </c>
      <c r="M148" s="100">
        <v>0</v>
      </c>
      <c r="N148" s="100">
        <v>0</v>
      </c>
      <c r="O148" s="100">
        <v>0</v>
      </c>
      <c r="P148" s="100">
        <v>25500.378280000001</v>
      </c>
      <c r="Q148" s="870"/>
    </row>
    <row r="149" spans="1:17" ht="16.5" thickTop="1" thickBot="1">
      <c r="A149" s="658" t="s">
        <v>138</v>
      </c>
      <c r="B149" s="99">
        <v>257011.78529</v>
      </c>
      <c r="C149" s="99">
        <v>0</v>
      </c>
      <c r="D149" s="99">
        <v>172667.51293999999</v>
      </c>
      <c r="E149" s="99">
        <v>278799.13013999996</v>
      </c>
      <c r="F149" s="99">
        <v>213836.31522999998</v>
      </c>
      <c r="G149" s="99">
        <v>148909.11261000001</v>
      </c>
      <c r="H149" s="99">
        <v>191295.90312999999</v>
      </c>
      <c r="I149" s="99">
        <v>201323.50003</v>
      </c>
      <c r="J149" s="99">
        <v>0</v>
      </c>
      <c r="K149" s="99">
        <v>0</v>
      </c>
      <c r="L149" s="99">
        <v>169031.20271000001</v>
      </c>
      <c r="M149" s="99">
        <v>36713.163340000006</v>
      </c>
      <c r="N149" s="99">
        <v>56433.740890000001</v>
      </c>
      <c r="O149" s="99">
        <v>0</v>
      </c>
      <c r="P149" s="99">
        <v>1726021.36631</v>
      </c>
      <c r="Q149" s="870"/>
    </row>
    <row r="150" spans="1:17" ht="15.75" thickTop="1">
      <c r="A150" s="141" t="s">
        <v>139</v>
      </c>
      <c r="B150" s="100">
        <v>137200</v>
      </c>
      <c r="C150" s="100">
        <v>0</v>
      </c>
      <c r="D150" s="100">
        <v>171500</v>
      </c>
      <c r="E150" s="100">
        <v>137200</v>
      </c>
      <c r="F150" s="100">
        <v>0</v>
      </c>
      <c r="G150" s="100">
        <v>0</v>
      </c>
      <c r="H150" s="100">
        <v>61740</v>
      </c>
      <c r="I150" s="100">
        <v>0</v>
      </c>
      <c r="J150" s="100">
        <v>0</v>
      </c>
      <c r="K150" s="100">
        <v>0</v>
      </c>
      <c r="L150" s="100">
        <v>6860</v>
      </c>
      <c r="M150" s="100">
        <v>1485.6633400000001</v>
      </c>
      <c r="N150" s="100">
        <v>28583.32876</v>
      </c>
      <c r="O150" s="100">
        <v>0</v>
      </c>
      <c r="P150" s="100">
        <v>544568.99210000003</v>
      </c>
      <c r="Q150" s="870"/>
    </row>
    <row r="151" spans="1:17">
      <c r="A151" s="141" t="s">
        <v>140</v>
      </c>
      <c r="B151" s="100">
        <v>0</v>
      </c>
      <c r="C151" s="100">
        <v>0</v>
      </c>
      <c r="D151" s="100">
        <v>0</v>
      </c>
      <c r="E151" s="100">
        <v>0</v>
      </c>
      <c r="F151" s="100">
        <v>0</v>
      </c>
      <c r="G151" s="100">
        <v>0</v>
      </c>
      <c r="H151" s="100">
        <v>0</v>
      </c>
      <c r="I151" s="100">
        <v>0</v>
      </c>
      <c r="J151" s="100">
        <v>0</v>
      </c>
      <c r="K151" s="100">
        <v>0</v>
      </c>
      <c r="L151" s="100">
        <v>0</v>
      </c>
      <c r="M151" s="100">
        <v>0</v>
      </c>
      <c r="N151" s="100">
        <v>0</v>
      </c>
      <c r="O151" s="100">
        <v>0</v>
      </c>
      <c r="P151" s="100">
        <v>0</v>
      </c>
      <c r="Q151" s="870"/>
    </row>
    <row r="152" spans="1:17">
      <c r="A152" s="141" t="s">
        <v>141</v>
      </c>
      <c r="B152" s="100">
        <v>0</v>
      </c>
      <c r="C152" s="100">
        <v>0</v>
      </c>
      <c r="D152" s="100">
        <v>0</v>
      </c>
      <c r="E152" s="100">
        <v>0</v>
      </c>
      <c r="F152" s="100">
        <v>0</v>
      </c>
      <c r="G152" s="100">
        <v>0</v>
      </c>
      <c r="H152" s="100">
        <v>0</v>
      </c>
      <c r="I152" s="100">
        <v>0</v>
      </c>
      <c r="J152" s="100">
        <v>0</v>
      </c>
      <c r="K152" s="100">
        <v>0</v>
      </c>
      <c r="L152" s="100">
        <v>0</v>
      </c>
      <c r="M152" s="100">
        <v>1485.6633400000001</v>
      </c>
      <c r="N152" s="100">
        <v>0</v>
      </c>
      <c r="O152" s="100">
        <v>0</v>
      </c>
      <c r="P152" s="100">
        <v>1485.6633400000001</v>
      </c>
      <c r="Q152" s="870"/>
    </row>
    <row r="153" spans="1:17">
      <c r="A153" s="141" t="s">
        <v>142</v>
      </c>
      <c r="B153" s="100">
        <v>137200</v>
      </c>
      <c r="C153" s="100">
        <v>0</v>
      </c>
      <c r="D153" s="100">
        <v>0</v>
      </c>
      <c r="E153" s="100">
        <v>137200</v>
      </c>
      <c r="F153" s="100">
        <v>0</v>
      </c>
      <c r="G153" s="100">
        <v>0</v>
      </c>
      <c r="H153" s="100">
        <v>61740</v>
      </c>
      <c r="I153" s="100">
        <v>0</v>
      </c>
      <c r="J153" s="100">
        <v>0</v>
      </c>
      <c r="K153" s="100">
        <v>0</v>
      </c>
      <c r="L153" s="100">
        <v>6860</v>
      </c>
      <c r="M153" s="100">
        <v>0</v>
      </c>
      <c r="N153" s="100">
        <v>28583.32876</v>
      </c>
      <c r="O153" s="100">
        <v>0</v>
      </c>
      <c r="P153" s="100">
        <v>371583.32876</v>
      </c>
      <c r="Q153" s="870"/>
    </row>
    <row r="154" spans="1:17">
      <c r="A154" s="141" t="s">
        <v>143</v>
      </c>
      <c r="B154" s="100">
        <v>0</v>
      </c>
      <c r="C154" s="100">
        <v>0</v>
      </c>
      <c r="D154" s="100">
        <v>0</v>
      </c>
      <c r="E154" s="100">
        <v>0</v>
      </c>
      <c r="F154" s="100">
        <v>0</v>
      </c>
      <c r="G154" s="100">
        <v>0</v>
      </c>
      <c r="H154" s="100">
        <v>0</v>
      </c>
      <c r="I154" s="100">
        <v>0</v>
      </c>
      <c r="J154" s="100">
        <v>0</v>
      </c>
      <c r="K154" s="100">
        <v>0</v>
      </c>
      <c r="L154" s="100">
        <v>0</v>
      </c>
      <c r="M154" s="100">
        <v>0</v>
      </c>
      <c r="N154" s="100">
        <v>0</v>
      </c>
      <c r="O154" s="100">
        <v>0</v>
      </c>
      <c r="P154" s="100">
        <v>0</v>
      </c>
      <c r="Q154" s="870"/>
    </row>
    <row r="155" spans="1:17">
      <c r="A155" s="141" t="s">
        <v>144</v>
      </c>
      <c r="B155" s="100">
        <v>0</v>
      </c>
      <c r="C155" s="100">
        <v>0</v>
      </c>
      <c r="D155" s="100">
        <v>171500</v>
      </c>
      <c r="E155" s="100">
        <v>0</v>
      </c>
      <c r="F155" s="100">
        <v>0</v>
      </c>
      <c r="G155" s="100">
        <v>0</v>
      </c>
      <c r="H155" s="100">
        <v>0</v>
      </c>
      <c r="I155" s="100">
        <v>0</v>
      </c>
      <c r="J155" s="100">
        <v>0</v>
      </c>
      <c r="K155" s="100">
        <v>0</v>
      </c>
      <c r="L155" s="100">
        <v>0</v>
      </c>
      <c r="M155" s="100">
        <v>0</v>
      </c>
      <c r="N155" s="100">
        <v>0</v>
      </c>
      <c r="O155" s="100">
        <v>0</v>
      </c>
      <c r="P155" s="100">
        <v>171500</v>
      </c>
      <c r="Q155" s="870"/>
    </row>
    <row r="156" spans="1:17">
      <c r="A156" s="141" t="s">
        <v>145</v>
      </c>
      <c r="B156" s="100">
        <v>116482.8</v>
      </c>
      <c r="C156" s="100">
        <v>0</v>
      </c>
      <c r="D156" s="100">
        <v>0</v>
      </c>
      <c r="E156" s="100">
        <v>140000</v>
      </c>
      <c r="F156" s="100">
        <v>207200</v>
      </c>
      <c r="G156" s="100">
        <v>145679.8628</v>
      </c>
      <c r="H156" s="100">
        <v>125520</v>
      </c>
      <c r="I156" s="100">
        <v>197000</v>
      </c>
      <c r="J156" s="100">
        <v>0</v>
      </c>
      <c r="K156" s="100">
        <v>0</v>
      </c>
      <c r="L156" s="100">
        <v>160000</v>
      </c>
      <c r="M156" s="100">
        <v>35000</v>
      </c>
      <c r="N156" s="100">
        <v>27088</v>
      </c>
      <c r="O156" s="100">
        <v>0</v>
      </c>
      <c r="P156" s="100">
        <v>1153970.6628</v>
      </c>
      <c r="Q156" s="870"/>
    </row>
    <row r="157" spans="1:17" ht="15.75" thickBot="1">
      <c r="A157" s="141" t="s">
        <v>146</v>
      </c>
      <c r="B157" s="100">
        <v>3328.9852900000001</v>
      </c>
      <c r="C157" s="100">
        <v>0</v>
      </c>
      <c r="D157" s="100">
        <v>1167.5129399999998</v>
      </c>
      <c r="E157" s="100">
        <v>1599.13014</v>
      </c>
      <c r="F157" s="100">
        <v>6636.3152300000002</v>
      </c>
      <c r="G157" s="100">
        <v>3229.2498100000003</v>
      </c>
      <c r="H157" s="100">
        <v>4035.9031299999997</v>
      </c>
      <c r="I157" s="100">
        <v>4323.5000300000002</v>
      </c>
      <c r="J157" s="100">
        <v>0</v>
      </c>
      <c r="K157" s="100">
        <v>0</v>
      </c>
      <c r="L157" s="100">
        <v>2171.20271</v>
      </c>
      <c r="M157" s="100">
        <v>227.5</v>
      </c>
      <c r="N157" s="100">
        <v>762.41213000000005</v>
      </c>
      <c r="O157" s="100">
        <v>0</v>
      </c>
      <c r="P157" s="100">
        <v>27481.71141</v>
      </c>
      <c r="Q157" s="870"/>
    </row>
    <row r="158" spans="1:17" s="204" customFormat="1" ht="14.25" thickTop="1" thickBot="1">
      <c r="A158" s="658" t="s">
        <v>147</v>
      </c>
      <c r="B158" s="99">
        <v>1318339.5388800001</v>
      </c>
      <c r="C158" s="99">
        <v>1369040.64219</v>
      </c>
      <c r="D158" s="99">
        <v>1565724.94184</v>
      </c>
      <c r="E158" s="99">
        <v>1637386.9654900001</v>
      </c>
      <c r="F158" s="99">
        <v>1141280.57225</v>
      </c>
      <c r="G158" s="99">
        <v>532049.42336999997</v>
      </c>
      <c r="H158" s="99">
        <v>477418.78100999998</v>
      </c>
      <c r="I158" s="99">
        <v>973912.49592999998</v>
      </c>
      <c r="J158" s="99">
        <v>97568.754920000007</v>
      </c>
      <c r="K158" s="99">
        <v>192090.68090000001</v>
      </c>
      <c r="L158" s="99">
        <v>797246.17227999994</v>
      </c>
      <c r="M158" s="99">
        <v>224213.45661000002</v>
      </c>
      <c r="N158" s="99">
        <v>951758.44777999993</v>
      </c>
      <c r="O158" s="99">
        <v>601767.38721000007</v>
      </c>
      <c r="P158" s="99">
        <v>11879798.26066</v>
      </c>
    </row>
    <row r="159" spans="1:17" s="204" customFormat="1" ht="13.5" thickTop="1">
      <c r="A159" s="679" t="s">
        <v>148</v>
      </c>
      <c r="B159" s="100">
        <v>1057261.43</v>
      </c>
      <c r="C159" s="100">
        <v>1145007.69</v>
      </c>
      <c r="D159" s="100">
        <v>731879.4</v>
      </c>
      <c r="E159" s="100">
        <v>1215536.92</v>
      </c>
      <c r="F159" s="100">
        <v>294660</v>
      </c>
      <c r="G159" s="100">
        <v>393588</v>
      </c>
      <c r="H159" s="100">
        <v>348993</v>
      </c>
      <c r="I159" s="100">
        <v>626133.80000000005</v>
      </c>
      <c r="J159" s="100">
        <v>95490.01655</v>
      </c>
      <c r="K159" s="100">
        <v>151815.65406</v>
      </c>
      <c r="L159" s="100">
        <v>423929</v>
      </c>
      <c r="M159" s="100">
        <v>195123.6</v>
      </c>
      <c r="N159" s="100">
        <v>808144</v>
      </c>
      <c r="O159" s="100">
        <v>428774.1</v>
      </c>
      <c r="P159" s="100">
        <v>7916336.6106099999</v>
      </c>
    </row>
    <row r="160" spans="1:17" s="204" customFormat="1" ht="12.75">
      <c r="A160" s="141" t="s">
        <v>149</v>
      </c>
      <c r="B160" s="100">
        <v>1057261.43</v>
      </c>
      <c r="C160" s="100">
        <v>1145007.69</v>
      </c>
      <c r="D160" s="100">
        <v>731879.4</v>
      </c>
      <c r="E160" s="100">
        <v>1215536.92</v>
      </c>
      <c r="F160" s="100">
        <v>294660</v>
      </c>
      <c r="G160" s="100">
        <v>393588</v>
      </c>
      <c r="H160" s="100">
        <v>348993</v>
      </c>
      <c r="I160" s="100">
        <v>626133.80000000005</v>
      </c>
      <c r="J160" s="100">
        <v>95490.01655</v>
      </c>
      <c r="K160" s="100">
        <v>151815.65406</v>
      </c>
      <c r="L160" s="100">
        <v>423929</v>
      </c>
      <c r="M160" s="100">
        <v>195123.6</v>
      </c>
      <c r="N160" s="100">
        <v>808144</v>
      </c>
      <c r="O160" s="100">
        <v>428774.1</v>
      </c>
      <c r="P160" s="100">
        <v>7916336.6106099999</v>
      </c>
    </row>
    <row r="161" spans="1:16" s="204" customFormat="1" ht="12.75">
      <c r="A161" s="141" t="s">
        <v>150</v>
      </c>
      <c r="B161" s="100">
        <v>0</v>
      </c>
      <c r="C161" s="100">
        <v>0</v>
      </c>
      <c r="D161" s="100">
        <v>0</v>
      </c>
      <c r="E161" s="100">
        <v>0</v>
      </c>
      <c r="F161" s="100">
        <v>0</v>
      </c>
      <c r="G161" s="100">
        <v>0</v>
      </c>
      <c r="H161" s="100">
        <v>0</v>
      </c>
      <c r="I161" s="100">
        <v>0</v>
      </c>
      <c r="J161" s="100">
        <v>0</v>
      </c>
      <c r="K161" s="100">
        <v>0</v>
      </c>
      <c r="L161" s="100">
        <v>0</v>
      </c>
      <c r="M161" s="100">
        <v>0</v>
      </c>
      <c r="N161" s="100">
        <v>0</v>
      </c>
      <c r="O161" s="100">
        <v>0</v>
      </c>
      <c r="P161" s="100">
        <v>0</v>
      </c>
    </row>
    <row r="162" spans="1:16" s="204" customFormat="1" ht="12.75">
      <c r="A162" s="141" t="s">
        <v>151</v>
      </c>
      <c r="B162" s="100">
        <v>0</v>
      </c>
      <c r="C162" s="100">
        <v>0</v>
      </c>
      <c r="D162" s="100">
        <v>0</v>
      </c>
      <c r="E162" s="100">
        <v>0</v>
      </c>
      <c r="F162" s="100">
        <v>0</v>
      </c>
      <c r="G162" s="100">
        <v>0</v>
      </c>
      <c r="H162" s="100">
        <v>0</v>
      </c>
      <c r="I162" s="100">
        <v>0</v>
      </c>
      <c r="J162" s="100">
        <v>0</v>
      </c>
      <c r="K162" s="100">
        <v>0</v>
      </c>
      <c r="L162" s="100">
        <v>0</v>
      </c>
      <c r="M162" s="100">
        <v>0</v>
      </c>
      <c r="N162" s="100">
        <v>0</v>
      </c>
      <c r="O162" s="100">
        <v>0</v>
      </c>
      <c r="P162" s="100">
        <v>0</v>
      </c>
    </row>
    <row r="163" spans="1:16" s="204" customFormat="1" ht="12.75">
      <c r="A163" s="679" t="s">
        <v>152</v>
      </c>
      <c r="B163" s="100">
        <v>20717.2</v>
      </c>
      <c r="C163" s="100">
        <v>0</v>
      </c>
      <c r="D163" s="100">
        <v>385461.69255000004</v>
      </c>
      <c r="E163" s="100">
        <v>0</v>
      </c>
      <c r="F163" s="100">
        <v>8</v>
      </c>
      <c r="G163" s="100">
        <v>51279.52605</v>
      </c>
      <c r="H163" s="100">
        <v>17660</v>
      </c>
      <c r="I163" s="100">
        <v>1689.5345500000001</v>
      </c>
      <c r="J163" s="100">
        <v>0</v>
      </c>
      <c r="K163" s="100">
        <v>8485.4593100000002</v>
      </c>
      <c r="L163" s="100">
        <v>116.006</v>
      </c>
      <c r="M163" s="100">
        <v>1905.7043799999999</v>
      </c>
      <c r="N163" s="100">
        <v>139.57924</v>
      </c>
      <c r="O163" s="100">
        <v>5529.5283099999997</v>
      </c>
      <c r="P163" s="100">
        <v>492992.23038999998</v>
      </c>
    </row>
    <row r="164" spans="1:16" s="204" customFormat="1" ht="12.75">
      <c r="A164" s="141" t="s">
        <v>153</v>
      </c>
      <c r="B164" s="100">
        <v>0</v>
      </c>
      <c r="C164" s="100">
        <v>0</v>
      </c>
      <c r="D164" s="100">
        <v>0</v>
      </c>
      <c r="E164" s="100">
        <v>0</v>
      </c>
      <c r="F164" s="100">
        <v>0</v>
      </c>
      <c r="G164" s="100">
        <v>0.51254999999999995</v>
      </c>
      <c r="H164" s="100">
        <v>0</v>
      </c>
      <c r="I164" s="100">
        <v>0</v>
      </c>
      <c r="J164" s="100">
        <v>0</v>
      </c>
      <c r="K164" s="100">
        <v>0</v>
      </c>
      <c r="L164" s="100">
        <v>0</v>
      </c>
      <c r="M164" s="100">
        <v>349.15753999999998</v>
      </c>
      <c r="N164" s="100">
        <v>0</v>
      </c>
      <c r="O164" s="100">
        <v>0</v>
      </c>
      <c r="P164" s="100">
        <v>349.67009000000002</v>
      </c>
    </row>
    <row r="165" spans="1:16" s="204" customFormat="1" ht="12.75">
      <c r="A165" s="141" t="s">
        <v>154</v>
      </c>
      <c r="B165" s="100">
        <v>20717.2</v>
      </c>
      <c r="C165" s="100">
        <v>0</v>
      </c>
      <c r="D165" s="100">
        <v>385461.69255000004</v>
      </c>
      <c r="E165" s="100">
        <v>0</v>
      </c>
      <c r="F165" s="100">
        <v>8</v>
      </c>
      <c r="G165" s="100">
        <v>51279.013500000001</v>
      </c>
      <c r="H165" s="100">
        <v>17660</v>
      </c>
      <c r="I165" s="100">
        <v>0</v>
      </c>
      <c r="J165" s="100">
        <v>0</v>
      </c>
      <c r="K165" s="100">
        <v>8485.4593100000002</v>
      </c>
      <c r="L165" s="100">
        <v>0</v>
      </c>
      <c r="M165" s="100">
        <v>1556.54684</v>
      </c>
      <c r="N165" s="100">
        <v>0</v>
      </c>
      <c r="O165" s="100">
        <v>4211.04</v>
      </c>
      <c r="P165" s="100">
        <v>489378.9522</v>
      </c>
    </row>
    <row r="166" spans="1:16" s="204" customFormat="1" ht="12.75">
      <c r="A166" s="141" t="s">
        <v>155</v>
      </c>
      <c r="B166" s="100">
        <v>0</v>
      </c>
      <c r="C166" s="100">
        <v>0</v>
      </c>
      <c r="D166" s="100">
        <v>0</v>
      </c>
      <c r="E166" s="100">
        <v>0</v>
      </c>
      <c r="F166" s="100">
        <v>0</v>
      </c>
      <c r="G166" s="100">
        <v>0</v>
      </c>
      <c r="H166" s="100">
        <v>0</v>
      </c>
      <c r="I166" s="100">
        <v>1689.5345500000001</v>
      </c>
      <c r="J166" s="100">
        <v>0</v>
      </c>
      <c r="K166" s="100">
        <v>0</v>
      </c>
      <c r="L166" s="100">
        <v>116.006</v>
      </c>
      <c r="M166" s="100">
        <v>0</v>
      </c>
      <c r="N166" s="100">
        <v>139.57924</v>
      </c>
      <c r="O166" s="100">
        <v>1318.48831</v>
      </c>
      <c r="P166" s="100">
        <v>3263.6080999999999</v>
      </c>
    </row>
    <row r="167" spans="1:16" s="204" customFormat="1" ht="12.75">
      <c r="A167" s="679" t="s">
        <v>156</v>
      </c>
      <c r="B167" s="100">
        <v>0</v>
      </c>
      <c r="C167" s="100">
        <v>0</v>
      </c>
      <c r="D167" s="100">
        <v>0</v>
      </c>
      <c r="E167" s="100">
        <v>0</v>
      </c>
      <c r="F167" s="100">
        <v>0</v>
      </c>
      <c r="G167" s="100">
        <v>0</v>
      </c>
      <c r="H167" s="100">
        <v>0</v>
      </c>
      <c r="I167" s="100">
        <v>0</v>
      </c>
      <c r="J167" s="100">
        <v>0</v>
      </c>
      <c r="K167" s="100">
        <v>0</v>
      </c>
      <c r="L167" s="100">
        <v>0</v>
      </c>
      <c r="M167" s="100">
        <v>0</v>
      </c>
      <c r="N167" s="100">
        <v>0</v>
      </c>
      <c r="O167" s="100">
        <v>0</v>
      </c>
      <c r="P167" s="100">
        <v>0</v>
      </c>
    </row>
    <row r="168" spans="1:16" s="204" customFormat="1" ht="12.75">
      <c r="A168" s="141" t="s">
        <v>157</v>
      </c>
      <c r="B168" s="100">
        <v>0</v>
      </c>
      <c r="C168" s="100">
        <v>0</v>
      </c>
      <c r="D168" s="100">
        <v>0</v>
      </c>
      <c r="E168" s="100">
        <v>0</v>
      </c>
      <c r="F168" s="100">
        <v>0</v>
      </c>
      <c r="G168" s="100">
        <v>0</v>
      </c>
      <c r="H168" s="100">
        <v>0</v>
      </c>
      <c r="I168" s="100">
        <v>0</v>
      </c>
      <c r="J168" s="100">
        <v>0</v>
      </c>
      <c r="K168" s="100">
        <v>0</v>
      </c>
      <c r="L168" s="100">
        <v>0</v>
      </c>
      <c r="M168" s="100">
        <v>0</v>
      </c>
      <c r="N168" s="100">
        <v>0</v>
      </c>
      <c r="O168" s="100">
        <v>0</v>
      </c>
      <c r="P168" s="100">
        <v>0</v>
      </c>
    </row>
    <row r="169" spans="1:16" s="204" customFormat="1" ht="12.75">
      <c r="A169" s="141" t="s">
        <v>158</v>
      </c>
      <c r="B169" s="100">
        <v>0</v>
      </c>
      <c r="C169" s="100">
        <v>0</v>
      </c>
      <c r="D169" s="100">
        <v>0</v>
      </c>
      <c r="E169" s="100">
        <v>0</v>
      </c>
      <c r="F169" s="100">
        <v>0</v>
      </c>
      <c r="G169" s="100">
        <v>0</v>
      </c>
      <c r="H169" s="100">
        <v>0</v>
      </c>
      <c r="I169" s="100">
        <v>0</v>
      </c>
      <c r="J169" s="100">
        <v>0</v>
      </c>
      <c r="K169" s="100">
        <v>0</v>
      </c>
      <c r="L169" s="100">
        <v>0</v>
      </c>
      <c r="M169" s="100">
        <v>0</v>
      </c>
      <c r="N169" s="100">
        <v>0</v>
      </c>
      <c r="O169" s="100">
        <v>0</v>
      </c>
      <c r="P169" s="100">
        <v>0</v>
      </c>
    </row>
    <row r="170" spans="1:16" s="204" customFormat="1" ht="12.75">
      <c r="A170" s="141" t="s">
        <v>159</v>
      </c>
      <c r="B170" s="100">
        <v>0</v>
      </c>
      <c r="C170" s="100">
        <v>0</v>
      </c>
      <c r="D170" s="100">
        <v>0</v>
      </c>
      <c r="E170" s="100">
        <v>0</v>
      </c>
      <c r="F170" s="100">
        <v>0</v>
      </c>
      <c r="G170" s="100">
        <v>0</v>
      </c>
      <c r="H170" s="100">
        <v>0</v>
      </c>
      <c r="I170" s="100">
        <v>0</v>
      </c>
      <c r="J170" s="100">
        <v>0</v>
      </c>
      <c r="K170" s="100">
        <v>0</v>
      </c>
      <c r="L170" s="100">
        <v>0</v>
      </c>
      <c r="M170" s="100">
        <v>0</v>
      </c>
      <c r="N170" s="100">
        <v>0</v>
      </c>
      <c r="O170" s="100">
        <v>0</v>
      </c>
      <c r="P170" s="100">
        <v>0</v>
      </c>
    </row>
    <row r="171" spans="1:16" s="204" customFormat="1" ht="12.75">
      <c r="A171" s="679" t="s">
        <v>160</v>
      </c>
      <c r="B171" s="100">
        <v>200482.38653999998</v>
      </c>
      <c r="C171" s="100">
        <v>74084.754549999998</v>
      </c>
      <c r="D171" s="100">
        <v>287496.47967000003</v>
      </c>
      <c r="E171" s="100">
        <v>380770.68400000001</v>
      </c>
      <c r="F171" s="100">
        <v>695524.20683000004</v>
      </c>
      <c r="G171" s="100">
        <v>58109.403060000004</v>
      </c>
      <c r="H171" s="100">
        <v>75623.21620000001</v>
      </c>
      <c r="I171" s="100">
        <v>108529.04828</v>
      </c>
      <c r="J171" s="100">
        <v>11995.925140000001</v>
      </c>
      <c r="K171" s="100">
        <v>33922.634960000003</v>
      </c>
      <c r="L171" s="100">
        <v>235985.99624000001</v>
      </c>
      <c r="M171" s="100">
        <v>10987.2708</v>
      </c>
      <c r="N171" s="100">
        <v>125010.94071</v>
      </c>
      <c r="O171" s="100">
        <v>59066.763989999999</v>
      </c>
      <c r="P171" s="100">
        <v>2357589.7109699999</v>
      </c>
    </row>
    <row r="172" spans="1:16" s="204" customFormat="1" ht="12.75">
      <c r="A172" s="141" t="s">
        <v>161</v>
      </c>
      <c r="B172" s="100">
        <v>132629.60662999999</v>
      </c>
      <c r="C172" s="100">
        <v>74084.575099999987</v>
      </c>
      <c r="D172" s="100">
        <v>264430</v>
      </c>
      <c r="E172" s="100">
        <v>226994.27679</v>
      </c>
      <c r="F172" s="100">
        <v>157769</v>
      </c>
      <c r="G172" s="100">
        <v>51887.612380000006</v>
      </c>
      <c r="H172" s="100">
        <v>64806.139810000001</v>
      </c>
      <c r="I172" s="100">
        <v>98265.933870000008</v>
      </c>
      <c r="J172" s="100">
        <v>1271.7813999999998</v>
      </c>
      <c r="K172" s="100">
        <v>14664.482910000001</v>
      </c>
      <c r="L172" s="100">
        <v>59860.329180000001</v>
      </c>
      <c r="M172" s="100">
        <v>9239.2793699999984</v>
      </c>
      <c r="N172" s="100">
        <v>32234.29434</v>
      </c>
      <c r="O172" s="100">
        <v>59066.763989999999</v>
      </c>
      <c r="P172" s="100">
        <v>1247204.07577</v>
      </c>
    </row>
    <row r="173" spans="1:16" s="204" customFormat="1" ht="12.75">
      <c r="A173" s="141" t="s">
        <v>162</v>
      </c>
      <c r="B173" s="100">
        <v>0</v>
      </c>
      <c r="C173" s="100">
        <v>0</v>
      </c>
      <c r="D173" s="100">
        <v>23066.479670000001</v>
      </c>
      <c r="E173" s="100">
        <v>0</v>
      </c>
      <c r="F173" s="100">
        <v>90078.223549999995</v>
      </c>
      <c r="G173" s="100">
        <v>6221.7906800000001</v>
      </c>
      <c r="H173" s="100">
        <v>10817.07639</v>
      </c>
      <c r="I173" s="100">
        <v>10263.11441</v>
      </c>
      <c r="J173" s="100">
        <v>10724.14374</v>
      </c>
      <c r="K173" s="100">
        <v>2921.8507100000002</v>
      </c>
      <c r="L173" s="100">
        <v>18783.642660000001</v>
      </c>
      <c r="M173" s="100">
        <v>1747.99143</v>
      </c>
      <c r="N173" s="100">
        <v>0</v>
      </c>
      <c r="O173" s="100">
        <v>0</v>
      </c>
      <c r="P173" s="100">
        <v>174624.31324000002</v>
      </c>
    </row>
    <row r="174" spans="1:16" s="204" customFormat="1" ht="12.75">
      <c r="A174" s="141" t="s">
        <v>163</v>
      </c>
      <c r="B174" s="100">
        <v>67852.779909999997</v>
      </c>
      <c r="C174" s="100">
        <v>0.17945</v>
      </c>
      <c r="D174" s="100">
        <v>0</v>
      </c>
      <c r="E174" s="100">
        <v>153776.40721</v>
      </c>
      <c r="F174" s="100">
        <v>447676.98327999999</v>
      </c>
      <c r="G174" s="100">
        <v>0</v>
      </c>
      <c r="H174" s="100">
        <v>0</v>
      </c>
      <c r="I174" s="100">
        <v>0</v>
      </c>
      <c r="J174" s="100">
        <v>0</v>
      </c>
      <c r="K174" s="100">
        <v>16336.30134</v>
      </c>
      <c r="L174" s="100">
        <v>157342.02439999999</v>
      </c>
      <c r="M174" s="100">
        <v>0</v>
      </c>
      <c r="N174" s="100">
        <v>92776.646370000002</v>
      </c>
      <c r="O174" s="100">
        <v>0</v>
      </c>
      <c r="P174" s="100">
        <v>935761.32196000009</v>
      </c>
    </row>
    <row r="175" spans="1:16" s="204" customFormat="1" ht="12.75">
      <c r="A175" s="679" t="s">
        <v>164</v>
      </c>
      <c r="B175" s="100">
        <v>39878.522340000003</v>
      </c>
      <c r="C175" s="100">
        <v>149948.19764</v>
      </c>
      <c r="D175" s="100">
        <v>160887.36962000001</v>
      </c>
      <c r="E175" s="100">
        <v>41079.361490000003</v>
      </c>
      <c r="F175" s="100">
        <v>151088.36541999999</v>
      </c>
      <c r="G175" s="100">
        <v>29072.494260000003</v>
      </c>
      <c r="H175" s="100">
        <v>35142.564810000003</v>
      </c>
      <c r="I175" s="100">
        <v>237560.11309999999</v>
      </c>
      <c r="J175" s="100">
        <v>-9917.1867700000003</v>
      </c>
      <c r="K175" s="100">
        <v>-2133.0674300000001</v>
      </c>
      <c r="L175" s="100">
        <v>137215.17004</v>
      </c>
      <c r="M175" s="100">
        <v>16196.881429999999</v>
      </c>
      <c r="N175" s="100">
        <v>18463.927829999997</v>
      </c>
      <c r="O175" s="100">
        <v>108396.99490999999</v>
      </c>
      <c r="P175" s="100">
        <v>1112879.70869</v>
      </c>
    </row>
    <row r="176" spans="1:16" s="204" customFormat="1" ht="12.75">
      <c r="A176" s="141" t="s">
        <v>165</v>
      </c>
      <c r="B176" s="100">
        <v>20865</v>
      </c>
      <c r="C176" s="100">
        <v>144270.04586000001</v>
      </c>
      <c r="D176" s="100">
        <v>150586.47438999999</v>
      </c>
      <c r="E176" s="100">
        <v>28933.333360000001</v>
      </c>
      <c r="F176" s="100">
        <v>139598.25602999999</v>
      </c>
      <c r="G176" s="100">
        <v>24598.791649999999</v>
      </c>
      <c r="H176" s="100">
        <v>27680.360670000002</v>
      </c>
      <c r="I176" s="100">
        <v>224188.71038999999</v>
      </c>
      <c r="J176" s="100">
        <v>-9804.7726500000008</v>
      </c>
      <c r="K176" s="100">
        <v>-1565.44082</v>
      </c>
      <c r="L176" s="100">
        <v>127922.86136</v>
      </c>
      <c r="M176" s="100">
        <v>14618.200560000001</v>
      </c>
      <c r="N176" s="100">
        <v>15349.302720000002</v>
      </c>
      <c r="O176" s="100">
        <v>98979.142489999998</v>
      </c>
      <c r="P176" s="100">
        <v>1006220.26601</v>
      </c>
    </row>
    <row r="177" spans="1:16" s="204" customFormat="1" ht="13.5" thickBot="1">
      <c r="A177" s="680" t="s">
        <v>166</v>
      </c>
      <c r="B177" s="100">
        <v>19013.52234</v>
      </c>
      <c r="C177" s="100">
        <v>5678.1517800000001</v>
      </c>
      <c r="D177" s="100">
        <v>10300.89523</v>
      </c>
      <c r="E177" s="100">
        <v>12146.028130000001</v>
      </c>
      <c r="F177" s="100">
        <v>11490.109390000001</v>
      </c>
      <c r="G177" s="100">
        <v>4473.7026100000003</v>
      </c>
      <c r="H177" s="100">
        <v>7462.2041399999998</v>
      </c>
      <c r="I177" s="100">
        <v>13371.40271</v>
      </c>
      <c r="J177" s="100">
        <v>-112.41412</v>
      </c>
      <c r="K177" s="100">
        <v>-567.62661000000003</v>
      </c>
      <c r="L177" s="100">
        <v>9292.3086800000001</v>
      </c>
      <c r="M177" s="100">
        <v>1578.6808700000001</v>
      </c>
      <c r="N177" s="100">
        <v>3114.6251099999999</v>
      </c>
      <c r="O177" s="100">
        <v>9417.8524199999993</v>
      </c>
      <c r="P177" s="100">
        <v>106659.44268000001</v>
      </c>
    </row>
    <row r="178" spans="1:16" s="204" customFormat="1" ht="14.25" thickTop="1" thickBot="1">
      <c r="A178" s="657" t="s">
        <v>167</v>
      </c>
      <c r="B178" s="102">
        <v>20002316.499189999</v>
      </c>
      <c r="C178" s="102">
        <v>27365450.480560001</v>
      </c>
      <c r="D178" s="102">
        <v>22931130.393300001</v>
      </c>
      <c r="E178" s="102">
        <v>16423462.226370001</v>
      </c>
      <c r="F178" s="102">
        <v>14471059.77682</v>
      </c>
      <c r="G178" s="102">
        <v>8785488.3750800006</v>
      </c>
      <c r="H178" s="102">
        <v>7782028.5948999999</v>
      </c>
      <c r="I178" s="102">
        <v>9975215.0014500003</v>
      </c>
      <c r="J178" s="102">
        <v>205953.36313999997</v>
      </c>
      <c r="K178" s="102">
        <v>420309.45177999994</v>
      </c>
      <c r="L178" s="102">
        <v>9896619.8707299996</v>
      </c>
      <c r="M178" s="102">
        <v>2509767.7554299999</v>
      </c>
      <c r="N178" s="102">
        <v>10684492.9987</v>
      </c>
      <c r="O178" s="102">
        <v>7078518.1583400005</v>
      </c>
      <c r="P178" s="102">
        <v>158531812.94579002</v>
      </c>
    </row>
    <row r="179" spans="1:16" s="204" customFormat="1" ht="14.25" thickTop="1" thickBot="1">
      <c r="A179" s="658" t="s">
        <v>168</v>
      </c>
      <c r="B179" s="99">
        <v>3731940.4263800001</v>
      </c>
      <c r="C179" s="99">
        <v>1369441.6481400002</v>
      </c>
      <c r="D179" s="99">
        <v>3301282.2817299999</v>
      </c>
      <c r="E179" s="99">
        <v>5668495.7527799997</v>
      </c>
      <c r="F179" s="99">
        <v>2616675.6518899999</v>
      </c>
      <c r="G179" s="99">
        <v>592672.61569000001</v>
      </c>
      <c r="H179" s="99">
        <v>230349.6911</v>
      </c>
      <c r="I179" s="99">
        <v>847.47316000000001</v>
      </c>
      <c r="J179" s="99">
        <v>89966.111650000006</v>
      </c>
      <c r="K179" s="99">
        <v>224361.63391999999</v>
      </c>
      <c r="L179" s="99">
        <v>47503.7981</v>
      </c>
      <c r="M179" s="99">
        <v>215937.30194</v>
      </c>
      <c r="N179" s="99">
        <v>266357.09528999997</v>
      </c>
      <c r="O179" s="99">
        <v>122698.43307</v>
      </c>
      <c r="P179" s="99">
        <v>18478529.914840002</v>
      </c>
    </row>
    <row r="180" spans="1:16" s="204" customFormat="1" ht="13.5" thickTop="1">
      <c r="A180" s="679" t="s">
        <v>169</v>
      </c>
      <c r="B180" s="100">
        <v>261239.19011000003</v>
      </c>
      <c r="C180" s="100">
        <v>86855.493470000001</v>
      </c>
      <c r="D180" s="100">
        <v>138345.66949999999</v>
      </c>
      <c r="E180" s="100">
        <v>289298.43985000002</v>
      </c>
      <c r="F180" s="100">
        <v>86374.275970000002</v>
      </c>
      <c r="G180" s="100">
        <v>48370.717429999997</v>
      </c>
      <c r="H180" s="100">
        <v>4210.5574900000001</v>
      </c>
      <c r="I180" s="100">
        <v>0</v>
      </c>
      <c r="J180" s="100">
        <v>0</v>
      </c>
      <c r="K180" s="100">
        <v>7735.7875400000003</v>
      </c>
      <c r="L180" s="100">
        <v>0</v>
      </c>
      <c r="M180" s="100">
        <v>0</v>
      </c>
      <c r="N180" s="100">
        <v>1002.91828</v>
      </c>
      <c r="O180" s="100">
        <v>0</v>
      </c>
      <c r="P180" s="100">
        <v>923433.04963999998</v>
      </c>
    </row>
    <row r="181" spans="1:16" s="204" customFormat="1" ht="12.75">
      <c r="A181" s="141" t="s">
        <v>170</v>
      </c>
      <c r="B181" s="100">
        <v>196561.01473</v>
      </c>
      <c r="C181" s="100">
        <v>22959.73847</v>
      </c>
      <c r="D181" s="100">
        <v>39241.459659999993</v>
      </c>
      <c r="E181" s="100">
        <v>10823.725930000001</v>
      </c>
      <c r="F181" s="100">
        <v>13263.363880000001</v>
      </c>
      <c r="G181" s="100">
        <v>17564.324860000001</v>
      </c>
      <c r="H181" s="100">
        <v>3177.1524100000001</v>
      </c>
      <c r="I181" s="100">
        <v>0</v>
      </c>
      <c r="J181" s="100">
        <v>0</v>
      </c>
      <c r="K181" s="100">
        <v>0</v>
      </c>
      <c r="L181" s="100">
        <v>0</v>
      </c>
      <c r="M181" s="100">
        <v>0</v>
      </c>
      <c r="N181" s="100">
        <v>0</v>
      </c>
      <c r="O181" s="100">
        <v>0</v>
      </c>
      <c r="P181" s="100">
        <v>303590.77993999998</v>
      </c>
    </row>
    <row r="182" spans="1:16" s="204" customFormat="1" ht="12.75">
      <c r="A182" s="141" t="s">
        <v>171</v>
      </c>
      <c r="B182" s="100">
        <v>13850.084480000001</v>
      </c>
      <c r="C182" s="100">
        <v>0</v>
      </c>
      <c r="D182" s="100">
        <v>14215.90991</v>
      </c>
      <c r="E182" s="100">
        <v>36345.116099999999</v>
      </c>
      <c r="F182" s="100">
        <v>580.01625999999999</v>
      </c>
      <c r="G182" s="100">
        <v>0</v>
      </c>
      <c r="H182" s="100">
        <v>1033.40508</v>
      </c>
      <c r="I182" s="100">
        <v>0</v>
      </c>
      <c r="J182" s="100">
        <v>0</v>
      </c>
      <c r="K182" s="100">
        <v>6246.4458700000005</v>
      </c>
      <c r="L182" s="100">
        <v>0</v>
      </c>
      <c r="M182" s="100">
        <v>0</v>
      </c>
      <c r="N182" s="100">
        <v>0</v>
      </c>
      <c r="O182" s="100">
        <v>0</v>
      </c>
      <c r="P182" s="100">
        <v>72270.977700000003</v>
      </c>
    </row>
    <row r="183" spans="1:16" s="204" customFormat="1" ht="12.75">
      <c r="A183" s="141" t="s">
        <v>172</v>
      </c>
      <c r="B183" s="100">
        <v>6321.4155700000001</v>
      </c>
      <c r="C183" s="100">
        <v>0</v>
      </c>
      <c r="D183" s="100">
        <v>2872.8224300000002</v>
      </c>
      <c r="E183" s="100">
        <v>72810.611340000003</v>
      </c>
      <c r="F183" s="100">
        <v>32858.414720000001</v>
      </c>
      <c r="G183" s="100">
        <v>0</v>
      </c>
      <c r="H183" s="100">
        <v>0</v>
      </c>
      <c r="I183" s="100">
        <v>0</v>
      </c>
      <c r="J183" s="100">
        <v>0</v>
      </c>
      <c r="K183" s="100">
        <v>1489.34167</v>
      </c>
      <c r="L183" s="100">
        <v>0</v>
      </c>
      <c r="M183" s="100">
        <v>0</v>
      </c>
      <c r="N183" s="100">
        <v>0</v>
      </c>
      <c r="O183" s="100">
        <v>0</v>
      </c>
      <c r="P183" s="100">
        <v>116352.60573000001</v>
      </c>
    </row>
    <row r="184" spans="1:16" s="204" customFormat="1" ht="12.75">
      <c r="A184" s="141" t="s">
        <v>173</v>
      </c>
      <c r="B184" s="100">
        <v>17571.69182</v>
      </c>
      <c r="C184" s="100">
        <v>0</v>
      </c>
      <c r="D184" s="100">
        <v>1995.9167600000001</v>
      </c>
      <c r="E184" s="100">
        <v>9149.4118100000014</v>
      </c>
      <c r="F184" s="100">
        <v>0</v>
      </c>
      <c r="G184" s="100">
        <v>0</v>
      </c>
      <c r="H184" s="100">
        <v>0</v>
      </c>
      <c r="I184" s="100">
        <v>0</v>
      </c>
      <c r="J184" s="100">
        <v>0</v>
      </c>
      <c r="K184" s="100">
        <v>0</v>
      </c>
      <c r="L184" s="100">
        <v>0</v>
      </c>
      <c r="M184" s="100">
        <v>0</v>
      </c>
      <c r="N184" s="100">
        <v>1002.91828</v>
      </c>
      <c r="O184" s="100">
        <v>0</v>
      </c>
      <c r="P184" s="100">
        <v>29719.938670000003</v>
      </c>
    </row>
    <row r="185" spans="1:16" s="204" customFormat="1" ht="12.75">
      <c r="A185" s="141" t="s">
        <v>174</v>
      </c>
      <c r="B185" s="100">
        <v>26934.983510000002</v>
      </c>
      <c r="C185" s="100">
        <v>63895.754999999997</v>
      </c>
      <c r="D185" s="100">
        <v>80019.560740000001</v>
      </c>
      <c r="E185" s="100">
        <v>160169.57466999997</v>
      </c>
      <c r="F185" s="100">
        <v>39672.481110000001</v>
      </c>
      <c r="G185" s="100">
        <v>30806.39257</v>
      </c>
      <c r="H185" s="100">
        <v>0</v>
      </c>
      <c r="I185" s="100">
        <v>0</v>
      </c>
      <c r="J185" s="100">
        <v>0</v>
      </c>
      <c r="K185" s="100">
        <v>0</v>
      </c>
      <c r="L185" s="100">
        <v>0</v>
      </c>
      <c r="M185" s="100">
        <v>0</v>
      </c>
      <c r="N185" s="100">
        <v>0</v>
      </c>
      <c r="O185" s="100">
        <v>0</v>
      </c>
      <c r="P185" s="100">
        <v>401498.7476</v>
      </c>
    </row>
    <row r="186" spans="1:16" s="204" customFormat="1" ht="12.75">
      <c r="A186" s="679" t="s">
        <v>175</v>
      </c>
      <c r="B186" s="100">
        <v>3245273.04109</v>
      </c>
      <c r="C186" s="100">
        <v>1239135.2767100001</v>
      </c>
      <c r="D186" s="100">
        <v>2956185.2070300002</v>
      </c>
      <c r="E186" s="100">
        <v>5159924.1872399999</v>
      </c>
      <c r="F186" s="100">
        <v>2338020.2235599998</v>
      </c>
      <c r="G186" s="100">
        <v>443266.44243</v>
      </c>
      <c r="H186" s="100">
        <v>144439.43656</v>
      </c>
      <c r="I186" s="100">
        <v>847.47316000000001</v>
      </c>
      <c r="J186" s="100">
        <v>89966.111650000006</v>
      </c>
      <c r="K186" s="100">
        <v>215939.84638</v>
      </c>
      <c r="L186" s="100">
        <v>47503.7981</v>
      </c>
      <c r="M186" s="100">
        <v>208339.48697</v>
      </c>
      <c r="N186" s="100">
        <v>245209.35874</v>
      </c>
      <c r="O186" s="100">
        <v>13438.482119999999</v>
      </c>
      <c r="P186" s="100">
        <v>16347488.37174</v>
      </c>
    </row>
    <row r="187" spans="1:16" s="204" customFormat="1" ht="12.75">
      <c r="A187" s="141" t="s">
        <v>176</v>
      </c>
      <c r="B187" s="100">
        <v>137.19999999999999</v>
      </c>
      <c r="C187" s="100">
        <v>960.4</v>
      </c>
      <c r="D187" s="100">
        <v>0</v>
      </c>
      <c r="E187" s="100">
        <v>0</v>
      </c>
      <c r="F187" s="100">
        <v>0</v>
      </c>
      <c r="G187" s="100">
        <v>0</v>
      </c>
      <c r="H187" s="100">
        <v>0</v>
      </c>
      <c r="I187" s="100">
        <v>0</v>
      </c>
      <c r="J187" s="100">
        <v>0</v>
      </c>
      <c r="K187" s="100">
        <v>0</v>
      </c>
      <c r="L187" s="100">
        <v>0</v>
      </c>
      <c r="M187" s="100">
        <v>0</v>
      </c>
      <c r="N187" s="100">
        <v>0</v>
      </c>
      <c r="O187" s="100">
        <v>0</v>
      </c>
      <c r="P187" s="100">
        <v>1097.5999999999999</v>
      </c>
    </row>
    <row r="188" spans="1:16" s="204" customFormat="1" ht="12.75">
      <c r="A188" s="141" t="s">
        <v>177</v>
      </c>
      <c r="B188" s="100">
        <v>1355258.7205099999</v>
      </c>
      <c r="C188" s="100">
        <v>732956.75743</v>
      </c>
      <c r="D188" s="100">
        <v>1858686.9323199999</v>
      </c>
      <c r="E188" s="100">
        <v>3085394.3142600004</v>
      </c>
      <c r="F188" s="100">
        <v>1500428.3350199999</v>
      </c>
      <c r="G188" s="100">
        <v>0</v>
      </c>
      <c r="H188" s="100">
        <v>0</v>
      </c>
      <c r="I188" s="100">
        <v>0</v>
      </c>
      <c r="J188" s="100">
        <v>81771.619890000002</v>
      </c>
      <c r="K188" s="100">
        <v>108654.73865</v>
      </c>
      <c r="L188" s="100">
        <v>0</v>
      </c>
      <c r="M188" s="100">
        <v>0</v>
      </c>
      <c r="N188" s="100">
        <v>0</v>
      </c>
      <c r="O188" s="100">
        <v>0</v>
      </c>
      <c r="P188" s="100">
        <v>8723151.4180800002</v>
      </c>
    </row>
    <row r="189" spans="1:16" s="204" customFormat="1" ht="12.75">
      <c r="A189" s="141" t="s">
        <v>178</v>
      </c>
      <c r="B189" s="100">
        <v>1889877.1205799999</v>
      </c>
      <c r="C189" s="100">
        <v>423179.74744999997</v>
      </c>
      <c r="D189" s="100">
        <v>1041121.3164700001</v>
      </c>
      <c r="E189" s="100">
        <v>1342328.1026700002</v>
      </c>
      <c r="F189" s="100">
        <v>683106.33267999999</v>
      </c>
      <c r="G189" s="100">
        <v>358953.16248</v>
      </c>
      <c r="H189" s="100">
        <v>144439.43656</v>
      </c>
      <c r="I189" s="100">
        <v>847.47316000000001</v>
      </c>
      <c r="J189" s="100">
        <v>8148.9777199999999</v>
      </c>
      <c r="K189" s="100">
        <v>106175.89375</v>
      </c>
      <c r="L189" s="100">
        <v>33403.620499999997</v>
      </c>
      <c r="M189" s="100">
        <v>207778.16090000002</v>
      </c>
      <c r="N189" s="100">
        <v>201263.54712</v>
      </c>
      <c r="O189" s="100">
        <v>13438.482119999999</v>
      </c>
      <c r="P189" s="100">
        <v>6454061.3741600001</v>
      </c>
    </row>
    <row r="190" spans="1:16" s="204" customFormat="1" ht="12.75">
      <c r="A190" s="141" t="s">
        <v>179</v>
      </c>
      <c r="B190" s="100">
        <v>0</v>
      </c>
      <c r="C190" s="100">
        <v>0</v>
      </c>
      <c r="D190" s="100">
        <v>0</v>
      </c>
      <c r="E190" s="100">
        <v>0</v>
      </c>
      <c r="F190" s="100">
        <v>0</v>
      </c>
      <c r="G190" s="100">
        <v>0</v>
      </c>
      <c r="H190" s="100">
        <v>0</v>
      </c>
      <c r="I190" s="100">
        <v>0</v>
      </c>
      <c r="J190" s="100">
        <v>0</v>
      </c>
      <c r="K190" s="100">
        <v>1109.21398</v>
      </c>
      <c r="L190" s="100">
        <v>0</v>
      </c>
      <c r="M190" s="100">
        <v>0</v>
      </c>
      <c r="N190" s="100">
        <v>0</v>
      </c>
      <c r="O190" s="100">
        <v>0</v>
      </c>
      <c r="P190" s="100">
        <v>1109.21398</v>
      </c>
    </row>
    <row r="191" spans="1:16" s="204" customFormat="1" ht="12.75">
      <c r="A191" s="141" t="s">
        <v>180</v>
      </c>
      <c r="B191" s="100">
        <v>0</v>
      </c>
      <c r="C191" s="100">
        <v>82038.371830000004</v>
      </c>
      <c r="D191" s="100">
        <v>56376.95824</v>
      </c>
      <c r="E191" s="100">
        <v>732201.77030999993</v>
      </c>
      <c r="F191" s="100">
        <v>154485.55586000002</v>
      </c>
      <c r="G191" s="100">
        <v>84313.279949999996</v>
      </c>
      <c r="H191" s="100">
        <v>0</v>
      </c>
      <c r="I191" s="100">
        <v>0</v>
      </c>
      <c r="J191" s="100">
        <v>45.514040000000001</v>
      </c>
      <c r="K191" s="100">
        <v>0</v>
      </c>
      <c r="L191" s="100">
        <v>14100.177599999999</v>
      </c>
      <c r="M191" s="100">
        <v>561.32606999999996</v>
      </c>
      <c r="N191" s="100">
        <v>43945.81162</v>
      </c>
      <c r="O191" s="100">
        <v>0</v>
      </c>
      <c r="P191" s="100">
        <v>1168068.7655199999</v>
      </c>
    </row>
    <row r="192" spans="1:16" s="204" customFormat="1" ht="12.75">
      <c r="A192" s="679" t="s">
        <v>181</v>
      </c>
      <c r="B192" s="100">
        <v>0</v>
      </c>
      <c r="C192" s="100">
        <v>0</v>
      </c>
      <c r="D192" s="100">
        <v>0</v>
      </c>
      <c r="E192" s="100">
        <v>0</v>
      </c>
      <c r="F192" s="100">
        <v>0</v>
      </c>
      <c r="G192" s="100">
        <v>0</v>
      </c>
      <c r="H192" s="100">
        <v>0</v>
      </c>
      <c r="I192" s="100">
        <v>0</v>
      </c>
      <c r="J192" s="100">
        <v>0</v>
      </c>
      <c r="K192" s="100">
        <v>0</v>
      </c>
      <c r="L192" s="100">
        <v>0</v>
      </c>
      <c r="M192" s="100">
        <v>0</v>
      </c>
      <c r="N192" s="100">
        <v>0</v>
      </c>
      <c r="O192" s="100">
        <v>0</v>
      </c>
      <c r="P192" s="100">
        <v>0</v>
      </c>
    </row>
    <row r="193" spans="1:16" s="204" customFormat="1" ht="12.75">
      <c r="A193" s="679" t="s">
        <v>182</v>
      </c>
      <c r="B193" s="100">
        <v>225428.19518000001</v>
      </c>
      <c r="C193" s="100">
        <v>43450.877959999998</v>
      </c>
      <c r="D193" s="100">
        <v>197323.68294</v>
      </c>
      <c r="E193" s="100">
        <v>216930.12568999999</v>
      </c>
      <c r="F193" s="100">
        <v>146073.71686000002</v>
      </c>
      <c r="G193" s="100">
        <v>101035.45582999999</v>
      </c>
      <c r="H193" s="100">
        <v>81699.697050000002</v>
      </c>
      <c r="I193" s="100">
        <v>0</v>
      </c>
      <c r="J193" s="100">
        <v>0</v>
      </c>
      <c r="K193" s="100">
        <v>686</v>
      </c>
      <c r="L193" s="100">
        <v>0</v>
      </c>
      <c r="M193" s="100">
        <v>7597.8149699999994</v>
      </c>
      <c r="N193" s="100">
        <v>12906.131289999999</v>
      </c>
      <c r="O193" s="100">
        <v>109259.95095</v>
      </c>
      <c r="P193" s="100">
        <v>1142391.6487199999</v>
      </c>
    </row>
    <row r="194" spans="1:16" s="204" customFormat="1" ht="12.75">
      <c r="A194" s="141" t="s">
        <v>183</v>
      </c>
      <c r="B194" s="100">
        <v>63230.70738</v>
      </c>
      <c r="C194" s="100">
        <v>2855.91815</v>
      </c>
      <c r="D194" s="100">
        <v>5267.4253899999994</v>
      </c>
      <c r="E194" s="100">
        <v>15664.663070000001</v>
      </c>
      <c r="F194" s="100">
        <v>10162.29725</v>
      </c>
      <c r="G194" s="100">
        <v>2282.3157799999999</v>
      </c>
      <c r="H194" s="100">
        <v>3651.3902200000002</v>
      </c>
      <c r="I194" s="100">
        <v>0</v>
      </c>
      <c r="J194" s="100">
        <v>0</v>
      </c>
      <c r="K194" s="100">
        <v>686</v>
      </c>
      <c r="L194" s="100">
        <v>0</v>
      </c>
      <c r="M194" s="100">
        <v>1.1200000000000001</v>
      </c>
      <c r="N194" s="100">
        <v>0</v>
      </c>
      <c r="O194" s="100">
        <v>0</v>
      </c>
      <c r="P194" s="100">
        <v>103801.83723999999</v>
      </c>
    </row>
    <row r="195" spans="1:16" s="204" customFormat="1" ht="12.75">
      <c r="A195" s="141" t="s">
        <v>184</v>
      </c>
      <c r="B195" s="100">
        <v>162197.4878</v>
      </c>
      <c r="C195" s="100">
        <v>40594.95981</v>
      </c>
      <c r="D195" s="100">
        <v>192056.25755000001</v>
      </c>
      <c r="E195" s="100">
        <v>201265.46262000001</v>
      </c>
      <c r="F195" s="100">
        <v>135911.41961000001</v>
      </c>
      <c r="G195" s="100">
        <v>98753.140050000002</v>
      </c>
      <c r="H195" s="100">
        <v>78048.306830000001</v>
      </c>
      <c r="I195" s="100">
        <v>0</v>
      </c>
      <c r="J195" s="100">
        <v>0</v>
      </c>
      <c r="K195" s="100">
        <v>0</v>
      </c>
      <c r="L195" s="100">
        <v>0</v>
      </c>
      <c r="M195" s="100">
        <v>0</v>
      </c>
      <c r="N195" s="100">
        <v>12906.131289999999</v>
      </c>
      <c r="O195" s="100">
        <v>8831.5860700000012</v>
      </c>
      <c r="P195" s="100">
        <v>930564.75162999996</v>
      </c>
    </row>
    <row r="196" spans="1:16" s="204" customFormat="1" ht="12.75">
      <c r="A196" s="141" t="s">
        <v>185</v>
      </c>
      <c r="B196" s="100">
        <v>0</v>
      </c>
      <c r="C196" s="100">
        <v>0</v>
      </c>
      <c r="D196" s="100">
        <v>0</v>
      </c>
      <c r="E196" s="100">
        <v>0</v>
      </c>
      <c r="F196" s="100">
        <v>0</v>
      </c>
      <c r="G196" s="100">
        <v>0</v>
      </c>
      <c r="H196" s="100">
        <v>0</v>
      </c>
      <c r="I196" s="100">
        <v>0</v>
      </c>
      <c r="J196" s="100">
        <v>0</v>
      </c>
      <c r="K196" s="100">
        <v>0</v>
      </c>
      <c r="L196" s="100">
        <v>0</v>
      </c>
      <c r="M196" s="100">
        <v>0</v>
      </c>
      <c r="N196" s="100">
        <v>0</v>
      </c>
      <c r="O196" s="100">
        <v>0</v>
      </c>
      <c r="P196" s="100">
        <v>0</v>
      </c>
    </row>
    <row r="197" spans="1:16" s="204" customFormat="1" ht="12.75">
      <c r="A197" s="141" t="s">
        <v>186</v>
      </c>
      <c r="B197" s="100">
        <v>0</v>
      </c>
      <c r="C197" s="100">
        <v>0</v>
      </c>
      <c r="D197" s="100">
        <v>0</v>
      </c>
      <c r="E197" s="100">
        <v>0</v>
      </c>
      <c r="F197" s="100">
        <v>0</v>
      </c>
      <c r="G197" s="100">
        <v>0</v>
      </c>
      <c r="H197" s="100">
        <v>0</v>
      </c>
      <c r="I197" s="100">
        <v>0</v>
      </c>
      <c r="J197" s="100">
        <v>0</v>
      </c>
      <c r="K197" s="100">
        <v>0</v>
      </c>
      <c r="L197" s="100">
        <v>0</v>
      </c>
      <c r="M197" s="100">
        <v>7596.6949699999996</v>
      </c>
      <c r="N197" s="100">
        <v>0</v>
      </c>
      <c r="O197" s="100">
        <v>100428.36487999999</v>
      </c>
      <c r="P197" s="100">
        <v>108025.05984999999</v>
      </c>
    </row>
    <row r="198" spans="1:16" s="204" customFormat="1" ht="13.5" thickBot="1">
      <c r="A198" s="679" t="s">
        <v>187</v>
      </c>
      <c r="B198" s="100">
        <v>0</v>
      </c>
      <c r="C198" s="100">
        <v>0</v>
      </c>
      <c r="D198" s="100">
        <v>9427.7222600000005</v>
      </c>
      <c r="E198" s="100">
        <v>2343</v>
      </c>
      <c r="F198" s="100">
        <v>46207.4355</v>
      </c>
      <c r="G198" s="100">
        <v>0</v>
      </c>
      <c r="H198" s="100">
        <v>0</v>
      </c>
      <c r="I198" s="100">
        <v>0</v>
      </c>
      <c r="J198" s="100">
        <v>0</v>
      </c>
      <c r="K198" s="100">
        <v>0</v>
      </c>
      <c r="L198" s="100">
        <v>0</v>
      </c>
      <c r="M198" s="100">
        <v>0</v>
      </c>
      <c r="N198" s="100">
        <v>7238.6869800000004</v>
      </c>
      <c r="O198" s="100">
        <v>0</v>
      </c>
      <c r="P198" s="100">
        <v>65216.84474</v>
      </c>
    </row>
    <row r="199" spans="1:16" s="204" customFormat="1" ht="14.25" thickTop="1" thickBot="1">
      <c r="A199" s="658" t="s">
        <v>188</v>
      </c>
      <c r="B199" s="99">
        <v>30537858.621990003</v>
      </c>
      <c r="C199" s="99">
        <v>52436463.938949995</v>
      </c>
      <c r="D199" s="99">
        <v>41756809.4793</v>
      </c>
      <c r="E199" s="99">
        <v>28527334.49368</v>
      </c>
      <c r="F199" s="99">
        <v>31667158.35018</v>
      </c>
      <c r="G199" s="99">
        <v>15962093.078299999</v>
      </c>
      <c r="H199" s="99">
        <v>14927530.178440001</v>
      </c>
      <c r="I199" s="99">
        <v>9408255.3793099988</v>
      </c>
      <c r="J199" s="99">
        <v>1001330.5586900001</v>
      </c>
      <c r="K199" s="99">
        <v>776788.20770999999</v>
      </c>
      <c r="L199" s="99">
        <v>17807261.13778</v>
      </c>
      <c r="M199" s="99">
        <v>3839204.6297499998</v>
      </c>
      <c r="N199" s="99">
        <v>21895161.29961</v>
      </c>
      <c r="O199" s="99">
        <v>12937210.015000001</v>
      </c>
      <c r="P199" s="99">
        <v>283480459.36869001</v>
      </c>
    </row>
    <row r="200" spans="1:16" s="204" customFormat="1" ht="13.5" thickTop="1">
      <c r="A200" s="679" t="s">
        <v>189</v>
      </c>
      <c r="B200" s="100">
        <v>397895.34762999997</v>
      </c>
      <c r="C200" s="100">
        <v>1626912.79972</v>
      </c>
      <c r="D200" s="100">
        <v>22751.562690000002</v>
      </c>
      <c r="E200" s="100">
        <v>577.47503000000006</v>
      </c>
      <c r="F200" s="100">
        <v>17070.516940000001</v>
      </c>
      <c r="G200" s="100">
        <v>39746.259520000007</v>
      </c>
      <c r="H200" s="100">
        <v>5234.4732100000001</v>
      </c>
      <c r="I200" s="100">
        <v>421.96584999999999</v>
      </c>
      <c r="J200" s="100">
        <v>16824.764520000001</v>
      </c>
      <c r="K200" s="100">
        <v>0</v>
      </c>
      <c r="L200" s="100">
        <v>0</v>
      </c>
      <c r="M200" s="100">
        <v>206083.89956999998</v>
      </c>
      <c r="N200" s="100">
        <v>7332773.2240000004</v>
      </c>
      <c r="O200" s="100">
        <v>0</v>
      </c>
      <c r="P200" s="100">
        <v>9666292.2886800002</v>
      </c>
    </row>
    <row r="201" spans="1:16" s="204" customFormat="1" ht="12.75">
      <c r="A201" s="141" t="s">
        <v>190</v>
      </c>
      <c r="B201" s="100">
        <v>0</v>
      </c>
      <c r="C201" s="100">
        <v>119.6</v>
      </c>
      <c r="D201" s="100">
        <v>0</v>
      </c>
      <c r="E201" s="100">
        <v>0</v>
      </c>
      <c r="F201" s="100">
        <v>0</v>
      </c>
      <c r="G201" s="100">
        <v>0</v>
      </c>
      <c r="H201" s="100">
        <v>0</v>
      </c>
      <c r="I201" s="100">
        <v>0</v>
      </c>
      <c r="J201" s="100">
        <v>0</v>
      </c>
      <c r="K201" s="100">
        <v>0</v>
      </c>
      <c r="L201" s="100">
        <v>0</v>
      </c>
      <c r="M201" s="100">
        <v>203336.5956</v>
      </c>
      <c r="N201" s="100">
        <v>0</v>
      </c>
      <c r="O201" s="100">
        <v>0</v>
      </c>
      <c r="P201" s="100">
        <v>203456.19560000001</v>
      </c>
    </row>
    <row r="202" spans="1:16" s="204" customFormat="1" ht="12.75">
      <c r="A202" s="141" t="s">
        <v>191</v>
      </c>
      <c r="B202" s="100">
        <v>0</v>
      </c>
      <c r="C202" s="100">
        <v>1620560</v>
      </c>
      <c r="D202" s="100">
        <v>0</v>
      </c>
      <c r="E202" s="100">
        <v>0</v>
      </c>
      <c r="F202" s="100">
        <v>0</v>
      </c>
      <c r="G202" s="100">
        <v>0</v>
      </c>
      <c r="H202" s="100">
        <v>0</v>
      </c>
      <c r="I202" s="100">
        <v>0</v>
      </c>
      <c r="J202" s="100">
        <v>0</v>
      </c>
      <c r="K202" s="100">
        <v>0</v>
      </c>
      <c r="L202" s="100">
        <v>0</v>
      </c>
      <c r="M202" s="100">
        <v>0</v>
      </c>
      <c r="N202" s="100">
        <v>0</v>
      </c>
      <c r="O202" s="100">
        <v>0</v>
      </c>
      <c r="P202" s="100">
        <v>1620560</v>
      </c>
    </row>
    <row r="203" spans="1:16" s="204" customFormat="1" ht="12.75">
      <c r="A203" s="141" t="s">
        <v>192</v>
      </c>
      <c r="B203" s="100">
        <v>397895.34762999997</v>
      </c>
      <c r="C203" s="100">
        <v>6233.1997199999996</v>
      </c>
      <c r="D203" s="100">
        <v>22751.562690000002</v>
      </c>
      <c r="E203" s="100">
        <v>577.47503000000006</v>
      </c>
      <c r="F203" s="100">
        <v>17070.516940000001</v>
      </c>
      <c r="G203" s="100">
        <v>39746.259520000007</v>
      </c>
      <c r="H203" s="100">
        <v>5234.4732100000001</v>
      </c>
      <c r="I203" s="100">
        <v>421.96584999999999</v>
      </c>
      <c r="J203" s="100">
        <v>16824.764520000001</v>
      </c>
      <c r="K203" s="100">
        <v>0</v>
      </c>
      <c r="L203" s="100">
        <v>0</v>
      </c>
      <c r="M203" s="100">
        <v>2747.3039700000004</v>
      </c>
      <c r="N203" s="100">
        <v>7332773.2240000004</v>
      </c>
      <c r="O203" s="100">
        <v>0</v>
      </c>
      <c r="P203" s="100">
        <v>7842276.09308</v>
      </c>
    </row>
    <row r="204" spans="1:16" s="204" customFormat="1" ht="12.75">
      <c r="A204" s="679" t="s">
        <v>193</v>
      </c>
      <c r="B204" s="100">
        <v>0.34300000000000003</v>
      </c>
      <c r="C204" s="100">
        <v>22615040.73968</v>
      </c>
      <c r="D204" s="100">
        <v>21624.585350000001</v>
      </c>
      <c r="E204" s="100">
        <v>0</v>
      </c>
      <c r="F204" s="100">
        <v>0</v>
      </c>
      <c r="G204" s="100">
        <v>0</v>
      </c>
      <c r="H204" s="100">
        <v>0</v>
      </c>
      <c r="I204" s="100">
        <v>0</v>
      </c>
      <c r="J204" s="100">
        <v>28333.573190000003</v>
      </c>
      <c r="K204" s="100">
        <v>0</v>
      </c>
      <c r="L204" s="100">
        <v>0</v>
      </c>
      <c r="M204" s="100">
        <v>524.22610999999995</v>
      </c>
      <c r="N204" s="100">
        <v>0</v>
      </c>
      <c r="O204" s="100">
        <v>290193.95987000002</v>
      </c>
      <c r="P204" s="100">
        <v>22955717.427200001</v>
      </c>
    </row>
    <row r="205" spans="1:16" s="204" customFormat="1" ht="12.75">
      <c r="A205" s="677" t="s">
        <v>194</v>
      </c>
      <c r="B205" s="100">
        <v>0</v>
      </c>
      <c r="C205" s="100">
        <v>0</v>
      </c>
      <c r="D205" s="100">
        <v>0</v>
      </c>
      <c r="E205" s="100">
        <v>0</v>
      </c>
      <c r="F205" s="100">
        <v>0</v>
      </c>
      <c r="G205" s="100">
        <v>0</v>
      </c>
      <c r="H205" s="100">
        <v>0</v>
      </c>
      <c r="I205" s="100">
        <v>0</v>
      </c>
      <c r="J205" s="100">
        <v>0</v>
      </c>
      <c r="K205" s="100">
        <v>0</v>
      </c>
      <c r="L205" s="100">
        <v>0</v>
      </c>
      <c r="M205" s="100">
        <v>0</v>
      </c>
      <c r="N205" s="100">
        <v>0</v>
      </c>
      <c r="O205" s="100">
        <v>0</v>
      </c>
      <c r="P205" s="100">
        <v>0</v>
      </c>
    </row>
    <row r="206" spans="1:16" s="204" customFormat="1" ht="12.75">
      <c r="A206" s="141" t="s">
        <v>195</v>
      </c>
      <c r="B206" s="100">
        <v>0</v>
      </c>
      <c r="C206" s="100">
        <v>362088.85619000002</v>
      </c>
      <c r="D206" s="100">
        <v>21624.585350000001</v>
      </c>
      <c r="E206" s="100">
        <v>0</v>
      </c>
      <c r="F206" s="100">
        <v>0</v>
      </c>
      <c r="G206" s="100">
        <v>0</v>
      </c>
      <c r="H206" s="100">
        <v>0</v>
      </c>
      <c r="I206" s="100">
        <v>0</v>
      </c>
      <c r="J206" s="100">
        <v>28333.573190000003</v>
      </c>
      <c r="K206" s="100">
        <v>0</v>
      </c>
      <c r="L206" s="100">
        <v>0</v>
      </c>
      <c r="M206" s="100">
        <v>524.22610999999995</v>
      </c>
      <c r="N206" s="100">
        <v>0</v>
      </c>
      <c r="O206" s="100">
        <v>290193.95987000002</v>
      </c>
      <c r="P206" s="100">
        <v>702765.20071</v>
      </c>
    </row>
    <row r="207" spans="1:16" s="204" customFormat="1" ht="12.75">
      <c r="A207" s="141" t="s">
        <v>196</v>
      </c>
      <c r="B207" s="100">
        <v>0</v>
      </c>
      <c r="C207" s="100">
        <v>22252938.050490003</v>
      </c>
      <c r="D207" s="100">
        <v>0</v>
      </c>
      <c r="E207" s="100">
        <v>0</v>
      </c>
      <c r="F207" s="100">
        <v>0</v>
      </c>
      <c r="G207" s="100">
        <v>0</v>
      </c>
      <c r="H207" s="100">
        <v>0</v>
      </c>
      <c r="I207" s="100">
        <v>0</v>
      </c>
      <c r="J207" s="100">
        <v>0</v>
      </c>
      <c r="K207" s="100">
        <v>0</v>
      </c>
      <c r="L207" s="100">
        <v>0</v>
      </c>
      <c r="M207" s="100">
        <v>0</v>
      </c>
      <c r="N207" s="100">
        <v>0</v>
      </c>
      <c r="O207" s="100">
        <v>0</v>
      </c>
      <c r="P207" s="100">
        <v>22252938.050490003</v>
      </c>
    </row>
    <row r="208" spans="1:16" s="204" customFormat="1" ht="12.75">
      <c r="A208" s="141" t="s">
        <v>197</v>
      </c>
      <c r="B208" s="100">
        <v>0</v>
      </c>
      <c r="C208" s="100">
        <v>0</v>
      </c>
      <c r="D208" s="100">
        <v>0</v>
      </c>
      <c r="E208" s="100">
        <v>0</v>
      </c>
      <c r="F208" s="100">
        <v>0</v>
      </c>
      <c r="G208" s="100">
        <v>0</v>
      </c>
      <c r="H208" s="100">
        <v>0</v>
      </c>
      <c r="I208" s="100">
        <v>0</v>
      </c>
      <c r="J208" s="100">
        <v>0</v>
      </c>
      <c r="K208" s="100">
        <v>0</v>
      </c>
      <c r="L208" s="100">
        <v>0</v>
      </c>
      <c r="M208" s="100">
        <v>0</v>
      </c>
      <c r="N208" s="100">
        <v>0</v>
      </c>
      <c r="O208" s="100">
        <v>0</v>
      </c>
      <c r="P208" s="100">
        <v>0</v>
      </c>
    </row>
    <row r="209" spans="1:16" s="204" customFormat="1" ht="12.75">
      <c r="A209" s="141" t="s">
        <v>198</v>
      </c>
      <c r="B209" s="100">
        <v>0.34300000000000003</v>
      </c>
      <c r="C209" s="100">
        <v>13.833</v>
      </c>
      <c r="D209" s="100">
        <v>0</v>
      </c>
      <c r="E209" s="100">
        <v>0</v>
      </c>
      <c r="F209" s="100">
        <v>0</v>
      </c>
      <c r="G209" s="100">
        <v>0</v>
      </c>
      <c r="H209" s="100">
        <v>0</v>
      </c>
      <c r="I209" s="100">
        <v>0</v>
      </c>
      <c r="J209" s="100">
        <v>0</v>
      </c>
      <c r="K209" s="100">
        <v>0</v>
      </c>
      <c r="L209" s="100">
        <v>0</v>
      </c>
      <c r="M209" s="100">
        <v>0</v>
      </c>
      <c r="N209" s="100">
        <v>0</v>
      </c>
      <c r="O209" s="100">
        <v>0</v>
      </c>
      <c r="P209" s="100">
        <v>14.176</v>
      </c>
    </row>
    <row r="210" spans="1:16" s="204" customFormat="1" ht="12.75">
      <c r="A210" s="679" t="s">
        <v>199</v>
      </c>
      <c r="B210" s="100">
        <v>48256.690090000004</v>
      </c>
      <c r="C210" s="100">
        <v>7350.9976500000002</v>
      </c>
      <c r="D210" s="100">
        <v>76529.002819999994</v>
      </c>
      <c r="E210" s="100">
        <v>43806.922789999997</v>
      </c>
      <c r="F210" s="100">
        <v>42931.861069999999</v>
      </c>
      <c r="G210" s="100">
        <v>57801.065889999998</v>
      </c>
      <c r="H210" s="100">
        <v>116610.14965000001</v>
      </c>
      <c r="I210" s="100">
        <v>0</v>
      </c>
      <c r="J210" s="100">
        <v>2323.8051099999998</v>
      </c>
      <c r="K210" s="100">
        <v>22472.637019999998</v>
      </c>
      <c r="L210" s="100">
        <v>0</v>
      </c>
      <c r="M210" s="100">
        <v>0</v>
      </c>
      <c r="N210" s="100">
        <v>1008.42</v>
      </c>
      <c r="O210" s="100">
        <v>0</v>
      </c>
      <c r="P210" s="100">
        <v>419091.55208999995</v>
      </c>
    </row>
    <row r="211" spans="1:16" s="204" customFormat="1" ht="12.75">
      <c r="A211" s="141" t="s">
        <v>200</v>
      </c>
      <c r="B211" s="100">
        <v>33719.768990000004</v>
      </c>
      <c r="C211" s="100">
        <v>4569.3124400000006</v>
      </c>
      <c r="D211" s="100">
        <v>46279.325859999997</v>
      </c>
      <c r="E211" s="100">
        <v>36634.148280000001</v>
      </c>
      <c r="F211" s="100">
        <v>41640.689640000004</v>
      </c>
      <c r="G211" s="100">
        <v>49083.924840000007</v>
      </c>
      <c r="H211" s="100">
        <v>114406.61873</v>
      </c>
      <c r="I211" s="100">
        <v>0</v>
      </c>
      <c r="J211" s="100">
        <v>2323.8051099999998</v>
      </c>
      <c r="K211" s="100">
        <v>12407.71342</v>
      </c>
      <c r="L211" s="100">
        <v>0</v>
      </c>
      <c r="M211" s="100">
        <v>0</v>
      </c>
      <c r="N211" s="100">
        <v>1008.42</v>
      </c>
      <c r="O211" s="100">
        <v>0</v>
      </c>
      <c r="P211" s="100">
        <v>342073.72730999999</v>
      </c>
    </row>
    <row r="212" spans="1:16" s="204" customFormat="1" ht="12.75">
      <c r="A212" s="141" t="s">
        <v>201</v>
      </c>
      <c r="B212" s="100">
        <v>14536.9211</v>
      </c>
      <c r="C212" s="100">
        <v>2781.6852100000001</v>
      </c>
      <c r="D212" s="100">
        <v>30249.676960000001</v>
      </c>
      <c r="E212" s="100">
        <v>7172.7745100000002</v>
      </c>
      <c r="F212" s="100">
        <v>1291.1714299999999</v>
      </c>
      <c r="G212" s="100">
        <v>8717.1410500000002</v>
      </c>
      <c r="H212" s="100">
        <v>2203.5309200000002</v>
      </c>
      <c r="I212" s="100">
        <v>0</v>
      </c>
      <c r="J212" s="100">
        <v>0</v>
      </c>
      <c r="K212" s="100">
        <v>10064.9236</v>
      </c>
      <c r="L212" s="100">
        <v>0</v>
      </c>
      <c r="M212" s="100">
        <v>0</v>
      </c>
      <c r="N212" s="100">
        <v>0</v>
      </c>
      <c r="O212" s="100">
        <v>0</v>
      </c>
      <c r="P212" s="100">
        <v>77017.824779999995</v>
      </c>
    </row>
    <row r="213" spans="1:16" s="204" customFormat="1" ht="12.75">
      <c r="A213" s="679" t="s">
        <v>202</v>
      </c>
      <c r="B213" s="100">
        <v>0</v>
      </c>
      <c r="C213" s="100">
        <v>19481.86492</v>
      </c>
      <c r="D213" s="100">
        <v>0</v>
      </c>
      <c r="E213" s="100">
        <v>0</v>
      </c>
      <c r="F213" s="100">
        <v>0</v>
      </c>
      <c r="G213" s="100">
        <v>0</v>
      </c>
      <c r="H213" s="100">
        <v>0</v>
      </c>
      <c r="I213" s="100">
        <v>0</v>
      </c>
      <c r="J213" s="100">
        <v>0</v>
      </c>
      <c r="K213" s="100">
        <v>0</v>
      </c>
      <c r="L213" s="100">
        <v>0</v>
      </c>
      <c r="M213" s="100">
        <v>0</v>
      </c>
      <c r="N213" s="100">
        <v>0</v>
      </c>
      <c r="O213" s="100">
        <v>0</v>
      </c>
      <c r="P213" s="100">
        <v>19481.86492</v>
      </c>
    </row>
    <row r="214" spans="1:16" s="204" customFormat="1" ht="12.75">
      <c r="A214" s="141" t="s">
        <v>203</v>
      </c>
      <c r="B214" s="100">
        <v>0</v>
      </c>
      <c r="C214" s="100">
        <v>19481.86492</v>
      </c>
      <c r="D214" s="100">
        <v>0</v>
      </c>
      <c r="E214" s="100">
        <v>0</v>
      </c>
      <c r="F214" s="100">
        <v>0</v>
      </c>
      <c r="G214" s="100">
        <v>0</v>
      </c>
      <c r="H214" s="100">
        <v>0</v>
      </c>
      <c r="I214" s="100">
        <v>0</v>
      </c>
      <c r="J214" s="100">
        <v>0</v>
      </c>
      <c r="K214" s="100">
        <v>0</v>
      </c>
      <c r="L214" s="100">
        <v>0</v>
      </c>
      <c r="M214" s="100">
        <v>0</v>
      </c>
      <c r="N214" s="100">
        <v>0</v>
      </c>
      <c r="O214" s="100">
        <v>0</v>
      </c>
      <c r="P214" s="100">
        <v>19481.86492</v>
      </c>
    </row>
    <row r="215" spans="1:16" s="204" customFormat="1" ht="12.75">
      <c r="A215" s="141" t="s">
        <v>204</v>
      </c>
      <c r="B215" s="100">
        <v>0</v>
      </c>
      <c r="C215" s="100">
        <v>0</v>
      </c>
      <c r="D215" s="100">
        <v>0</v>
      </c>
      <c r="E215" s="100">
        <v>0</v>
      </c>
      <c r="F215" s="100">
        <v>0</v>
      </c>
      <c r="G215" s="100">
        <v>0</v>
      </c>
      <c r="H215" s="100">
        <v>0</v>
      </c>
      <c r="I215" s="100">
        <v>0</v>
      </c>
      <c r="J215" s="100">
        <v>0</v>
      </c>
      <c r="K215" s="100">
        <v>0</v>
      </c>
      <c r="L215" s="100">
        <v>0</v>
      </c>
      <c r="M215" s="100">
        <v>0</v>
      </c>
      <c r="N215" s="100">
        <v>0</v>
      </c>
      <c r="O215" s="100">
        <v>0</v>
      </c>
      <c r="P215" s="100">
        <v>0</v>
      </c>
    </row>
    <row r="216" spans="1:16" s="204" customFormat="1" ht="12.75">
      <c r="A216" s="679" t="s">
        <v>205</v>
      </c>
      <c r="B216" s="100">
        <v>24666369.76354</v>
      </c>
      <c r="C216" s="100">
        <v>20012531.080869999</v>
      </c>
      <c r="D216" s="100">
        <v>35812009.48691</v>
      </c>
      <c r="E216" s="100">
        <v>21573919.110990003</v>
      </c>
      <c r="F216" s="100">
        <v>15444818.945079999</v>
      </c>
      <c r="G216" s="100">
        <v>11584652.033950001</v>
      </c>
      <c r="H216" s="100">
        <v>11678648.09756</v>
      </c>
      <c r="I216" s="100">
        <v>7732644.8990200004</v>
      </c>
      <c r="J216" s="100">
        <v>348569.92956000002</v>
      </c>
      <c r="K216" s="100">
        <v>600223.78124000004</v>
      </c>
      <c r="L216" s="100">
        <v>16710166.65384</v>
      </c>
      <c r="M216" s="100">
        <v>3278376.8578699999</v>
      </c>
      <c r="N216" s="100">
        <v>12709191.489430001</v>
      </c>
      <c r="O216" s="100">
        <v>10810685.886</v>
      </c>
      <c r="P216" s="100">
        <v>192962808.01585999</v>
      </c>
    </row>
    <row r="217" spans="1:16" s="204" customFormat="1" ht="12.75">
      <c r="A217" s="141" t="s">
        <v>206</v>
      </c>
      <c r="B217" s="100">
        <v>18295380.505229998</v>
      </c>
      <c r="C217" s="100">
        <v>10630448.27169</v>
      </c>
      <c r="D217" s="100">
        <v>28057336.308900002</v>
      </c>
      <c r="E217" s="100">
        <v>11446377.17382</v>
      </c>
      <c r="F217" s="100">
        <v>9110619.6786599997</v>
      </c>
      <c r="G217" s="100">
        <v>8499805.2790299989</v>
      </c>
      <c r="H217" s="100">
        <v>8676346.8563400004</v>
      </c>
      <c r="I217" s="100">
        <v>2119686.3136900002</v>
      </c>
      <c r="J217" s="100">
        <v>164625.86640999999</v>
      </c>
      <c r="K217" s="100">
        <v>5282.7658300000003</v>
      </c>
      <c r="L217" s="100">
        <v>8460210.7865600009</v>
      </c>
      <c r="M217" s="100">
        <v>2664015.05957</v>
      </c>
      <c r="N217" s="100">
        <v>7287588.4390099999</v>
      </c>
      <c r="O217" s="100">
        <v>7192550.4503500005</v>
      </c>
      <c r="P217" s="100">
        <v>122610273.75509</v>
      </c>
    </row>
    <row r="218" spans="1:16" s="204" customFormat="1" ht="12.75">
      <c r="A218" s="141" t="s">
        <v>207</v>
      </c>
      <c r="B218" s="100">
        <v>145585.25521999999</v>
      </c>
      <c r="C218" s="100">
        <v>66216.924780000001</v>
      </c>
      <c r="D218" s="100">
        <v>76461.339120000004</v>
      </c>
      <c r="E218" s="100">
        <v>27414.458149999999</v>
      </c>
      <c r="F218" s="100">
        <v>1166.0425</v>
      </c>
      <c r="G218" s="100">
        <v>89405.390019999992</v>
      </c>
      <c r="H218" s="100">
        <v>0</v>
      </c>
      <c r="I218" s="100">
        <v>0</v>
      </c>
      <c r="J218" s="100">
        <v>0</v>
      </c>
      <c r="K218" s="100">
        <v>0</v>
      </c>
      <c r="L218" s="100">
        <v>0</v>
      </c>
      <c r="M218" s="100">
        <v>28.628910000000001</v>
      </c>
      <c r="N218" s="100">
        <v>0</v>
      </c>
      <c r="O218" s="100">
        <v>0</v>
      </c>
      <c r="P218" s="100">
        <v>406278.03869999998</v>
      </c>
    </row>
    <row r="219" spans="1:16" s="204" customFormat="1" ht="12.75">
      <c r="A219" s="141" t="s">
        <v>208</v>
      </c>
      <c r="B219" s="100">
        <v>3630579.45976</v>
      </c>
      <c r="C219" s="100">
        <v>5965778.9103100002</v>
      </c>
      <c r="D219" s="100">
        <v>3963975.62329</v>
      </c>
      <c r="E219" s="100">
        <v>5743033.2815899998</v>
      </c>
      <c r="F219" s="100">
        <v>3891145.08929</v>
      </c>
      <c r="G219" s="100">
        <v>2426696.32204</v>
      </c>
      <c r="H219" s="100">
        <v>1679168.4912999999</v>
      </c>
      <c r="I219" s="100">
        <v>5458414.9529600004</v>
      </c>
      <c r="J219" s="100">
        <v>95848.701700000005</v>
      </c>
      <c r="K219" s="100">
        <v>409781.31969999999</v>
      </c>
      <c r="L219" s="100">
        <v>8153081.7533400003</v>
      </c>
      <c r="M219" s="100">
        <v>444723.68952999997</v>
      </c>
      <c r="N219" s="100">
        <v>5271469.1600900004</v>
      </c>
      <c r="O219" s="100">
        <v>3549701.9358399999</v>
      </c>
      <c r="P219" s="100">
        <v>50683398.690739997</v>
      </c>
    </row>
    <row r="220" spans="1:16" s="204" customFormat="1" ht="12.75">
      <c r="A220" s="141" t="s">
        <v>209</v>
      </c>
      <c r="B220" s="100">
        <v>215007.64488000001</v>
      </c>
      <c r="C220" s="100">
        <v>149957.43821000002</v>
      </c>
      <c r="D220" s="100">
        <v>149411.83199999999</v>
      </c>
      <c r="E220" s="100">
        <v>112933.65728</v>
      </c>
      <c r="F220" s="100">
        <v>34169.911540000001</v>
      </c>
      <c r="G220" s="100">
        <v>233059.16778999998</v>
      </c>
      <c r="H220" s="100">
        <v>21000</v>
      </c>
      <c r="I220" s="100">
        <v>0</v>
      </c>
      <c r="J220" s="100">
        <v>0</v>
      </c>
      <c r="K220" s="100">
        <v>3932.5401200000001</v>
      </c>
      <c r="L220" s="100">
        <v>0</v>
      </c>
      <c r="M220" s="100">
        <v>0</v>
      </c>
      <c r="N220" s="100">
        <v>101192.41731</v>
      </c>
      <c r="O220" s="100">
        <v>0</v>
      </c>
      <c r="P220" s="100">
        <v>1020664.60913</v>
      </c>
    </row>
    <row r="221" spans="1:16" s="204" customFormat="1" ht="12.75">
      <c r="A221" s="141" t="s">
        <v>210</v>
      </c>
      <c r="B221" s="103">
        <v>700169.44646000001</v>
      </c>
      <c r="C221" s="103">
        <v>262102.21919999999</v>
      </c>
      <c r="D221" s="103">
        <v>236723.77381000001</v>
      </c>
      <c r="E221" s="103">
        <v>454861.92397</v>
      </c>
      <c r="F221" s="103">
        <v>470482.47256000002</v>
      </c>
      <c r="G221" s="103">
        <v>102710.08001999999</v>
      </c>
      <c r="H221" s="103">
        <v>135904.46111999999</v>
      </c>
      <c r="I221" s="103">
        <v>9869.5290299999997</v>
      </c>
      <c r="J221" s="103">
        <v>4415.4345599999997</v>
      </c>
      <c r="K221" s="103">
        <v>3300.5454199999999</v>
      </c>
      <c r="L221" s="103">
        <v>64251.914270000001</v>
      </c>
      <c r="M221" s="103">
        <v>24672.730190000002</v>
      </c>
      <c r="N221" s="103">
        <v>44441.460789999997</v>
      </c>
      <c r="O221" s="103">
        <v>34311.823320000003</v>
      </c>
      <c r="P221" s="103">
        <v>2548217.8147199997</v>
      </c>
    </row>
    <row r="222" spans="1:16" s="204" customFormat="1" ht="12.75">
      <c r="A222" s="141" t="s">
        <v>211</v>
      </c>
      <c r="B222" s="103">
        <v>1578428.88961</v>
      </c>
      <c r="C222" s="103">
        <v>809777.95010999998</v>
      </c>
      <c r="D222" s="103">
        <v>2975006.9065799997</v>
      </c>
      <c r="E222" s="103">
        <v>3708748.5567399999</v>
      </c>
      <c r="F222" s="103">
        <v>1864591.6750099999</v>
      </c>
      <c r="G222" s="103">
        <v>69299.72</v>
      </c>
      <c r="H222" s="103">
        <v>6900.817</v>
      </c>
      <c r="I222" s="103">
        <v>1.99996</v>
      </c>
      <c r="J222" s="103">
        <v>83679.926890000002</v>
      </c>
      <c r="K222" s="103">
        <v>177926.61017</v>
      </c>
      <c r="L222" s="103">
        <v>309.50900000000001</v>
      </c>
      <c r="M222" s="103">
        <v>143076.25312000001</v>
      </c>
      <c r="N222" s="103">
        <v>0</v>
      </c>
      <c r="O222" s="103">
        <v>496.13</v>
      </c>
      <c r="P222" s="103">
        <v>11418244.944190001</v>
      </c>
    </row>
    <row r="223" spans="1:16" s="204" customFormat="1" ht="12.75">
      <c r="A223" s="141" t="s">
        <v>212</v>
      </c>
      <c r="B223" s="103">
        <v>2265.346</v>
      </c>
      <c r="C223" s="103">
        <v>0</v>
      </c>
      <c r="D223" s="103">
        <v>2.56</v>
      </c>
      <c r="E223" s="103">
        <v>0</v>
      </c>
      <c r="F223" s="103">
        <v>37543.350450000005</v>
      </c>
      <c r="G223" s="103">
        <v>0</v>
      </c>
      <c r="H223" s="103">
        <v>0</v>
      </c>
      <c r="I223" s="103">
        <v>0</v>
      </c>
      <c r="J223" s="103">
        <v>0</v>
      </c>
      <c r="K223" s="103">
        <v>0</v>
      </c>
      <c r="L223" s="103">
        <v>0</v>
      </c>
      <c r="M223" s="103">
        <v>0</v>
      </c>
      <c r="N223" s="103">
        <v>0</v>
      </c>
      <c r="O223" s="103">
        <v>0</v>
      </c>
      <c r="P223" s="103">
        <v>39811.256450000001</v>
      </c>
    </row>
    <row r="224" spans="1:16" s="204" customFormat="1" ht="12.75">
      <c r="A224" s="141" t="s">
        <v>213</v>
      </c>
      <c r="B224" s="103">
        <v>0</v>
      </c>
      <c r="C224" s="103">
        <v>0</v>
      </c>
      <c r="D224" s="103">
        <v>0</v>
      </c>
      <c r="E224" s="103">
        <v>0</v>
      </c>
      <c r="F224" s="103">
        <v>0</v>
      </c>
      <c r="G224" s="103">
        <v>0</v>
      </c>
      <c r="H224" s="103">
        <v>0</v>
      </c>
      <c r="I224" s="103">
        <v>0</v>
      </c>
      <c r="J224" s="103">
        <v>0</v>
      </c>
      <c r="K224" s="103">
        <v>0</v>
      </c>
      <c r="L224" s="103">
        <v>0</v>
      </c>
      <c r="M224" s="103">
        <v>0</v>
      </c>
      <c r="N224" s="103">
        <v>0</v>
      </c>
      <c r="O224" s="103">
        <v>0</v>
      </c>
      <c r="P224" s="103">
        <v>0</v>
      </c>
    </row>
    <row r="225" spans="1:16" s="204" customFormat="1" ht="12.75">
      <c r="A225" s="141" t="s">
        <v>214</v>
      </c>
      <c r="B225" s="103">
        <v>98953.216379999998</v>
      </c>
      <c r="C225" s="103">
        <v>2128249.3665700001</v>
      </c>
      <c r="D225" s="103">
        <v>353091.14320999995</v>
      </c>
      <c r="E225" s="103">
        <v>80550.059439999997</v>
      </c>
      <c r="F225" s="103">
        <v>35100.72507</v>
      </c>
      <c r="G225" s="103">
        <v>163676.07505000001</v>
      </c>
      <c r="H225" s="103">
        <v>1159327.4717999999</v>
      </c>
      <c r="I225" s="103">
        <v>144672.10337999999</v>
      </c>
      <c r="J225" s="103">
        <v>0</v>
      </c>
      <c r="K225" s="103">
        <v>0</v>
      </c>
      <c r="L225" s="103">
        <v>32312.690670000004</v>
      </c>
      <c r="M225" s="103">
        <v>1860.4965500000001</v>
      </c>
      <c r="N225" s="103">
        <v>4500.0122300000003</v>
      </c>
      <c r="O225" s="103">
        <v>33625.546490000001</v>
      </c>
      <c r="P225" s="103">
        <v>4235918.9068400003</v>
      </c>
    </row>
    <row r="226" spans="1:16" s="204" customFormat="1" ht="12.75">
      <c r="A226" s="679" t="s">
        <v>215</v>
      </c>
      <c r="B226" s="103">
        <v>5370293.0411099996</v>
      </c>
      <c r="C226" s="103">
        <v>4170573.01339</v>
      </c>
      <c r="D226" s="103">
        <v>5656001.2261600001</v>
      </c>
      <c r="E226" s="103">
        <v>6670800.0832899995</v>
      </c>
      <c r="F226" s="103">
        <v>15853236.772850001</v>
      </c>
      <c r="G226" s="103">
        <v>4259183.56788</v>
      </c>
      <c r="H226" s="103">
        <v>3086330.05278</v>
      </c>
      <c r="I226" s="103">
        <v>1663180.7234100001</v>
      </c>
      <c r="J226" s="103">
        <v>605278.48630999995</v>
      </c>
      <c r="K226" s="103">
        <v>153048.89038999999</v>
      </c>
      <c r="L226" s="103">
        <v>1090309.90747</v>
      </c>
      <c r="M226" s="103">
        <v>352537.40593000001</v>
      </c>
      <c r="N226" s="103">
        <v>1842554.14234</v>
      </c>
      <c r="O226" s="103">
        <v>1826703.7214600001</v>
      </c>
      <c r="P226" s="103">
        <v>52600031.034769997</v>
      </c>
    </row>
    <row r="227" spans="1:16" s="204" customFormat="1" ht="12.75">
      <c r="A227" s="141" t="s">
        <v>216</v>
      </c>
      <c r="B227" s="103">
        <v>2458508.5222</v>
      </c>
      <c r="C227" s="103">
        <v>1105182.9111199998</v>
      </c>
      <c r="D227" s="103">
        <v>1480797.57607</v>
      </c>
      <c r="E227" s="103">
        <v>3161336.5770200002</v>
      </c>
      <c r="F227" s="103">
        <v>12632003.106719999</v>
      </c>
      <c r="G227" s="103">
        <v>2542835.4171899999</v>
      </c>
      <c r="H227" s="103">
        <v>839012.26763000002</v>
      </c>
      <c r="I227" s="103">
        <v>39821.178260000001</v>
      </c>
      <c r="J227" s="103">
        <v>34816.125340000006</v>
      </c>
      <c r="K227" s="103">
        <v>0</v>
      </c>
      <c r="L227" s="103">
        <v>584142.0969</v>
      </c>
      <c r="M227" s="103">
        <v>198667.73514999999</v>
      </c>
      <c r="N227" s="103">
        <v>1312813.5857899999</v>
      </c>
      <c r="O227" s="103">
        <v>818286.28765999991</v>
      </c>
      <c r="P227" s="103">
        <v>27208223.387049999</v>
      </c>
    </row>
    <row r="228" spans="1:16" s="204" customFormat="1" ht="12.75">
      <c r="A228" s="141" t="s">
        <v>217</v>
      </c>
      <c r="B228" s="103">
        <v>475977.49216000002</v>
      </c>
      <c r="C228" s="103">
        <v>309475.86155999999</v>
      </c>
      <c r="D228" s="103">
        <v>815507.05798000004</v>
      </c>
      <c r="E228" s="103">
        <v>161369.67246999999</v>
      </c>
      <c r="F228" s="103">
        <v>517726.20704000001</v>
      </c>
      <c r="G228" s="103">
        <v>164101.88911000002</v>
      </c>
      <c r="H228" s="103">
        <v>117757.43423</v>
      </c>
      <c r="I228" s="103">
        <v>95552.697290000011</v>
      </c>
      <c r="J228" s="103">
        <v>0</v>
      </c>
      <c r="K228" s="103">
        <v>0</v>
      </c>
      <c r="L228" s="103">
        <v>68600</v>
      </c>
      <c r="M228" s="103">
        <v>0</v>
      </c>
      <c r="N228" s="103">
        <v>0</v>
      </c>
      <c r="O228" s="103">
        <v>317746.08237999998</v>
      </c>
      <c r="P228" s="103">
        <v>3043814.3942199997</v>
      </c>
    </row>
    <row r="229" spans="1:16" s="204" customFormat="1" ht="12.75">
      <c r="A229" s="141" t="s">
        <v>218</v>
      </c>
      <c r="B229" s="103">
        <v>236414.03935000001</v>
      </c>
      <c r="C229" s="103">
        <v>530488.80180000002</v>
      </c>
      <c r="D229" s="103">
        <v>673368.00592999998</v>
      </c>
      <c r="E229" s="103">
        <v>560714.75785000005</v>
      </c>
      <c r="F229" s="103">
        <v>526993.18960000004</v>
      </c>
      <c r="G229" s="103">
        <v>96365.056079999995</v>
      </c>
      <c r="H229" s="103">
        <v>127133.95249</v>
      </c>
      <c r="I229" s="103">
        <v>177246.58665000001</v>
      </c>
      <c r="J229" s="103">
        <v>13399.65092</v>
      </c>
      <c r="K229" s="103">
        <v>10999.631130000002</v>
      </c>
      <c r="L229" s="103">
        <v>89481.152349999989</v>
      </c>
      <c r="M229" s="103">
        <v>32420.328000000001</v>
      </c>
      <c r="N229" s="103">
        <v>109658.07990000001</v>
      </c>
      <c r="O229" s="103">
        <v>119897.55952</v>
      </c>
      <c r="P229" s="103">
        <v>3304580.7915700004</v>
      </c>
    </row>
    <row r="230" spans="1:16" s="204" customFormat="1" ht="12.75">
      <c r="A230" s="141" t="s">
        <v>219</v>
      </c>
      <c r="B230" s="103">
        <v>44169.01827</v>
      </c>
      <c r="C230" s="103">
        <v>67786.250159999996</v>
      </c>
      <c r="D230" s="103">
        <v>132779.36476</v>
      </c>
      <c r="E230" s="103">
        <v>739663.65555999998</v>
      </c>
      <c r="F230" s="103">
        <v>20268.30299</v>
      </c>
      <c r="G230" s="103">
        <v>24445.670829999999</v>
      </c>
      <c r="H230" s="103">
        <v>4330.6372599999995</v>
      </c>
      <c r="I230" s="103">
        <v>22344.221879999997</v>
      </c>
      <c r="J230" s="103">
        <v>66.031070000000014</v>
      </c>
      <c r="K230" s="103">
        <v>0</v>
      </c>
      <c r="L230" s="103">
        <v>11748.125900000001</v>
      </c>
      <c r="M230" s="103">
        <v>8327.8224000000009</v>
      </c>
      <c r="N230" s="103">
        <v>2660.0536400000001</v>
      </c>
      <c r="O230" s="103">
        <v>7960.0572400000001</v>
      </c>
      <c r="P230" s="103">
        <v>1086549.21196</v>
      </c>
    </row>
    <row r="231" spans="1:16" s="204" customFormat="1" ht="12.75">
      <c r="A231" s="141" t="s">
        <v>220</v>
      </c>
      <c r="B231" s="141">
        <v>183848</v>
      </c>
      <c r="C231" s="141">
        <v>0</v>
      </c>
      <c r="D231" s="141">
        <v>0</v>
      </c>
      <c r="E231" s="141">
        <v>310142.85874</v>
      </c>
      <c r="F231" s="141">
        <v>0</v>
      </c>
      <c r="G231" s="141">
        <v>26840.012569999999</v>
      </c>
      <c r="H231" s="141">
        <v>0</v>
      </c>
      <c r="I231" s="141">
        <v>0</v>
      </c>
      <c r="J231" s="141">
        <v>0</v>
      </c>
      <c r="K231" s="141">
        <v>0</v>
      </c>
      <c r="L231" s="141">
        <v>0</v>
      </c>
      <c r="M231" s="141">
        <v>0</v>
      </c>
      <c r="N231" s="141">
        <v>0</v>
      </c>
      <c r="O231" s="141">
        <v>0</v>
      </c>
      <c r="P231" s="141">
        <v>520830.87131000002</v>
      </c>
    </row>
    <row r="232" spans="1:16" s="204" customFormat="1" ht="12.75">
      <c r="A232" s="141" t="s">
        <v>221</v>
      </c>
      <c r="B232" s="141">
        <v>1971375.9691300001</v>
      </c>
      <c r="C232" s="141">
        <v>2157639.1887500002</v>
      </c>
      <c r="D232" s="141">
        <v>2553549.2214200003</v>
      </c>
      <c r="E232" s="141">
        <v>1737572.56165</v>
      </c>
      <c r="F232" s="141">
        <v>2156245.9665000001</v>
      </c>
      <c r="G232" s="141">
        <v>1404595.5220999999</v>
      </c>
      <c r="H232" s="141">
        <v>1998095.7611700001</v>
      </c>
      <c r="I232" s="141">
        <v>1328216.0393299998</v>
      </c>
      <c r="J232" s="141">
        <v>556996.67897999997</v>
      </c>
      <c r="K232" s="141">
        <v>142049.25925999999</v>
      </c>
      <c r="L232" s="141">
        <v>336338.53232</v>
      </c>
      <c r="M232" s="141">
        <v>113121.52038</v>
      </c>
      <c r="N232" s="141">
        <v>417422.42300999997</v>
      </c>
      <c r="O232" s="141">
        <v>562813.73465999996</v>
      </c>
      <c r="P232" s="141">
        <v>17436032.378660001</v>
      </c>
    </row>
    <row r="233" spans="1:16" s="204" customFormat="1" ht="12.75">
      <c r="A233" s="141" t="s">
        <v>222</v>
      </c>
      <c r="B233" s="141">
        <v>0</v>
      </c>
      <c r="C233" s="141">
        <v>0</v>
      </c>
      <c r="D233" s="141">
        <v>0</v>
      </c>
      <c r="E233" s="141">
        <v>0</v>
      </c>
      <c r="F233" s="141">
        <v>0</v>
      </c>
      <c r="G233" s="141">
        <v>0</v>
      </c>
      <c r="H233" s="141">
        <v>0</v>
      </c>
      <c r="I233" s="141">
        <v>0</v>
      </c>
      <c r="J233" s="141">
        <v>0</v>
      </c>
      <c r="K233" s="141">
        <v>0</v>
      </c>
      <c r="L233" s="141">
        <v>0</v>
      </c>
      <c r="M233" s="141">
        <v>0</v>
      </c>
      <c r="N233" s="141">
        <v>0</v>
      </c>
      <c r="O233" s="141">
        <v>0</v>
      </c>
      <c r="P233" s="141">
        <v>0</v>
      </c>
    </row>
    <row r="234" spans="1:16" s="204" customFormat="1" ht="12.75">
      <c r="A234" s="679" t="s">
        <v>223</v>
      </c>
      <c r="B234" s="141">
        <v>55043.43662</v>
      </c>
      <c r="C234" s="141">
        <v>239648.41561000003</v>
      </c>
      <c r="D234" s="141">
        <v>167893.61523</v>
      </c>
      <c r="E234" s="141">
        <v>238230.90158000001</v>
      </c>
      <c r="F234" s="141">
        <v>306027.84388</v>
      </c>
      <c r="G234" s="141">
        <v>20710.15106</v>
      </c>
      <c r="H234" s="141">
        <v>40707.40524</v>
      </c>
      <c r="I234" s="141">
        <v>12007.791029999998</v>
      </c>
      <c r="J234" s="141">
        <v>0</v>
      </c>
      <c r="K234" s="141">
        <v>1042.89906</v>
      </c>
      <c r="L234" s="141">
        <v>6784.57647</v>
      </c>
      <c r="M234" s="141">
        <v>1682.24027</v>
      </c>
      <c r="N234" s="141">
        <v>9634.0238399999998</v>
      </c>
      <c r="O234" s="141">
        <v>9626.4476699999996</v>
      </c>
      <c r="P234" s="141">
        <v>1109039.74756</v>
      </c>
    </row>
    <row r="235" spans="1:16" s="204" customFormat="1" ht="12.75">
      <c r="A235" s="141" t="s">
        <v>224</v>
      </c>
      <c r="B235" s="141">
        <v>55029.079920000004</v>
      </c>
      <c r="C235" s="141">
        <v>239000.96299</v>
      </c>
      <c r="D235" s="141">
        <v>167781.81977</v>
      </c>
      <c r="E235" s="141">
        <v>237377.13881999999</v>
      </c>
      <c r="F235" s="141">
        <v>303742.50506</v>
      </c>
      <c r="G235" s="141">
        <v>20710.15106</v>
      </c>
      <c r="H235" s="141">
        <v>40698.32892</v>
      </c>
      <c r="I235" s="141">
        <v>12007.791029999998</v>
      </c>
      <c r="J235" s="141">
        <v>0</v>
      </c>
      <c r="K235" s="141">
        <v>1042.89906</v>
      </c>
      <c r="L235" s="141">
        <v>6781.0287099999996</v>
      </c>
      <c r="M235" s="141">
        <v>1681.39867</v>
      </c>
      <c r="N235" s="141">
        <v>9631.8921699999992</v>
      </c>
      <c r="O235" s="141">
        <v>9614.1726999999992</v>
      </c>
      <c r="P235" s="141">
        <v>1105099.16888</v>
      </c>
    </row>
    <row r="236" spans="1:16" s="204" customFormat="1" ht="12.75">
      <c r="A236" s="141" t="s">
        <v>225</v>
      </c>
      <c r="B236" s="141">
        <v>14.3567</v>
      </c>
      <c r="C236" s="141">
        <v>647.45262000000002</v>
      </c>
      <c r="D236" s="141">
        <v>111.79546000000001</v>
      </c>
      <c r="E236" s="141">
        <v>853.76275999999996</v>
      </c>
      <c r="F236" s="141">
        <v>2285.3388199999999</v>
      </c>
      <c r="G236" s="141">
        <v>0</v>
      </c>
      <c r="H236" s="141">
        <v>9.0763199999999991</v>
      </c>
      <c r="I236" s="141">
        <v>0</v>
      </c>
      <c r="J236" s="141">
        <v>0</v>
      </c>
      <c r="K236" s="141">
        <v>0</v>
      </c>
      <c r="L236" s="141">
        <v>3.5477600000000002</v>
      </c>
      <c r="M236" s="141">
        <v>0.84160000000000001</v>
      </c>
      <c r="N236" s="141">
        <v>2.1316700000000002</v>
      </c>
      <c r="O236" s="141">
        <v>12.27497</v>
      </c>
      <c r="P236" s="141">
        <v>3940.5786800000001</v>
      </c>
    </row>
    <row r="237" spans="1:16" s="204" customFormat="1" ht="12.75">
      <c r="A237" s="679" t="s">
        <v>226</v>
      </c>
      <c r="B237" s="141">
        <v>0</v>
      </c>
      <c r="C237" s="141">
        <v>3744925.0271100001</v>
      </c>
      <c r="D237" s="141">
        <v>1.4000000000000001E-4</v>
      </c>
      <c r="E237" s="141">
        <v>0</v>
      </c>
      <c r="F237" s="141">
        <v>3072.4103599999999</v>
      </c>
      <c r="G237" s="141">
        <v>0</v>
      </c>
      <c r="H237" s="141">
        <v>0</v>
      </c>
      <c r="I237" s="141">
        <v>0</v>
      </c>
      <c r="J237" s="141">
        <v>0</v>
      </c>
      <c r="K237" s="141">
        <v>0</v>
      </c>
      <c r="L237" s="141">
        <v>0</v>
      </c>
      <c r="M237" s="141">
        <v>0</v>
      </c>
      <c r="N237" s="141">
        <v>0</v>
      </c>
      <c r="O237" s="141">
        <v>0</v>
      </c>
      <c r="P237" s="141">
        <v>3747997.4376099999</v>
      </c>
    </row>
    <row r="238" spans="1:16" s="204" customFormat="1" ht="12.75">
      <c r="A238" s="141" t="s">
        <v>227</v>
      </c>
      <c r="B238" s="141">
        <v>0</v>
      </c>
      <c r="C238" s="141">
        <v>3691190.4347800002</v>
      </c>
      <c r="D238" s="141">
        <v>1.4000000000000001E-4</v>
      </c>
      <c r="E238" s="141">
        <v>0</v>
      </c>
      <c r="F238" s="141">
        <v>3072.4103599999999</v>
      </c>
      <c r="G238" s="141">
        <v>0</v>
      </c>
      <c r="H238" s="141">
        <v>0</v>
      </c>
      <c r="I238" s="141">
        <v>0</v>
      </c>
      <c r="J238" s="141">
        <v>0</v>
      </c>
      <c r="K238" s="141">
        <v>0</v>
      </c>
      <c r="L238" s="141">
        <v>0</v>
      </c>
      <c r="M238" s="141">
        <v>0</v>
      </c>
      <c r="N238" s="141">
        <v>0</v>
      </c>
      <c r="O238" s="141">
        <v>0</v>
      </c>
      <c r="P238" s="141">
        <v>3694262.84528</v>
      </c>
    </row>
    <row r="239" spans="1:16" s="204" customFormat="1" ht="12.75">
      <c r="A239" s="141" t="s">
        <v>225</v>
      </c>
      <c r="B239" s="141">
        <v>0</v>
      </c>
      <c r="C239" s="141">
        <v>53734.592329999999</v>
      </c>
      <c r="D239" s="141">
        <v>0</v>
      </c>
      <c r="E239" s="141">
        <v>0</v>
      </c>
      <c r="F239" s="141">
        <v>0</v>
      </c>
      <c r="G239" s="141">
        <v>0</v>
      </c>
      <c r="H239" s="141">
        <v>0</v>
      </c>
      <c r="I239" s="141">
        <v>0</v>
      </c>
      <c r="J239" s="141">
        <v>0</v>
      </c>
      <c r="K239" s="141">
        <v>0</v>
      </c>
      <c r="L239" s="141">
        <v>0</v>
      </c>
      <c r="M239" s="141">
        <v>0</v>
      </c>
      <c r="N239" s="141">
        <v>0</v>
      </c>
      <c r="O239" s="141">
        <v>0</v>
      </c>
      <c r="P239" s="141">
        <v>53734.592329999999</v>
      </c>
    </row>
    <row r="240" spans="1:16" s="204" customFormat="1" ht="12.75">
      <c r="A240" s="681" t="s">
        <v>228</v>
      </c>
      <c r="B240" s="141">
        <v>55043.43662</v>
      </c>
      <c r="C240" s="141">
        <v>239648.41561000003</v>
      </c>
      <c r="D240" s="141">
        <v>167893.61523</v>
      </c>
      <c r="E240" s="141">
        <v>238230.90158000001</v>
      </c>
      <c r="F240" s="141">
        <v>306027.84388999996</v>
      </c>
      <c r="G240" s="141">
        <v>20710.15106</v>
      </c>
      <c r="H240" s="141">
        <v>40707.40524</v>
      </c>
      <c r="I240" s="141">
        <v>12007.791029999998</v>
      </c>
      <c r="J240" s="141">
        <v>0</v>
      </c>
      <c r="K240" s="141">
        <v>1042.89906</v>
      </c>
      <c r="L240" s="141">
        <v>6784.57647</v>
      </c>
      <c r="M240" s="141">
        <v>1682.24027</v>
      </c>
      <c r="N240" s="141">
        <v>9634.0238399999998</v>
      </c>
      <c r="O240" s="141">
        <v>9626.4476699999996</v>
      </c>
      <c r="P240" s="141">
        <v>1109039.7475699999</v>
      </c>
    </row>
    <row r="241" spans="1:17" s="204" customFormat="1" ht="13.5" thickBot="1">
      <c r="A241" s="679" t="s">
        <v>229</v>
      </c>
      <c r="B241" s="141">
        <v>0</v>
      </c>
      <c r="C241" s="141">
        <v>3744925.0271100001</v>
      </c>
      <c r="D241" s="141">
        <v>0</v>
      </c>
      <c r="E241" s="141">
        <v>0</v>
      </c>
      <c r="F241" s="141">
        <v>3072.4103599999999</v>
      </c>
      <c r="G241" s="141">
        <v>0</v>
      </c>
      <c r="H241" s="141">
        <v>0</v>
      </c>
      <c r="I241" s="141">
        <v>0</v>
      </c>
      <c r="J241" s="141">
        <v>0</v>
      </c>
      <c r="K241" s="141">
        <v>0</v>
      </c>
      <c r="L241" s="141">
        <v>0</v>
      </c>
      <c r="M241" s="141">
        <v>0</v>
      </c>
      <c r="N241" s="141">
        <v>0</v>
      </c>
      <c r="O241" s="141">
        <v>0</v>
      </c>
      <c r="P241" s="141">
        <v>3747997.4374699998</v>
      </c>
    </row>
    <row r="242" spans="1:17" ht="16.5" thickTop="1" thickBot="1">
      <c r="A242" s="658" t="s">
        <v>230</v>
      </c>
      <c r="B242" s="99">
        <v>90933.66012</v>
      </c>
      <c r="C242" s="99">
        <v>100059.88290000001</v>
      </c>
      <c r="D242" s="99">
        <v>98451.942389999997</v>
      </c>
      <c r="E242" s="99">
        <v>78396.098910000001</v>
      </c>
      <c r="F242" s="99">
        <v>72933.017650000009</v>
      </c>
      <c r="G242" s="99">
        <v>39821.212490000005</v>
      </c>
      <c r="H242" s="99">
        <v>49516.173020000002</v>
      </c>
      <c r="I242" s="99">
        <v>112281.27123</v>
      </c>
      <c r="J242" s="99">
        <v>598.46139000000005</v>
      </c>
      <c r="K242" s="99">
        <v>1284.2631299999998</v>
      </c>
      <c r="L242" s="99">
        <v>97928.976120000007</v>
      </c>
      <c r="M242" s="99">
        <v>19750.332429999999</v>
      </c>
      <c r="N242" s="99">
        <v>54551.78686</v>
      </c>
      <c r="O242" s="99">
        <v>70030.398279999994</v>
      </c>
      <c r="P242" s="99">
        <v>886537.47691999993</v>
      </c>
      <c r="Q242" s="870"/>
    </row>
    <row r="243" spans="1:17" ht="15.75" thickTop="1">
      <c r="A243" s="141" t="s">
        <v>231</v>
      </c>
      <c r="B243" s="100">
        <v>47.57349</v>
      </c>
      <c r="C243" s="100">
        <v>18.714980000000001</v>
      </c>
      <c r="D243" s="100">
        <v>10.37102</v>
      </c>
      <c r="E243" s="100">
        <v>7.8778199999999998</v>
      </c>
      <c r="F243" s="100">
        <v>4.5541499999999999</v>
      </c>
      <c r="G243" s="100">
        <v>254.66698000000002</v>
      </c>
      <c r="H243" s="100">
        <v>0</v>
      </c>
      <c r="I243" s="100">
        <v>4.7300000000000007E-3</v>
      </c>
      <c r="J243" s="100">
        <v>0</v>
      </c>
      <c r="K243" s="100">
        <v>0.2412</v>
      </c>
      <c r="L243" s="100">
        <v>0.64734000000000003</v>
      </c>
      <c r="M243" s="100">
        <v>0</v>
      </c>
      <c r="N243" s="100">
        <v>0.63451999999999997</v>
      </c>
      <c r="O243" s="100">
        <v>1.97E-3</v>
      </c>
      <c r="P243" s="100">
        <v>345.28820000000002</v>
      </c>
      <c r="Q243" s="870"/>
    </row>
    <row r="244" spans="1:17">
      <c r="A244" s="141" t="s">
        <v>232</v>
      </c>
      <c r="B244" s="100">
        <v>3139.5177100000001</v>
      </c>
      <c r="C244" s="100">
        <v>6064.0352899999998</v>
      </c>
      <c r="D244" s="100">
        <v>7244.2055700000001</v>
      </c>
      <c r="E244" s="100">
        <v>9117.3856199999991</v>
      </c>
      <c r="F244" s="100">
        <v>2853.9474300000002</v>
      </c>
      <c r="G244" s="100">
        <v>946.05007999999998</v>
      </c>
      <c r="H244" s="100">
        <v>1214.97279</v>
      </c>
      <c r="I244" s="100">
        <v>1416.7000600000001</v>
      </c>
      <c r="J244" s="100">
        <v>14.61589</v>
      </c>
      <c r="K244" s="100">
        <v>12.518660000000001</v>
      </c>
      <c r="L244" s="100">
        <v>1063.4501299999999</v>
      </c>
      <c r="M244" s="100">
        <v>108.54413000000001</v>
      </c>
      <c r="N244" s="100">
        <v>1271.20454</v>
      </c>
      <c r="O244" s="100">
        <v>381.81736000000001</v>
      </c>
      <c r="P244" s="100">
        <v>34848.965259999997</v>
      </c>
      <c r="Q244" s="870"/>
    </row>
    <row r="245" spans="1:17">
      <c r="A245" s="141" t="s">
        <v>233</v>
      </c>
      <c r="B245" s="100">
        <v>74145.343290000004</v>
      </c>
      <c r="C245" s="100">
        <v>85063.781650000004</v>
      </c>
      <c r="D245" s="100">
        <v>84048.160730000003</v>
      </c>
      <c r="E245" s="100">
        <v>58422.758689999995</v>
      </c>
      <c r="F245" s="100">
        <v>65771.033710000003</v>
      </c>
      <c r="G245" s="100">
        <v>34986.596440000001</v>
      </c>
      <c r="H245" s="100">
        <v>46320.046179999998</v>
      </c>
      <c r="I245" s="100">
        <v>109696.46412999999</v>
      </c>
      <c r="J245" s="100">
        <v>539.14108999999996</v>
      </c>
      <c r="K245" s="100">
        <v>812.13819999999998</v>
      </c>
      <c r="L245" s="100">
        <v>95573.85772</v>
      </c>
      <c r="M245" s="100">
        <v>18728.428899999999</v>
      </c>
      <c r="N245" s="100">
        <v>47026.333979999996</v>
      </c>
      <c r="O245" s="100">
        <v>68207.040699999998</v>
      </c>
      <c r="P245" s="100">
        <v>789341.12540999998</v>
      </c>
      <c r="Q245" s="870"/>
    </row>
    <row r="246" spans="1:17">
      <c r="A246" s="141" t="s">
        <v>234</v>
      </c>
      <c r="B246" s="100">
        <v>122.68647999999999</v>
      </c>
      <c r="C246" s="100">
        <v>3325.7270600000002</v>
      </c>
      <c r="D246" s="100">
        <v>650.40214000000003</v>
      </c>
      <c r="E246" s="100">
        <v>933.79031999999995</v>
      </c>
      <c r="F246" s="100">
        <v>252.75601</v>
      </c>
      <c r="G246" s="100">
        <v>264.49791999999997</v>
      </c>
      <c r="H246" s="100">
        <v>1457.5424800000001</v>
      </c>
      <c r="I246" s="100">
        <v>493.40859999999998</v>
      </c>
      <c r="J246" s="100">
        <v>0</v>
      </c>
      <c r="K246" s="100">
        <v>0</v>
      </c>
      <c r="L246" s="100">
        <v>363.64102000000003</v>
      </c>
      <c r="M246" s="100">
        <v>410.16545000000002</v>
      </c>
      <c r="N246" s="100">
        <v>198.71039999999999</v>
      </c>
      <c r="O246" s="100">
        <v>908.55577000000005</v>
      </c>
      <c r="P246" s="100">
        <v>9381.8836499999998</v>
      </c>
      <c r="Q246" s="870"/>
    </row>
    <row r="247" spans="1:17">
      <c r="A247" s="141" t="s">
        <v>235</v>
      </c>
      <c r="B247" s="100">
        <v>2377.9257799999996</v>
      </c>
      <c r="C247" s="100">
        <v>579.34731000000011</v>
      </c>
      <c r="D247" s="100">
        <v>489.13803000000001</v>
      </c>
      <c r="E247" s="100">
        <v>152.12839000000002</v>
      </c>
      <c r="F247" s="100">
        <v>782.99312999999995</v>
      </c>
      <c r="G247" s="100">
        <v>1170.51397</v>
      </c>
      <c r="H247" s="100">
        <v>76.223729999999989</v>
      </c>
      <c r="I247" s="100">
        <v>41.571760000000005</v>
      </c>
      <c r="J247" s="100">
        <v>0</v>
      </c>
      <c r="K247" s="100">
        <v>0</v>
      </c>
      <c r="L247" s="100">
        <v>557.86791000000005</v>
      </c>
      <c r="M247" s="100">
        <v>58.273669999999996</v>
      </c>
      <c r="N247" s="100">
        <v>105.7847</v>
      </c>
      <c r="O247" s="100">
        <v>146.2527</v>
      </c>
      <c r="P247" s="100">
        <v>6538.0210800000004</v>
      </c>
      <c r="Q247" s="870"/>
    </row>
    <row r="248" spans="1:17">
      <c r="A248" s="141" t="s">
        <v>236</v>
      </c>
      <c r="B248" s="100">
        <v>2.06135</v>
      </c>
      <c r="C248" s="100">
        <v>61.113260000000004</v>
      </c>
      <c r="D248" s="100">
        <v>20.65213</v>
      </c>
      <c r="E248" s="100">
        <v>5.39872</v>
      </c>
      <c r="F248" s="100">
        <v>86.911699999999996</v>
      </c>
      <c r="G248" s="100">
        <v>337.93045000000001</v>
      </c>
      <c r="H248" s="100">
        <v>15.792920000000001</v>
      </c>
      <c r="I248" s="100">
        <v>0.14737</v>
      </c>
      <c r="J248" s="100">
        <v>0</v>
      </c>
      <c r="K248" s="100">
        <v>0</v>
      </c>
      <c r="L248" s="100">
        <v>21.436709999999998</v>
      </c>
      <c r="M248" s="100">
        <v>3.20018</v>
      </c>
      <c r="N248" s="100">
        <v>1.48641</v>
      </c>
      <c r="O248" s="100">
        <v>61.952669999999998</v>
      </c>
      <c r="P248" s="100">
        <v>618.08387000000005</v>
      </c>
      <c r="Q248" s="870"/>
    </row>
    <row r="249" spans="1:17">
      <c r="A249" s="141" t="s">
        <v>237</v>
      </c>
      <c r="B249" s="100">
        <v>963.12056000000007</v>
      </c>
      <c r="C249" s="100">
        <v>146.63004000000001</v>
      </c>
      <c r="D249" s="100">
        <v>391.69180999999998</v>
      </c>
      <c r="E249" s="100">
        <v>0</v>
      </c>
      <c r="F249" s="100">
        <v>85.783789999999996</v>
      </c>
      <c r="G249" s="100">
        <v>272.93675999999999</v>
      </c>
      <c r="H249" s="100">
        <v>36.888469999999998</v>
      </c>
      <c r="I249" s="100">
        <v>18.924669999999999</v>
      </c>
      <c r="J249" s="100">
        <v>0</v>
      </c>
      <c r="K249" s="100">
        <v>0</v>
      </c>
      <c r="L249" s="100">
        <v>87.47627</v>
      </c>
      <c r="M249" s="100">
        <v>129.21585999999999</v>
      </c>
      <c r="N249" s="100">
        <v>5.3275600000000001</v>
      </c>
      <c r="O249" s="100">
        <v>76.017179999999996</v>
      </c>
      <c r="P249" s="100">
        <v>2214.0129700000002</v>
      </c>
      <c r="Q249" s="870"/>
    </row>
    <row r="250" spans="1:17">
      <c r="A250" s="141" t="s">
        <v>238</v>
      </c>
      <c r="B250" s="100">
        <v>0</v>
      </c>
      <c r="C250" s="100">
        <v>4.3398300000000001</v>
      </c>
      <c r="D250" s="100">
        <v>282.8836</v>
      </c>
      <c r="E250" s="100">
        <v>0</v>
      </c>
      <c r="F250" s="100">
        <v>0</v>
      </c>
      <c r="G250" s="100">
        <v>387.84484999999995</v>
      </c>
      <c r="H250" s="100">
        <v>10.339510000000001</v>
      </c>
      <c r="I250" s="100">
        <v>0.29629</v>
      </c>
      <c r="J250" s="100">
        <v>0</v>
      </c>
      <c r="K250" s="100">
        <v>0</v>
      </c>
      <c r="L250" s="100">
        <v>1.54355</v>
      </c>
      <c r="M250" s="100">
        <v>25.453040000000001</v>
      </c>
      <c r="N250" s="100">
        <v>0</v>
      </c>
      <c r="O250" s="100">
        <v>40.712820000000001</v>
      </c>
      <c r="P250" s="100">
        <v>753.41349000000002</v>
      </c>
      <c r="Q250" s="870"/>
    </row>
    <row r="251" spans="1:17">
      <c r="A251" s="141" t="s">
        <v>239</v>
      </c>
      <c r="B251" s="100">
        <v>70.488039999999998</v>
      </c>
      <c r="C251" s="100">
        <v>-1.0000000000000001E-5</v>
      </c>
      <c r="D251" s="100">
        <v>0</v>
      </c>
      <c r="E251" s="100">
        <v>0</v>
      </c>
      <c r="F251" s="100">
        <v>0</v>
      </c>
      <c r="G251" s="100">
        <v>0</v>
      </c>
      <c r="H251" s="100">
        <v>0</v>
      </c>
      <c r="I251" s="100">
        <v>0</v>
      </c>
      <c r="J251" s="100">
        <v>0</v>
      </c>
      <c r="K251" s="100">
        <v>0</v>
      </c>
      <c r="L251" s="100">
        <v>9.851E-2</v>
      </c>
      <c r="M251" s="100">
        <v>2.1819899999999999</v>
      </c>
      <c r="N251" s="100">
        <v>0</v>
      </c>
      <c r="O251" s="100">
        <v>0</v>
      </c>
      <c r="P251" s="100">
        <v>72.768529999999998</v>
      </c>
      <c r="Q251" s="870"/>
    </row>
    <row r="252" spans="1:17">
      <c r="A252" s="141" t="s">
        <v>240</v>
      </c>
      <c r="B252" s="100">
        <v>1699.8022100000001</v>
      </c>
      <c r="C252" s="100">
        <v>1881.9822900000001</v>
      </c>
      <c r="D252" s="100">
        <v>2180.6660400000001</v>
      </c>
      <c r="E252" s="100">
        <v>1441.9063500000002</v>
      </c>
      <c r="F252" s="100">
        <v>0</v>
      </c>
      <c r="G252" s="100">
        <v>0</v>
      </c>
      <c r="H252" s="100">
        <v>0</v>
      </c>
      <c r="I252" s="100">
        <v>608.31607999999994</v>
      </c>
      <c r="J252" s="100">
        <v>4.3200000000000001E-3</v>
      </c>
      <c r="K252" s="100">
        <v>29.385069999999999</v>
      </c>
      <c r="L252" s="100">
        <v>120.81128</v>
      </c>
      <c r="M252" s="100">
        <v>11.289870000000001</v>
      </c>
      <c r="N252" s="100">
        <v>5155.8972800000001</v>
      </c>
      <c r="O252" s="100">
        <v>153.38701999999998</v>
      </c>
      <c r="P252" s="100">
        <v>13283.44781</v>
      </c>
      <c r="Q252" s="870"/>
    </row>
    <row r="253" spans="1:17" ht="15.75" thickBot="1">
      <c r="A253" s="141" t="s">
        <v>241</v>
      </c>
      <c r="B253" s="100">
        <v>8365.1412099999998</v>
      </c>
      <c r="C253" s="100">
        <v>2914.2112000000002</v>
      </c>
      <c r="D253" s="100">
        <v>3133.7713199999998</v>
      </c>
      <c r="E253" s="100">
        <v>8314.8529999999992</v>
      </c>
      <c r="F253" s="100">
        <v>3095.03773</v>
      </c>
      <c r="G253" s="100">
        <v>1200.1750400000001</v>
      </c>
      <c r="H253" s="100">
        <v>384.36694</v>
      </c>
      <c r="I253" s="100">
        <v>5.4375400000000003</v>
      </c>
      <c r="J253" s="100">
        <v>44.700089999999996</v>
      </c>
      <c r="K253" s="100">
        <v>429.98</v>
      </c>
      <c r="L253" s="100">
        <v>138.14568</v>
      </c>
      <c r="M253" s="100">
        <v>273.57934</v>
      </c>
      <c r="N253" s="100">
        <v>786.40746999999999</v>
      </c>
      <c r="O253" s="100">
        <v>54.660089999999997</v>
      </c>
      <c r="P253" s="100">
        <v>29140.466649999998</v>
      </c>
      <c r="Q253" s="870"/>
    </row>
    <row r="254" spans="1:17" ht="16.5" thickTop="1" thickBot="1">
      <c r="A254" s="658" t="s">
        <v>242</v>
      </c>
      <c r="B254" s="99">
        <v>-22126.549429999999</v>
      </c>
      <c r="C254" s="99">
        <v>-17738.872309999999</v>
      </c>
      <c r="D254" s="99">
        <v>-27573.826719999997</v>
      </c>
      <c r="E254" s="99">
        <v>-13318.613650000001</v>
      </c>
      <c r="F254" s="99">
        <v>-16091.20998</v>
      </c>
      <c r="G254" s="99">
        <v>-11769.73069</v>
      </c>
      <c r="H254" s="99">
        <v>-11403.062900000001</v>
      </c>
      <c r="I254" s="99">
        <v>-23467.729159999999</v>
      </c>
      <c r="J254" s="99">
        <v>-47.925190000000001</v>
      </c>
      <c r="K254" s="99">
        <v>-110.68137</v>
      </c>
      <c r="L254" s="99">
        <v>-23299.953719999998</v>
      </c>
      <c r="M254" s="99">
        <v>-5087.5677300000007</v>
      </c>
      <c r="N254" s="99">
        <v>-19290.841710000001</v>
      </c>
      <c r="O254" s="99">
        <v>-14208.39651</v>
      </c>
      <c r="P254" s="99">
        <v>-205534.96106999999</v>
      </c>
      <c r="Q254" s="870"/>
    </row>
    <row r="255" spans="1:17" ht="15.75" thickTop="1">
      <c r="A255" s="141" t="s">
        <v>243</v>
      </c>
      <c r="B255" s="100">
        <v>-19950.38049</v>
      </c>
      <c r="C255" s="100">
        <v>-15221.95808</v>
      </c>
      <c r="D255" s="100">
        <v>-23417.455379999999</v>
      </c>
      <c r="E255" s="100">
        <v>-11917.827939999999</v>
      </c>
      <c r="F255" s="100">
        <v>-14574.170259999999</v>
      </c>
      <c r="G255" s="100">
        <v>-8130.9577499999996</v>
      </c>
      <c r="H255" s="100">
        <v>-9801.6925099999989</v>
      </c>
      <c r="I255" s="100">
        <v>-16985.594079999999</v>
      </c>
      <c r="J255" s="100">
        <v>-10.275079999999999</v>
      </c>
      <c r="K255" s="100">
        <v>-1.7310000000000001</v>
      </c>
      <c r="L255" s="100">
        <v>-17934.544760000001</v>
      </c>
      <c r="M255" s="100">
        <v>-4810.58</v>
      </c>
      <c r="N255" s="100">
        <v>-17227.953980000002</v>
      </c>
      <c r="O255" s="100">
        <v>-13698.27823</v>
      </c>
      <c r="P255" s="100">
        <v>-173683.39953999998</v>
      </c>
      <c r="Q255" s="870"/>
    </row>
    <row r="256" spans="1:17">
      <c r="A256" s="141" t="s">
        <v>244</v>
      </c>
      <c r="B256" s="100">
        <v>0</v>
      </c>
      <c r="C256" s="100">
        <v>0</v>
      </c>
      <c r="D256" s="100">
        <v>0</v>
      </c>
      <c r="E256" s="100">
        <v>0</v>
      </c>
      <c r="F256" s="100">
        <v>0</v>
      </c>
      <c r="G256" s="100">
        <v>0</v>
      </c>
      <c r="H256" s="100">
        <v>0</v>
      </c>
      <c r="I256" s="100">
        <v>0</v>
      </c>
      <c r="J256" s="100">
        <v>0</v>
      </c>
      <c r="K256" s="100">
        <v>0</v>
      </c>
      <c r="L256" s="100">
        <v>0</v>
      </c>
      <c r="M256" s="100">
        <v>0</v>
      </c>
      <c r="N256" s="100">
        <v>0</v>
      </c>
      <c r="O256" s="100">
        <v>0</v>
      </c>
      <c r="P256" s="100">
        <v>0</v>
      </c>
      <c r="Q256" s="870"/>
    </row>
    <row r="257" spans="1:17">
      <c r="A257" s="141" t="s">
        <v>245</v>
      </c>
      <c r="B257" s="100">
        <v>-356.18119999999999</v>
      </c>
      <c r="C257" s="100">
        <v>-862.8430699999999</v>
      </c>
      <c r="D257" s="100">
        <v>-1198.9145900000001</v>
      </c>
      <c r="E257" s="100">
        <v>-112.00209</v>
      </c>
      <c r="F257" s="100">
        <v>-146.80112</v>
      </c>
      <c r="G257" s="100">
        <v>-2613.9276299999997</v>
      </c>
      <c r="H257" s="100">
        <v>-653.73973999999998</v>
      </c>
      <c r="I257" s="100">
        <v>-1896.5594599999999</v>
      </c>
      <c r="J257" s="100">
        <v>-37.650109999999998</v>
      </c>
      <c r="K257" s="100">
        <v>-108.95036999999999</v>
      </c>
      <c r="L257" s="100">
        <v>-873.21056999999996</v>
      </c>
      <c r="M257" s="100">
        <v>-61.154400000000003</v>
      </c>
      <c r="N257" s="100">
        <v>-1715.9321699999998</v>
      </c>
      <c r="O257" s="100">
        <v>-490.22927000000004</v>
      </c>
      <c r="P257" s="100">
        <v>-11128.095789999999</v>
      </c>
      <c r="Q257" s="870"/>
    </row>
    <row r="258" spans="1:17">
      <c r="A258" s="141" t="s">
        <v>246</v>
      </c>
      <c r="B258" s="100">
        <v>-2.9999999999999997E-5</v>
      </c>
      <c r="C258" s="100">
        <v>-216.01315</v>
      </c>
      <c r="D258" s="100">
        <v>0</v>
      </c>
      <c r="E258" s="100">
        <v>0</v>
      </c>
      <c r="F258" s="100">
        <v>0</v>
      </c>
      <c r="G258" s="100">
        <v>0</v>
      </c>
      <c r="H258" s="100">
        <v>0</v>
      </c>
      <c r="I258" s="100">
        <v>-385.07565999999997</v>
      </c>
      <c r="J258" s="100">
        <v>0</v>
      </c>
      <c r="K258" s="100">
        <v>0</v>
      </c>
      <c r="L258" s="100">
        <v>-1390.6609799999999</v>
      </c>
      <c r="M258" s="100">
        <v>0</v>
      </c>
      <c r="N258" s="100">
        <v>0</v>
      </c>
      <c r="O258" s="100">
        <v>0</v>
      </c>
      <c r="P258" s="100">
        <v>-1991.74982</v>
      </c>
      <c r="Q258" s="870"/>
    </row>
    <row r="259" spans="1:17">
      <c r="A259" s="141" t="s">
        <v>247</v>
      </c>
      <c r="B259" s="100">
        <v>-661.16016999999999</v>
      </c>
      <c r="C259" s="100">
        <v>0</v>
      </c>
      <c r="D259" s="100">
        <v>-1359.1656599999999</v>
      </c>
      <c r="E259" s="100">
        <v>0</v>
      </c>
      <c r="F259" s="100">
        <v>0</v>
      </c>
      <c r="G259" s="100">
        <v>0</v>
      </c>
      <c r="H259" s="100">
        <v>0</v>
      </c>
      <c r="I259" s="100">
        <v>-3177.4999299999999</v>
      </c>
      <c r="J259" s="100">
        <v>0</v>
      </c>
      <c r="K259" s="100">
        <v>0</v>
      </c>
      <c r="L259" s="100">
        <v>-2211.67778</v>
      </c>
      <c r="M259" s="100">
        <v>0</v>
      </c>
      <c r="N259" s="100">
        <v>0</v>
      </c>
      <c r="O259" s="100">
        <v>0</v>
      </c>
      <c r="P259" s="100">
        <v>-7409.5035399999997</v>
      </c>
      <c r="Q259" s="870"/>
    </row>
    <row r="260" spans="1:17">
      <c r="A260" s="677" t="s">
        <v>248</v>
      </c>
      <c r="B260" s="100">
        <v>-1158.7726200000002</v>
      </c>
      <c r="C260" s="100">
        <v>0</v>
      </c>
      <c r="D260" s="100">
        <v>-978.19114999999999</v>
      </c>
      <c r="E260" s="100">
        <v>-1288.1163899999999</v>
      </c>
      <c r="F260" s="100">
        <v>-962.97586000000001</v>
      </c>
      <c r="G260" s="100">
        <v>-774.16340000000002</v>
      </c>
      <c r="H260" s="100">
        <v>-910.22910999999999</v>
      </c>
      <c r="I260" s="100">
        <v>-1023.00003</v>
      </c>
      <c r="J260" s="100">
        <v>0</v>
      </c>
      <c r="K260" s="100">
        <v>0</v>
      </c>
      <c r="L260" s="100">
        <v>-783.91726000000006</v>
      </c>
      <c r="M260" s="100">
        <v>-215.83332999999999</v>
      </c>
      <c r="N260" s="100">
        <v>-346.95555999999999</v>
      </c>
      <c r="O260" s="100">
        <v>0</v>
      </c>
      <c r="P260" s="100">
        <v>-8442.1547100000007</v>
      </c>
      <c r="Q260" s="870"/>
    </row>
    <row r="261" spans="1:17" ht="15.75" thickBot="1">
      <c r="A261" s="677" t="s">
        <v>249</v>
      </c>
      <c r="B261" s="100">
        <v>-5.4920000000000004E-2</v>
      </c>
      <c r="C261" s="100">
        <v>-1438.05801</v>
      </c>
      <c r="D261" s="100">
        <v>-620.09993999999995</v>
      </c>
      <c r="E261" s="100">
        <v>-0.66722999999999999</v>
      </c>
      <c r="F261" s="100">
        <v>-407.26274000000001</v>
      </c>
      <c r="G261" s="100">
        <v>-250.68191000000002</v>
      </c>
      <c r="H261" s="100">
        <v>-37.401540000000004</v>
      </c>
      <c r="I261" s="100">
        <v>0</v>
      </c>
      <c r="J261" s="100">
        <v>0</v>
      </c>
      <c r="K261" s="100">
        <v>0</v>
      </c>
      <c r="L261" s="100">
        <v>-105.94237</v>
      </c>
      <c r="M261" s="100">
        <v>0</v>
      </c>
      <c r="N261" s="100">
        <v>0</v>
      </c>
      <c r="O261" s="100">
        <v>-19.889009999999999</v>
      </c>
      <c r="P261" s="100">
        <v>-2880.0576700000001</v>
      </c>
      <c r="Q261" s="870"/>
    </row>
    <row r="262" spans="1:17" ht="16.5" thickTop="1" thickBot="1">
      <c r="A262" s="659" t="s">
        <v>250</v>
      </c>
      <c r="B262" s="102">
        <v>68807.110690000001</v>
      </c>
      <c r="C262" s="102">
        <v>82321.010590000005</v>
      </c>
      <c r="D262" s="102">
        <v>70878.115669999999</v>
      </c>
      <c r="E262" s="102">
        <v>65077.485260000001</v>
      </c>
      <c r="F262" s="102">
        <v>56841.807670000002</v>
      </c>
      <c r="G262" s="102">
        <v>28051.481800000001</v>
      </c>
      <c r="H262" s="102">
        <v>38113.110119999998</v>
      </c>
      <c r="I262" s="102">
        <v>88813.542069999996</v>
      </c>
      <c r="J262" s="102">
        <v>550.53620000000001</v>
      </c>
      <c r="K262" s="102">
        <v>1173.58176</v>
      </c>
      <c r="L262" s="102">
        <v>74629.022400000002</v>
      </c>
      <c r="M262" s="102">
        <v>14662.7647</v>
      </c>
      <c r="N262" s="102">
        <v>35260.94515</v>
      </c>
      <c r="O262" s="102">
        <v>55822.001770000003</v>
      </c>
      <c r="P262" s="102">
        <v>681002.51584999997</v>
      </c>
      <c r="Q262" s="870"/>
    </row>
    <row r="263" spans="1:17" ht="16.5" thickTop="1" thickBot="1">
      <c r="A263" s="660" t="s">
        <v>251</v>
      </c>
      <c r="B263" s="99">
        <v>34020.283710000003</v>
      </c>
      <c r="C263" s="99">
        <v>31846.074359999999</v>
      </c>
      <c r="D263" s="99">
        <v>34034.814920000004</v>
      </c>
      <c r="E263" s="99">
        <v>42759.803039999999</v>
      </c>
      <c r="F263" s="99">
        <v>18606.883519999999</v>
      </c>
      <c r="G263" s="99">
        <v>22540.529010000002</v>
      </c>
      <c r="H263" s="99">
        <v>10677.278109999999</v>
      </c>
      <c r="I263" s="99">
        <v>2404.3676299999997</v>
      </c>
      <c r="J263" s="99">
        <v>419.91929999999996</v>
      </c>
      <c r="K263" s="99">
        <v>793.79624000000001</v>
      </c>
      <c r="L263" s="99">
        <v>4366.8342999999995</v>
      </c>
      <c r="M263" s="99">
        <v>1710.7593899999999</v>
      </c>
      <c r="N263" s="99">
        <v>13464.43507</v>
      </c>
      <c r="O263" s="99">
        <v>4713.8871500000005</v>
      </c>
      <c r="P263" s="99">
        <v>222359.66574999999</v>
      </c>
      <c r="Q263" s="870"/>
    </row>
    <row r="264" spans="1:17" ht="15.75" thickTop="1">
      <c r="A264" s="141" t="s">
        <v>252</v>
      </c>
      <c r="B264" s="100">
        <v>15231.13766</v>
      </c>
      <c r="C264" s="100">
        <v>21391.759010000002</v>
      </c>
      <c r="D264" s="100">
        <v>14195.786109999999</v>
      </c>
      <c r="E264" s="100">
        <v>15116.62673</v>
      </c>
      <c r="F264" s="100">
        <v>13205.616880000001</v>
      </c>
      <c r="G264" s="100">
        <v>11796.982109999999</v>
      </c>
      <c r="H264" s="100">
        <v>5823.8527199999999</v>
      </c>
      <c r="I264" s="100">
        <v>1619.7958999999998</v>
      </c>
      <c r="J264" s="100">
        <v>193.43684999999999</v>
      </c>
      <c r="K264" s="100">
        <v>421.62806999999998</v>
      </c>
      <c r="L264" s="100">
        <v>2778.0136200000002</v>
      </c>
      <c r="M264" s="100">
        <v>585.39354000000003</v>
      </c>
      <c r="N264" s="100">
        <v>7278.1453899999997</v>
      </c>
      <c r="O264" s="100">
        <v>3788.3516099999997</v>
      </c>
      <c r="P264" s="100">
        <v>113426.52620000001</v>
      </c>
      <c r="Q264" s="870"/>
    </row>
    <row r="265" spans="1:17">
      <c r="A265" s="141" t="s">
        <v>253</v>
      </c>
      <c r="B265" s="100">
        <v>14761.487140000001</v>
      </c>
      <c r="C265" s="100">
        <v>8604.1381500000007</v>
      </c>
      <c r="D265" s="100">
        <v>16489.552110000001</v>
      </c>
      <c r="E265" s="100">
        <v>20221.36347</v>
      </c>
      <c r="F265" s="100">
        <v>2725.2166099999999</v>
      </c>
      <c r="G265" s="100">
        <v>10013.08473</v>
      </c>
      <c r="H265" s="100">
        <v>1465.72957</v>
      </c>
      <c r="I265" s="100">
        <v>642.52882999999997</v>
      </c>
      <c r="J265" s="100">
        <v>164.19807</v>
      </c>
      <c r="K265" s="100">
        <v>287.72194999999999</v>
      </c>
      <c r="L265" s="100">
        <v>1301.3198799999998</v>
      </c>
      <c r="M265" s="100">
        <v>402.27215000000001</v>
      </c>
      <c r="N265" s="100">
        <v>5605.9417800000001</v>
      </c>
      <c r="O265" s="100">
        <v>374.38911999999999</v>
      </c>
      <c r="P265" s="100">
        <v>83058.94356</v>
      </c>
      <c r="Q265" s="870"/>
    </row>
    <row r="266" spans="1:17">
      <c r="A266" s="141" t="s">
        <v>254</v>
      </c>
      <c r="B266" s="100">
        <v>17.83146</v>
      </c>
      <c r="C266" s="100">
        <v>10.627129999999999</v>
      </c>
      <c r="D266" s="100">
        <v>1156.46946</v>
      </c>
      <c r="E266" s="100">
        <v>35.383209999999998</v>
      </c>
      <c r="F266" s="100">
        <v>23.689959999999999</v>
      </c>
      <c r="G266" s="100">
        <v>282.61568</v>
      </c>
      <c r="H266" s="100">
        <v>17.354970000000002</v>
      </c>
      <c r="I266" s="100">
        <v>0</v>
      </c>
      <c r="J266" s="100">
        <v>0</v>
      </c>
      <c r="K266" s="100">
        <v>0</v>
      </c>
      <c r="L266" s="100">
        <v>0.73785999999999996</v>
      </c>
      <c r="M266" s="100">
        <v>0.94177</v>
      </c>
      <c r="N266" s="100">
        <v>0</v>
      </c>
      <c r="O266" s="100">
        <v>43.585560000000001</v>
      </c>
      <c r="P266" s="100">
        <v>1589.2370600000002</v>
      </c>
      <c r="Q266" s="870"/>
    </row>
    <row r="267" spans="1:17">
      <c r="A267" s="141" t="s">
        <v>255</v>
      </c>
      <c r="B267" s="100">
        <v>1984.287</v>
      </c>
      <c r="C267" s="100">
        <v>517.04101000000003</v>
      </c>
      <c r="D267" s="100">
        <v>290.37753999999995</v>
      </c>
      <c r="E267" s="100">
        <v>4712.9052099999999</v>
      </c>
      <c r="F267" s="100">
        <v>345.82519000000002</v>
      </c>
      <c r="G267" s="100">
        <v>0</v>
      </c>
      <c r="H267" s="100">
        <v>0</v>
      </c>
      <c r="I267" s="100">
        <v>0</v>
      </c>
      <c r="J267" s="100">
        <v>0</v>
      </c>
      <c r="K267" s="100">
        <v>0</v>
      </c>
      <c r="L267" s="100">
        <v>0</v>
      </c>
      <c r="M267" s="100">
        <v>169.74924999999999</v>
      </c>
      <c r="N267" s="100">
        <v>293.22000000000003</v>
      </c>
      <c r="O267" s="100">
        <v>0</v>
      </c>
      <c r="P267" s="100">
        <v>8313.4052000000011</v>
      </c>
      <c r="Q267" s="870"/>
    </row>
    <row r="268" spans="1:17" ht="15.75" thickBot="1">
      <c r="A268" s="742" t="s">
        <v>256</v>
      </c>
      <c r="B268" s="100">
        <v>2025.54045</v>
      </c>
      <c r="C268" s="100">
        <v>1322.5090600000001</v>
      </c>
      <c r="D268" s="100">
        <v>1902.6297</v>
      </c>
      <c r="E268" s="100">
        <v>2673.5244199999997</v>
      </c>
      <c r="F268" s="100">
        <v>2306.5348799999997</v>
      </c>
      <c r="G268" s="100">
        <v>447.84649000000002</v>
      </c>
      <c r="H268" s="100">
        <v>3370.34085</v>
      </c>
      <c r="I268" s="100">
        <v>142.0429</v>
      </c>
      <c r="J268" s="100">
        <v>62.284379999999999</v>
      </c>
      <c r="K268" s="100">
        <v>84.446219999999997</v>
      </c>
      <c r="L268" s="100">
        <v>286.76294000000001</v>
      </c>
      <c r="M268" s="100">
        <v>552.40268000000003</v>
      </c>
      <c r="N268" s="100">
        <v>287.12790000000001</v>
      </c>
      <c r="O268" s="100">
        <v>507.56085999999999</v>
      </c>
      <c r="P268" s="100">
        <v>15971.55373</v>
      </c>
      <c r="Q268" s="870"/>
    </row>
    <row r="269" spans="1:17" ht="16.5" thickTop="1" thickBot="1">
      <c r="A269" s="658" t="s">
        <v>257</v>
      </c>
      <c r="B269" s="99">
        <v>-16810.492140000002</v>
      </c>
      <c r="C269" s="99">
        <v>-11448.91589</v>
      </c>
      <c r="D269" s="99">
        <v>-19972.556960000002</v>
      </c>
      <c r="E269" s="99">
        <v>-23659.749600000003</v>
      </c>
      <c r="F269" s="99">
        <v>-13564.859460000001</v>
      </c>
      <c r="G269" s="99">
        <v>-14792.36773</v>
      </c>
      <c r="H269" s="99">
        <v>-4701.2864099999997</v>
      </c>
      <c r="I269" s="99">
        <v>-2837.8927100000001</v>
      </c>
      <c r="J269" s="99">
        <v>-61.326000000000001</v>
      </c>
      <c r="K269" s="99">
        <v>-305.43876</v>
      </c>
      <c r="L269" s="99">
        <v>-1520.9876000000002</v>
      </c>
      <c r="M269" s="99">
        <v>-940.67408999999998</v>
      </c>
      <c r="N269" s="99">
        <v>-6760.8165799999997</v>
      </c>
      <c r="O269" s="99">
        <v>-570.80968000000007</v>
      </c>
      <c r="P269" s="99">
        <v>-117948.17361</v>
      </c>
      <c r="Q269" s="870"/>
    </row>
    <row r="270" spans="1:17" ht="15.75" thickTop="1">
      <c r="A270" s="141" t="s">
        <v>252</v>
      </c>
      <c r="B270" s="100">
        <v>-9225.0389099999993</v>
      </c>
      <c r="C270" s="100">
        <v>-6541.4483</v>
      </c>
      <c r="D270" s="100">
        <v>-6947.7531799999997</v>
      </c>
      <c r="E270" s="100">
        <v>-6375.42119</v>
      </c>
      <c r="F270" s="100">
        <v>-4143.76818</v>
      </c>
      <c r="G270" s="100">
        <v>-4156.8224799999998</v>
      </c>
      <c r="H270" s="100">
        <v>-3107.8513599999997</v>
      </c>
      <c r="I270" s="100">
        <v>-1014.52284</v>
      </c>
      <c r="J270" s="100">
        <v>-11.130459999999999</v>
      </c>
      <c r="K270" s="100">
        <v>-305.43876</v>
      </c>
      <c r="L270" s="100">
        <v>-754.68759999999997</v>
      </c>
      <c r="M270" s="100">
        <v>-251.56896</v>
      </c>
      <c r="N270" s="100">
        <v>-3471.2460499999997</v>
      </c>
      <c r="O270" s="100">
        <v>-357.06337000000002</v>
      </c>
      <c r="P270" s="100">
        <v>-46663.761639999997</v>
      </c>
      <c r="Q270" s="870"/>
    </row>
    <row r="271" spans="1:17">
      <c r="A271" s="141" t="s">
        <v>258</v>
      </c>
      <c r="B271" s="100">
        <v>-178.11776</v>
      </c>
      <c r="C271" s="100">
        <v>-219.96787</v>
      </c>
      <c r="D271" s="100">
        <v>-1134.79223</v>
      </c>
      <c r="E271" s="100">
        <v>-489.00673999999998</v>
      </c>
      <c r="F271" s="100">
        <v>-135.80328</v>
      </c>
      <c r="G271" s="100">
        <v>-635.14864999999998</v>
      </c>
      <c r="H271" s="100">
        <v>-179.99189000000001</v>
      </c>
      <c r="I271" s="100">
        <v>-0.97921000000000002</v>
      </c>
      <c r="J271" s="100">
        <v>0</v>
      </c>
      <c r="K271" s="100">
        <v>0</v>
      </c>
      <c r="L271" s="100">
        <v>0</v>
      </c>
      <c r="M271" s="100">
        <v>-137.69035</v>
      </c>
      <c r="N271" s="100">
        <v>-0.9</v>
      </c>
      <c r="O271" s="100">
        <v>-13.74319</v>
      </c>
      <c r="P271" s="100">
        <v>-3126.1411699999999</v>
      </c>
      <c r="Q271" s="870"/>
    </row>
    <row r="272" spans="1:17">
      <c r="A272" s="141" t="s">
        <v>259</v>
      </c>
      <c r="B272" s="100">
        <v>0</v>
      </c>
      <c r="C272" s="100">
        <v>-508.26306</v>
      </c>
      <c r="D272" s="100">
        <v>0</v>
      </c>
      <c r="E272" s="100">
        <v>-2093.8065900000001</v>
      </c>
      <c r="F272" s="100">
        <v>0</v>
      </c>
      <c r="G272" s="100">
        <v>0</v>
      </c>
      <c r="H272" s="100">
        <v>0</v>
      </c>
      <c r="I272" s="100">
        <v>0</v>
      </c>
      <c r="J272" s="100">
        <v>0</v>
      </c>
      <c r="K272" s="100">
        <v>0</v>
      </c>
      <c r="L272" s="100">
        <v>0</v>
      </c>
      <c r="M272" s="100">
        <v>-280.72540000000004</v>
      </c>
      <c r="N272" s="100">
        <v>0</v>
      </c>
      <c r="O272" s="100">
        <v>0</v>
      </c>
      <c r="P272" s="100">
        <v>-2882.7950499999997</v>
      </c>
      <c r="Q272" s="870"/>
    </row>
    <row r="273" spans="1:17">
      <c r="A273" s="141" t="s">
        <v>260</v>
      </c>
      <c r="B273" s="100">
        <v>0</v>
      </c>
      <c r="C273" s="100">
        <v>0</v>
      </c>
      <c r="D273" s="100">
        <v>0</v>
      </c>
      <c r="E273" s="100">
        <v>0</v>
      </c>
      <c r="F273" s="100">
        <v>0</v>
      </c>
      <c r="G273" s="100">
        <v>0</v>
      </c>
      <c r="H273" s="100">
        <v>0</v>
      </c>
      <c r="I273" s="100">
        <v>0</v>
      </c>
      <c r="J273" s="100">
        <v>-7.4243800000000002</v>
      </c>
      <c r="K273" s="100">
        <v>0</v>
      </c>
      <c r="L273" s="100">
        <v>0</v>
      </c>
      <c r="M273" s="100">
        <v>0</v>
      </c>
      <c r="N273" s="100">
        <v>0</v>
      </c>
      <c r="O273" s="100">
        <v>0</v>
      </c>
      <c r="P273" s="100">
        <v>-7.4243800000000002</v>
      </c>
      <c r="Q273" s="870"/>
    </row>
    <row r="274" spans="1:17" ht="15.75" thickBot="1">
      <c r="A274" s="677" t="s">
        <v>261</v>
      </c>
      <c r="B274" s="100">
        <v>-7407.33547</v>
      </c>
      <c r="C274" s="100">
        <v>-4179.2366600000005</v>
      </c>
      <c r="D274" s="100">
        <v>-11890.011550000001</v>
      </c>
      <c r="E274" s="100">
        <v>-14701.515079999999</v>
      </c>
      <c r="F274" s="100">
        <v>-9285.2880000000005</v>
      </c>
      <c r="G274" s="100">
        <v>-10000.3966</v>
      </c>
      <c r="H274" s="100">
        <v>-1413.4431599999998</v>
      </c>
      <c r="I274" s="100">
        <v>-1822.39066</v>
      </c>
      <c r="J274" s="100">
        <v>-42.771160000000002</v>
      </c>
      <c r="K274" s="100">
        <v>0</v>
      </c>
      <c r="L274" s="100">
        <v>-766.3</v>
      </c>
      <c r="M274" s="100">
        <v>-270.68938000000003</v>
      </c>
      <c r="N274" s="100">
        <v>-3288.6705299999999</v>
      </c>
      <c r="O274" s="100">
        <v>-200.00312</v>
      </c>
      <c r="P274" s="100">
        <v>-65268.051369999994</v>
      </c>
      <c r="Q274" s="870"/>
    </row>
    <row r="275" spans="1:17" ht="16.5" thickTop="1" thickBot="1">
      <c r="A275" s="658" t="s">
        <v>262</v>
      </c>
      <c r="B275" s="99">
        <v>86016.902260000003</v>
      </c>
      <c r="C275" s="99">
        <v>102718.16906</v>
      </c>
      <c r="D275" s="99">
        <v>84940.373630000002</v>
      </c>
      <c r="E275" s="99">
        <v>84177.538700000005</v>
      </c>
      <c r="F275" s="99">
        <v>61883.831729999998</v>
      </c>
      <c r="G275" s="99">
        <v>35799.643080000002</v>
      </c>
      <c r="H275" s="99">
        <v>44089.101820000003</v>
      </c>
      <c r="I275" s="99">
        <v>88380.016989999989</v>
      </c>
      <c r="J275" s="99">
        <v>909.12950000000001</v>
      </c>
      <c r="K275" s="99">
        <v>1661.9392399999999</v>
      </c>
      <c r="L275" s="99">
        <v>77474.869099999996</v>
      </c>
      <c r="M275" s="99">
        <v>15432.85</v>
      </c>
      <c r="N275" s="99">
        <v>41964.56364</v>
      </c>
      <c r="O275" s="99">
        <v>59965.079239999999</v>
      </c>
      <c r="P275" s="99">
        <v>785414.00798999995</v>
      </c>
      <c r="Q275" s="870"/>
    </row>
    <row r="276" spans="1:17" ht="15.75" thickTop="1">
      <c r="A276" s="679" t="s">
        <v>263</v>
      </c>
      <c r="B276" s="100">
        <v>12282.532590000001</v>
      </c>
      <c r="C276" s="100">
        <v>15353.53881</v>
      </c>
      <c r="D276" s="100">
        <v>2839.3297699999998</v>
      </c>
      <c r="E276" s="100">
        <v>18169.539699999998</v>
      </c>
      <c r="F276" s="100">
        <v>8636.5893800000013</v>
      </c>
      <c r="G276" s="100">
        <v>1200.8833400000001</v>
      </c>
      <c r="H276" s="100">
        <v>3798.0142000000001</v>
      </c>
      <c r="I276" s="100">
        <v>2538.6966899999998</v>
      </c>
      <c r="J276" s="100">
        <v>140.51714000000001</v>
      </c>
      <c r="K276" s="100">
        <v>301.53474999999997</v>
      </c>
      <c r="L276" s="100">
        <v>21196.424640000001</v>
      </c>
      <c r="M276" s="100">
        <v>1020.06711</v>
      </c>
      <c r="N276" s="100">
        <v>20892.964030000003</v>
      </c>
      <c r="O276" s="100">
        <v>4103.4083499999997</v>
      </c>
      <c r="P276" s="100">
        <v>112474.0405</v>
      </c>
      <c r="Q276" s="870"/>
    </row>
    <row r="277" spans="1:17">
      <c r="A277" s="141" t="s">
        <v>264</v>
      </c>
      <c r="B277" s="100">
        <v>12.87</v>
      </c>
      <c r="C277" s="100">
        <v>294.47790999999995</v>
      </c>
      <c r="D277" s="100">
        <v>512.82111999999995</v>
      </c>
      <c r="E277" s="100">
        <v>51.431400000000004</v>
      </c>
      <c r="F277" s="100">
        <v>1896.9155600000001</v>
      </c>
      <c r="G277" s="100">
        <v>35.682850000000002</v>
      </c>
      <c r="H277" s="100">
        <v>96.948909999999998</v>
      </c>
      <c r="I277" s="100">
        <v>440.21114</v>
      </c>
      <c r="J277" s="100">
        <v>3</v>
      </c>
      <c r="K277" s="100">
        <v>0</v>
      </c>
      <c r="L277" s="100">
        <v>466.29571000000004</v>
      </c>
      <c r="M277" s="100">
        <v>27.586639999999999</v>
      </c>
      <c r="N277" s="100">
        <v>630.04399999999998</v>
      </c>
      <c r="O277" s="100">
        <v>676.25285999999994</v>
      </c>
      <c r="P277" s="100">
        <v>5144.5380999999998</v>
      </c>
      <c r="Q277" s="870"/>
    </row>
    <row r="278" spans="1:17">
      <c r="A278" s="141" t="s">
        <v>265</v>
      </c>
      <c r="B278" s="100">
        <v>12269.66259</v>
      </c>
      <c r="C278" s="100">
        <v>13736.71449</v>
      </c>
      <c r="D278" s="100">
        <v>1519.1913300000001</v>
      </c>
      <c r="E278" s="100">
        <v>18117.916100000002</v>
      </c>
      <c r="F278" s="100">
        <v>6704.5656900000004</v>
      </c>
      <c r="G278" s="100">
        <v>1162.45649</v>
      </c>
      <c r="H278" s="100">
        <v>3700.9280899999999</v>
      </c>
      <c r="I278" s="100">
        <v>1951.4114199999999</v>
      </c>
      <c r="J278" s="100">
        <v>137.51714000000001</v>
      </c>
      <c r="K278" s="100">
        <v>301.53474999999997</v>
      </c>
      <c r="L278" s="100">
        <v>20730.128929999999</v>
      </c>
      <c r="M278" s="100">
        <v>992.48046999999997</v>
      </c>
      <c r="N278" s="100">
        <v>19109.38279</v>
      </c>
      <c r="O278" s="100">
        <v>3426.9444900000003</v>
      </c>
      <c r="P278" s="100">
        <v>103860.83477</v>
      </c>
      <c r="Q278" s="870"/>
    </row>
    <row r="279" spans="1:17">
      <c r="A279" s="141" t="s">
        <v>266</v>
      </c>
      <c r="B279" s="100">
        <v>0</v>
      </c>
      <c r="C279" s="100">
        <v>1320.6464099999998</v>
      </c>
      <c r="D279" s="100">
        <v>193.41248999999999</v>
      </c>
      <c r="E279" s="100">
        <v>0.19219999999999998</v>
      </c>
      <c r="F279" s="100">
        <v>24.06024</v>
      </c>
      <c r="G279" s="100">
        <v>0</v>
      </c>
      <c r="H279" s="100">
        <v>0</v>
      </c>
      <c r="I279" s="100">
        <v>82.376300000000001</v>
      </c>
      <c r="J279" s="100">
        <v>0</v>
      </c>
      <c r="K279" s="100">
        <v>0</v>
      </c>
      <c r="L279" s="100">
        <v>0</v>
      </c>
      <c r="M279" s="100">
        <v>0</v>
      </c>
      <c r="N279" s="100">
        <v>16.49344</v>
      </c>
      <c r="O279" s="100">
        <v>0</v>
      </c>
      <c r="P279" s="100">
        <v>1637.1810800000001</v>
      </c>
      <c r="Q279" s="870"/>
    </row>
    <row r="280" spans="1:17">
      <c r="A280" s="141" t="s">
        <v>267</v>
      </c>
      <c r="B280" s="100">
        <v>0</v>
      </c>
      <c r="C280" s="100">
        <v>0</v>
      </c>
      <c r="D280" s="100">
        <v>613.90482999999995</v>
      </c>
      <c r="E280" s="100">
        <v>0</v>
      </c>
      <c r="F280" s="100">
        <v>0</v>
      </c>
      <c r="G280" s="100">
        <v>0</v>
      </c>
      <c r="H280" s="100">
        <v>0</v>
      </c>
      <c r="I280" s="100">
        <v>64.697829999999996</v>
      </c>
      <c r="J280" s="100">
        <v>0</v>
      </c>
      <c r="K280" s="100">
        <v>0</v>
      </c>
      <c r="L280" s="100">
        <v>0</v>
      </c>
      <c r="M280" s="100">
        <v>0</v>
      </c>
      <c r="N280" s="100">
        <v>1137.0438000000001</v>
      </c>
      <c r="O280" s="100">
        <v>0</v>
      </c>
      <c r="P280" s="100">
        <v>1815.6464599999999</v>
      </c>
      <c r="Q280" s="870"/>
    </row>
    <row r="281" spans="1:17">
      <c r="A281" s="141" t="s">
        <v>268</v>
      </c>
      <c r="B281" s="100">
        <v>0</v>
      </c>
      <c r="C281" s="100">
        <v>0</v>
      </c>
      <c r="D281" s="100">
        <v>0</v>
      </c>
      <c r="E281" s="100">
        <v>0</v>
      </c>
      <c r="F281" s="100">
        <v>1.39896</v>
      </c>
      <c r="G281" s="100">
        <v>0</v>
      </c>
      <c r="H281" s="100">
        <v>0</v>
      </c>
      <c r="I281" s="100">
        <v>0</v>
      </c>
      <c r="J281" s="100">
        <v>0</v>
      </c>
      <c r="K281" s="100">
        <v>0</v>
      </c>
      <c r="L281" s="100">
        <v>0</v>
      </c>
      <c r="M281" s="100">
        <v>0</v>
      </c>
      <c r="N281" s="100">
        <v>0</v>
      </c>
      <c r="O281" s="100">
        <v>0</v>
      </c>
      <c r="P281" s="100">
        <v>1.39896</v>
      </c>
      <c r="Q281" s="870"/>
    </row>
    <row r="282" spans="1:17">
      <c r="A282" s="141" t="s">
        <v>269</v>
      </c>
      <c r="B282" s="100">
        <v>0</v>
      </c>
      <c r="C282" s="100">
        <v>1.7</v>
      </c>
      <c r="D282" s="100">
        <v>0</v>
      </c>
      <c r="E282" s="100">
        <v>0</v>
      </c>
      <c r="F282" s="100">
        <v>9.64893</v>
      </c>
      <c r="G282" s="100">
        <v>2.7440000000000002</v>
      </c>
      <c r="H282" s="100">
        <v>0.13719999999999999</v>
      </c>
      <c r="I282" s="100">
        <v>0</v>
      </c>
      <c r="J282" s="100">
        <v>0</v>
      </c>
      <c r="K282" s="100">
        <v>0</v>
      </c>
      <c r="L282" s="100">
        <v>0</v>
      </c>
      <c r="M282" s="100">
        <v>0</v>
      </c>
      <c r="N282" s="100">
        <v>0</v>
      </c>
      <c r="O282" s="100">
        <v>0.21099999999999999</v>
      </c>
      <c r="P282" s="100">
        <v>14.441129999999999</v>
      </c>
      <c r="Q282" s="870"/>
    </row>
    <row r="283" spans="1:17">
      <c r="A283" s="679" t="s">
        <v>270</v>
      </c>
      <c r="B283" s="100">
        <v>-18697.885910000001</v>
      </c>
      <c r="C283" s="100">
        <v>-19553.038539999998</v>
      </c>
      <c r="D283" s="100">
        <v>-7722.5104900000006</v>
      </c>
      <c r="E283" s="100">
        <v>-27824.288769999999</v>
      </c>
      <c r="F283" s="100">
        <v>-19034.90107</v>
      </c>
      <c r="G283" s="100">
        <v>-12894.89344</v>
      </c>
      <c r="H283" s="100">
        <v>-6937.0035599999992</v>
      </c>
      <c r="I283" s="100">
        <v>-5567.1540400000004</v>
      </c>
      <c r="J283" s="100">
        <v>-2.1099999999999999E-3</v>
      </c>
      <c r="K283" s="100">
        <v>-620.30906999999991</v>
      </c>
      <c r="L283" s="100">
        <v>-25994.123039999999</v>
      </c>
      <c r="M283" s="100">
        <v>-2587.1904599999998</v>
      </c>
      <c r="N283" s="100">
        <v>-21617.983260000001</v>
      </c>
      <c r="O283" s="100">
        <v>-6357.8867099999998</v>
      </c>
      <c r="P283" s="100">
        <v>-175409.17047000001</v>
      </c>
      <c r="Q283" s="870"/>
    </row>
    <row r="284" spans="1:17">
      <c r="A284" s="141" t="s">
        <v>271</v>
      </c>
      <c r="B284" s="100">
        <v>-18697.867879999998</v>
      </c>
      <c r="C284" s="100">
        <v>-19357.305530000001</v>
      </c>
      <c r="D284" s="100">
        <v>-6326.6240199999993</v>
      </c>
      <c r="E284" s="100">
        <v>-20508.943899999998</v>
      </c>
      <c r="F284" s="100">
        <v>-18380.9827</v>
      </c>
      <c r="G284" s="100">
        <v>-12013.204900000001</v>
      </c>
      <c r="H284" s="100">
        <v>-6671.16356</v>
      </c>
      <c r="I284" s="100">
        <v>-3971.9220299999997</v>
      </c>
      <c r="J284" s="100">
        <v>-2.1099999999999999E-3</v>
      </c>
      <c r="K284" s="100">
        <v>-620.30906999999991</v>
      </c>
      <c r="L284" s="100">
        <v>-25994.123039999999</v>
      </c>
      <c r="M284" s="100">
        <v>-2410.1012700000001</v>
      </c>
      <c r="N284" s="100">
        <v>-20244.158589999999</v>
      </c>
      <c r="O284" s="100">
        <v>-6303.3638300000002</v>
      </c>
      <c r="P284" s="100">
        <v>-161500.07243</v>
      </c>
      <c r="Q284" s="870"/>
    </row>
    <row r="285" spans="1:17">
      <c r="A285" s="141" t="s">
        <v>272</v>
      </c>
      <c r="B285" s="100">
        <v>-3.3399999999999997E-3</v>
      </c>
      <c r="C285" s="100">
        <v>-57.788739999999997</v>
      </c>
      <c r="D285" s="100">
        <v>-1259.4226899999999</v>
      </c>
      <c r="E285" s="100">
        <v>-7266.1610000000001</v>
      </c>
      <c r="F285" s="100">
        <v>-188.95441</v>
      </c>
      <c r="G285" s="100">
        <v>-91.389350000000007</v>
      </c>
      <c r="H285" s="100">
        <v>-254.45693</v>
      </c>
      <c r="I285" s="100">
        <v>-500.78351000000004</v>
      </c>
      <c r="J285" s="100">
        <v>0</v>
      </c>
      <c r="K285" s="100">
        <v>0</v>
      </c>
      <c r="L285" s="100">
        <v>0</v>
      </c>
      <c r="M285" s="100">
        <v>-4.0385999999999997</v>
      </c>
      <c r="N285" s="100">
        <v>-482.45365999999996</v>
      </c>
      <c r="O285" s="100">
        <v>0</v>
      </c>
      <c r="P285" s="100">
        <v>-10105.452230000001</v>
      </c>
      <c r="Q285" s="870"/>
    </row>
    <row r="286" spans="1:17">
      <c r="A286" s="141" t="s">
        <v>273</v>
      </c>
      <c r="B286" s="100">
        <v>0</v>
      </c>
      <c r="C286" s="100">
        <v>0</v>
      </c>
      <c r="D286" s="100">
        <v>-3.9608499999999998</v>
      </c>
      <c r="E286" s="100">
        <v>-45.876150000000003</v>
      </c>
      <c r="F286" s="100">
        <v>0</v>
      </c>
      <c r="G286" s="100">
        <v>0</v>
      </c>
      <c r="H286" s="100">
        <v>0</v>
      </c>
      <c r="I286" s="100">
        <v>-2.1179899999999998</v>
      </c>
      <c r="J286" s="100">
        <v>0</v>
      </c>
      <c r="K286" s="100">
        <v>0</v>
      </c>
      <c r="L286" s="100">
        <v>0</v>
      </c>
      <c r="M286" s="100">
        <v>0</v>
      </c>
      <c r="N286" s="100">
        <v>-673.68628999999999</v>
      </c>
      <c r="O286" s="100">
        <v>0</v>
      </c>
      <c r="P286" s="100">
        <v>-725.64128000000005</v>
      </c>
      <c r="Q286" s="870"/>
    </row>
    <row r="287" spans="1:17">
      <c r="A287" s="677" t="s">
        <v>274</v>
      </c>
      <c r="B287" s="100">
        <v>-1.469E-2</v>
      </c>
      <c r="C287" s="100">
        <v>-134.31426999999999</v>
      </c>
      <c r="D287" s="100">
        <v>-132.50292999999999</v>
      </c>
      <c r="E287" s="100">
        <v>-3.3077199999999998</v>
      </c>
      <c r="F287" s="100">
        <v>-454.62889000000001</v>
      </c>
      <c r="G287" s="100">
        <v>-790.29918999999995</v>
      </c>
      <c r="H287" s="100">
        <v>-11.37307</v>
      </c>
      <c r="I287" s="100">
        <v>-1092.33051</v>
      </c>
      <c r="J287" s="100">
        <v>0</v>
      </c>
      <c r="K287" s="100">
        <v>0</v>
      </c>
      <c r="L287" s="100">
        <v>0</v>
      </c>
      <c r="M287" s="100">
        <v>-173.05059</v>
      </c>
      <c r="N287" s="100">
        <v>-217.68472</v>
      </c>
      <c r="O287" s="100">
        <v>-26.637880000000003</v>
      </c>
      <c r="P287" s="100">
        <v>-3036.14446</v>
      </c>
      <c r="Q287" s="870"/>
    </row>
    <row r="288" spans="1:17">
      <c r="A288" s="677" t="s">
        <v>275</v>
      </c>
      <c r="B288" s="100">
        <v>0</v>
      </c>
      <c r="C288" s="100">
        <v>0</v>
      </c>
      <c r="D288" s="100">
        <v>0</v>
      </c>
      <c r="E288" s="100">
        <v>0</v>
      </c>
      <c r="F288" s="100">
        <v>0</v>
      </c>
      <c r="G288" s="100">
        <v>0</v>
      </c>
      <c r="H288" s="100">
        <v>0</v>
      </c>
      <c r="I288" s="100">
        <v>0</v>
      </c>
      <c r="J288" s="100">
        <v>0</v>
      </c>
      <c r="K288" s="100">
        <v>0</v>
      </c>
      <c r="L288" s="100">
        <v>0</v>
      </c>
      <c r="M288" s="100">
        <v>0</v>
      </c>
      <c r="N288" s="100">
        <v>0</v>
      </c>
      <c r="O288" s="100">
        <v>0</v>
      </c>
      <c r="P288" s="100">
        <v>0</v>
      </c>
      <c r="Q288" s="870"/>
    </row>
    <row r="289" spans="1:17" ht="15.75" thickBot="1">
      <c r="A289" s="141" t="s">
        <v>276</v>
      </c>
      <c r="B289" s="100">
        <v>0</v>
      </c>
      <c r="C289" s="100">
        <v>-3.63</v>
      </c>
      <c r="D289" s="100">
        <v>0</v>
      </c>
      <c r="E289" s="100">
        <v>0</v>
      </c>
      <c r="F289" s="100">
        <v>-10.33507</v>
      </c>
      <c r="G289" s="100">
        <v>0</v>
      </c>
      <c r="H289" s="100">
        <v>-0.01</v>
      </c>
      <c r="I289" s="100">
        <v>0</v>
      </c>
      <c r="J289" s="100">
        <v>0</v>
      </c>
      <c r="K289" s="100">
        <v>0</v>
      </c>
      <c r="L289" s="100">
        <v>0</v>
      </c>
      <c r="M289" s="100">
        <v>0</v>
      </c>
      <c r="N289" s="100">
        <v>0</v>
      </c>
      <c r="O289" s="100">
        <v>-27.885000000000002</v>
      </c>
      <c r="P289" s="100">
        <v>-41.86007</v>
      </c>
      <c r="Q289" s="870"/>
    </row>
    <row r="290" spans="1:17" ht="16.5" thickTop="1" thickBot="1">
      <c r="A290" s="659" t="s">
        <v>277</v>
      </c>
      <c r="B290" s="102">
        <v>79601.548939999993</v>
      </c>
      <c r="C290" s="102">
        <v>98518.669330000004</v>
      </c>
      <c r="D290" s="102">
        <v>80057.192909999998</v>
      </c>
      <c r="E290" s="102">
        <v>74522.789629999999</v>
      </c>
      <c r="F290" s="102">
        <v>51485.520039999996</v>
      </c>
      <c r="G290" s="102">
        <v>24105.632980000002</v>
      </c>
      <c r="H290" s="102">
        <v>40950.112460000004</v>
      </c>
      <c r="I290" s="102">
        <v>85351.559640000007</v>
      </c>
      <c r="J290" s="102">
        <v>1049.64453</v>
      </c>
      <c r="K290" s="102">
        <v>1343.1649199999999</v>
      </c>
      <c r="L290" s="102">
        <v>72677.170700000002</v>
      </c>
      <c r="M290" s="102">
        <v>13865.726650000001</v>
      </c>
      <c r="N290" s="102">
        <v>41239.544409999995</v>
      </c>
      <c r="O290" s="102">
        <v>57710.600880000005</v>
      </c>
      <c r="P290" s="102">
        <v>722478.87801999995</v>
      </c>
      <c r="Q290" s="870"/>
    </row>
    <row r="291" spans="1:17" ht="16.5" thickTop="1" thickBot="1">
      <c r="A291" s="658" t="s">
        <v>278</v>
      </c>
      <c r="B291" s="99">
        <v>-54503.233670000001</v>
      </c>
      <c r="C291" s="99">
        <v>-90958.011549999996</v>
      </c>
      <c r="D291" s="99">
        <v>-65543.880210000003</v>
      </c>
      <c r="E291" s="99">
        <v>-50036.625390000001</v>
      </c>
      <c r="F291" s="99">
        <v>-39858.087450000006</v>
      </c>
      <c r="G291" s="99">
        <v>-22067.918539999999</v>
      </c>
      <c r="H291" s="99">
        <v>-28880.16172</v>
      </c>
      <c r="I291" s="99">
        <v>-62324.11361</v>
      </c>
      <c r="J291" s="99">
        <v>-1170.00728</v>
      </c>
      <c r="K291" s="99">
        <v>-2010.46038</v>
      </c>
      <c r="L291" s="99">
        <v>-59515.202389999999</v>
      </c>
      <c r="M291" s="99">
        <v>-12310.43742</v>
      </c>
      <c r="N291" s="99">
        <v>-38125.055439999996</v>
      </c>
      <c r="O291" s="99">
        <v>-45877.7742</v>
      </c>
      <c r="P291" s="99">
        <v>-573180.96924999997</v>
      </c>
      <c r="Q291" s="870"/>
    </row>
    <row r="292" spans="1:17" ht="15.75" thickTop="1">
      <c r="A292" s="141" t="s">
        <v>279</v>
      </c>
      <c r="B292" s="100">
        <v>-25332.725180000001</v>
      </c>
      <c r="C292" s="100">
        <v>-46111.380369999999</v>
      </c>
      <c r="D292" s="100">
        <v>-25421.708129999999</v>
      </c>
      <c r="E292" s="100">
        <v>-22301.738079999999</v>
      </c>
      <c r="F292" s="100">
        <v>-19820.828980000002</v>
      </c>
      <c r="G292" s="100">
        <v>-11143.82035</v>
      </c>
      <c r="H292" s="100">
        <v>-16485.741829999999</v>
      </c>
      <c r="I292" s="100">
        <v>-37865.964850000004</v>
      </c>
      <c r="J292" s="100">
        <v>-656.28514000000007</v>
      </c>
      <c r="K292" s="100">
        <v>-1067.76946</v>
      </c>
      <c r="L292" s="100">
        <v>-40222.333570000003</v>
      </c>
      <c r="M292" s="100">
        <v>-7484.5034000000005</v>
      </c>
      <c r="N292" s="100">
        <v>-17866.118870000002</v>
      </c>
      <c r="O292" s="100">
        <v>-29191.11449</v>
      </c>
      <c r="P292" s="100">
        <v>-300972.03269999998</v>
      </c>
      <c r="Q292" s="870"/>
    </row>
    <row r="293" spans="1:17">
      <c r="A293" s="141" t="s">
        <v>280</v>
      </c>
      <c r="B293" s="100">
        <v>-5246.23657</v>
      </c>
      <c r="C293" s="100">
        <v>-13550.15741</v>
      </c>
      <c r="D293" s="100">
        <v>-5797.1559800000005</v>
      </c>
      <c r="E293" s="100">
        <v>-5455.3255799999997</v>
      </c>
      <c r="F293" s="100">
        <v>-3432.4525600000002</v>
      </c>
      <c r="G293" s="100">
        <v>-1681.6100200000001</v>
      </c>
      <c r="H293" s="100">
        <v>-2554.1838299999999</v>
      </c>
      <c r="I293" s="100">
        <v>-3912.5177599999997</v>
      </c>
      <c r="J293" s="100">
        <v>-59.004820000000002</v>
      </c>
      <c r="K293" s="100">
        <v>-147.91704999999999</v>
      </c>
      <c r="L293" s="100">
        <v>-2877.8070400000001</v>
      </c>
      <c r="M293" s="100">
        <v>-608.79236000000003</v>
      </c>
      <c r="N293" s="100">
        <v>-3665.5463100000002</v>
      </c>
      <c r="O293" s="100">
        <v>-3057.1001900000001</v>
      </c>
      <c r="P293" s="100">
        <v>-52045.807479999996</v>
      </c>
      <c r="Q293" s="870"/>
    </row>
    <row r="294" spans="1:17">
      <c r="A294" s="141" t="s">
        <v>281</v>
      </c>
      <c r="B294" s="100">
        <v>-641.85219999999993</v>
      </c>
      <c r="C294" s="100">
        <v>-723.59143999999992</v>
      </c>
      <c r="D294" s="100">
        <v>-470.69740000000002</v>
      </c>
      <c r="E294" s="100">
        <v>-281.43984</v>
      </c>
      <c r="F294" s="100">
        <v>-176.29391000000001</v>
      </c>
      <c r="G294" s="100">
        <v>-221.66801000000001</v>
      </c>
      <c r="H294" s="100">
        <v>-335.16487999999998</v>
      </c>
      <c r="I294" s="100">
        <v>-685.2730600000001</v>
      </c>
      <c r="J294" s="100">
        <v>-23.48171</v>
      </c>
      <c r="K294" s="100">
        <v>-28.599340000000002</v>
      </c>
      <c r="L294" s="100">
        <v>-215.60873999999998</v>
      </c>
      <c r="M294" s="100">
        <v>-107.92496000000001</v>
      </c>
      <c r="N294" s="100">
        <v>-209.08457999999999</v>
      </c>
      <c r="O294" s="100">
        <v>-269.33422999999999</v>
      </c>
      <c r="P294" s="100">
        <v>-4390.0142999999998</v>
      </c>
      <c r="Q294" s="870"/>
    </row>
    <row r="295" spans="1:17">
      <c r="A295" s="141" t="s">
        <v>282</v>
      </c>
      <c r="B295" s="100">
        <v>-1257.86337</v>
      </c>
      <c r="C295" s="100">
        <v>-2102.9964300000001</v>
      </c>
      <c r="D295" s="100">
        <v>-1795.41446</v>
      </c>
      <c r="E295" s="100">
        <v>-1353.7470499999999</v>
      </c>
      <c r="F295" s="100">
        <v>-587.46374000000003</v>
      </c>
      <c r="G295" s="100">
        <v>-741.55706000000009</v>
      </c>
      <c r="H295" s="100">
        <v>-855.50456999999994</v>
      </c>
      <c r="I295" s="100">
        <v>-2350.8654500000002</v>
      </c>
      <c r="J295" s="100">
        <v>-74.765380000000007</v>
      </c>
      <c r="K295" s="100">
        <v>-182.06098</v>
      </c>
      <c r="L295" s="100">
        <v>-831.51298999999995</v>
      </c>
      <c r="M295" s="100">
        <v>-452.21428000000003</v>
      </c>
      <c r="N295" s="100">
        <v>-1250.0811200000001</v>
      </c>
      <c r="O295" s="100">
        <v>-1249.71714</v>
      </c>
      <c r="P295" s="100">
        <v>-15085.764019999999</v>
      </c>
      <c r="Q295" s="870"/>
    </row>
    <row r="296" spans="1:17">
      <c r="A296" s="141" t="s">
        <v>283</v>
      </c>
      <c r="B296" s="100">
        <v>-3930.3347999999996</v>
      </c>
      <c r="C296" s="100">
        <v>-3869.7787999999996</v>
      </c>
      <c r="D296" s="100">
        <v>-4592.0391399999999</v>
      </c>
      <c r="E296" s="100">
        <v>-254.59133</v>
      </c>
      <c r="F296" s="100">
        <v>-2842.00875</v>
      </c>
      <c r="G296" s="100">
        <v>-115.90994999999999</v>
      </c>
      <c r="H296" s="100">
        <v>-127.08815</v>
      </c>
      <c r="I296" s="100">
        <v>-3463.3803199999998</v>
      </c>
      <c r="J296" s="100">
        <v>-70.307789999999997</v>
      </c>
      <c r="K296" s="100">
        <v>-76.789280000000005</v>
      </c>
      <c r="L296" s="100">
        <v>-3107.5708100000002</v>
      </c>
      <c r="M296" s="100">
        <v>-646.06395999999995</v>
      </c>
      <c r="N296" s="100">
        <v>-3135.5103100000001</v>
      </c>
      <c r="O296" s="100">
        <v>-2378.86915</v>
      </c>
      <c r="P296" s="100">
        <v>-28610.242539999999</v>
      </c>
      <c r="Q296" s="870"/>
    </row>
    <row r="297" spans="1:17">
      <c r="A297" s="141" t="s">
        <v>284</v>
      </c>
      <c r="B297" s="100">
        <v>-787.09498999999994</v>
      </c>
      <c r="C297" s="100">
        <v>-824.15784999999994</v>
      </c>
      <c r="D297" s="100">
        <v>-3168.0662499999999</v>
      </c>
      <c r="E297" s="100">
        <v>-1324.69894</v>
      </c>
      <c r="F297" s="100">
        <v>-940.64253000000008</v>
      </c>
      <c r="G297" s="100">
        <v>-429.06021999999996</v>
      </c>
      <c r="H297" s="100">
        <v>-1095.52225</v>
      </c>
      <c r="I297" s="100">
        <v>-815.47381999999993</v>
      </c>
      <c r="J297" s="100">
        <v>-99.055759999999992</v>
      </c>
      <c r="K297" s="100">
        <v>-4.0137</v>
      </c>
      <c r="L297" s="100">
        <v>-932.39112</v>
      </c>
      <c r="M297" s="100">
        <v>-166.72144</v>
      </c>
      <c r="N297" s="100">
        <v>-532.84550000000002</v>
      </c>
      <c r="O297" s="100">
        <v>-536.29816000000005</v>
      </c>
      <c r="P297" s="100">
        <v>-11656.042529999999</v>
      </c>
      <c r="Q297" s="870"/>
    </row>
    <row r="298" spans="1:17">
      <c r="A298" s="141" t="s">
        <v>285</v>
      </c>
      <c r="B298" s="100">
        <v>-2588.2722200000003</v>
      </c>
      <c r="C298" s="100">
        <v>-5132.2454299999999</v>
      </c>
      <c r="D298" s="100">
        <v>-3809.6734300000003</v>
      </c>
      <c r="E298" s="100">
        <v>-2397.21317</v>
      </c>
      <c r="F298" s="100">
        <v>-1482.3868</v>
      </c>
      <c r="G298" s="100">
        <v>-754.74086</v>
      </c>
      <c r="H298" s="100">
        <v>-1100.4019900000001</v>
      </c>
      <c r="I298" s="100">
        <v>-2519.4181800000001</v>
      </c>
      <c r="J298" s="100">
        <v>-24.336220000000001</v>
      </c>
      <c r="K298" s="100">
        <v>-77.325220000000002</v>
      </c>
      <c r="L298" s="100">
        <v>-1803.30979</v>
      </c>
      <c r="M298" s="100">
        <v>-470.67885999999999</v>
      </c>
      <c r="N298" s="100">
        <v>-1733.29558</v>
      </c>
      <c r="O298" s="100">
        <v>-1306.4383899999998</v>
      </c>
      <c r="P298" s="100">
        <v>-25199.736140000001</v>
      </c>
      <c r="Q298" s="870"/>
    </row>
    <row r="299" spans="1:17">
      <c r="A299" s="141" t="s">
        <v>286</v>
      </c>
      <c r="B299" s="100">
        <v>-920.23014000000001</v>
      </c>
      <c r="C299" s="100">
        <v>-612.10579000000007</v>
      </c>
      <c r="D299" s="100">
        <v>-1719.71452</v>
      </c>
      <c r="E299" s="100">
        <v>-482.91730000000001</v>
      </c>
      <c r="F299" s="100">
        <v>-587.79810999999995</v>
      </c>
      <c r="G299" s="100">
        <v>-595.99552000000006</v>
      </c>
      <c r="H299" s="100">
        <v>-251.30723999999998</v>
      </c>
      <c r="I299" s="100">
        <v>-562.30227000000002</v>
      </c>
      <c r="J299" s="100">
        <v>-22.907150000000001</v>
      </c>
      <c r="K299" s="100">
        <v>-27.327330000000003</v>
      </c>
      <c r="L299" s="100">
        <v>-461.55874999999997</v>
      </c>
      <c r="M299" s="100">
        <v>-171.28885</v>
      </c>
      <c r="N299" s="100">
        <v>-1410.27961</v>
      </c>
      <c r="O299" s="100">
        <v>-204.61525</v>
      </c>
      <c r="P299" s="100">
        <v>-8030.3478299999997</v>
      </c>
      <c r="Q299" s="870"/>
    </row>
    <row r="300" spans="1:17" ht="15.75" thickBot="1">
      <c r="A300" s="141" t="s">
        <v>287</v>
      </c>
      <c r="B300" s="100">
        <v>-13798.624199999998</v>
      </c>
      <c r="C300" s="100">
        <v>-18031.598030000001</v>
      </c>
      <c r="D300" s="100">
        <v>-18769.410899999999</v>
      </c>
      <c r="E300" s="100">
        <v>-16184.954099999999</v>
      </c>
      <c r="F300" s="100">
        <v>-9988.2120699999996</v>
      </c>
      <c r="G300" s="100">
        <v>-6383.5565500000002</v>
      </c>
      <c r="H300" s="100">
        <v>-6075.2469800000008</v>
      </c>
      <c r="I300" s="100">
        <v>-10148.9179</v>
      </c>
      <c r="J300" s="100">
        <v>-139.86330999999998</v>
      </c>
      <c r="K300" s="100">
        <v>-398.65802000000002</v>
      </c>
      <c r="L300" s="100">
        <v>-9063.1095800000003</v>
      </c>
      <c r="M300" s="100">
        <v>-2202.2493100000002</v>
      </c>
      <c r="N300" s="100">
        <v>-8322.2935600000001</v>
      </c>
      <c r="O300" s="100">
        <v>-7684.2871999999998</v>
      </c>
      <c r="P300" s="100">
        <v>-127190.98170999999</v>
      </c>
      <c r="Q300" s="870"/>
    </row>
    <row r="301" spans="1:17" ht="16.5" thickTop="1" thickBot="1">
      <c r="A301" s="660" t="s">
        <v>288</v>
      </c>
      <c r="B301" s="99">
        <v>25098.315269999999</v>
      </c>
      <c r="C301" s="99">
        <v>7560.6577800000005</v>
      </c>
      <c r="D301" s="99">
        <v>14513.312699999999</v>
      </c>
      <c r="E301" s="99">
        <v>24486.164239999998</v>
      </c>
      <c r="F301" s="99">
        <v>11627.43259</v>
      </c>
      <c r="G301" s="99">
        <v>2037.71444</v>
      </c>
      <c r="H301" s="99">
        <v>12069.95074</v>
      </c>
      <c r="I301" s="99">
        <v>23027.446030000003</v>
      </c>
      <c r="J301" s="99">
        <v>-120.36275000000001</v>
      </c>
      <c r="K301" s="99">
        <v>-667.29545999999993</v>
      </c>
      <c r="L301" s="99">
        <v>13161.96831</v>
      </c>
      <c r="M301" s="99">
        <v>1555.2892300000001</v>
      </c>
      <c r="N301" s="99">
        <v>3114.4889700000003</v>
      </c>
      <c r="O301" s="99">
        <v>11832.82668</v>
      </c>
      <c r="P301" s="99">
        <v>149297.90877000001</v>
      </c>
      <c r="Q301" s="870"/>
    </row>
    <row r="302" spans="1:17" ht="15.75" thickTop="1">
      <c r="A302" s="743" t="s">
        <v>289</v>
      </c>
      <c r="B302" s="100">
        <v>325.36421000000001</v>
      </c>
      <c r="C302" s="100">
        <v>10.250579999999999</v>
      </c>
      <c r="D302" s="100">
        <v>59.941940000000002</v>
      </c>
      <c r="E302" s="100">
        <v>-13704.24001</v>
      </c>
      <c r="F302" s="100">
        <v>2.8354499999999998</v>
      </c>
      <c r="G302" s="100">
        <v>-1236.7078200000001</v>
      </c>
      <c r="H302" s="100">
        <v>16.702300000000001</v>
      </c>
      <c r="I302" s="100">
        <v>0.32051999999999997</v>
      </c>
      <c r="J302" s="100">
        <v>-0.28837999999999997</v>
      </c>
      <c r="K302" s="100">
        <v>-44.207629999999995</v>
      </c>
      <c r="L302" s="100">
        <v>20.340730000000001</v>
      </c>
      <c r="M302" s="100">
        <v>15.77088</v>
      </c>
      <c r="N302" s="100">
        <v>0.13618</v>
      </c>
      <c r="O302" s="100">
        <v>0.14363999999999999</v>
      </c>
      <c r="P302" s="100">
        <v>-14533.637409999999</v>
      </c>
      <c r="Q302" s="870"/>
    </row>
    <row r="303" spans="1:17">
      <c r="A303" s="677" t="s">
        <v>290</v>
      </c>
      <c r="B303" s="100">
        <v>264.09904999999998</v>
      </c>
      <c r="C303" s="100">
        <v>0</v>
      </c>
      <c r="D303" s="100">
        <v>-44.735279999999996</v>
      </c>
      <c r="E303" s="100">
        <v>-13827.033359999999</v>
      </c>
      <c r="F303" s="100">
        <v>2.6923499999999998</v>
      </c>
      <c r="G303" s="100">
        <v>-1244.0210099999999</v>
      </c>
      <c r="H303" s="100">
        <v>14.669709999999998</v>
      </c>
      <c r="I303" s="100">
        <v>0</v>
      </c>
      <c r="J303" s="100">
        <v>-0.28837999999999997</v>
      </c>
      <c r="K303" s="100">
        <v>-44.207629999999995</v>
      </c>
      <c r="L303" s="100">
        <v>0</v>
      </c>
      <c r="M303" s="100">
        <v>3.2000000000000003E-4</v>
      </c>
      <c r="N303" s="100">
        <v>7.6909999999999992E-2</v>
      </c>
      <c r="O303" s="100">
        <v>1.3429999999999999E-2</v>
      </c>
      <c r="P303" s="100">
        <v>-14878.733890000001</v>
      </c>
      <c r="Q303" s="870"/>
    </row>
    <row r="304" spans="1:17">
      <c r="A304" s="677" t="s">
        <v>291</v>
      </c>
      <c r="B304" s="100">
        <v>61.265160000000002</v>
      </c>
      <c r="C304" s="100">
        <v>10.250579999999999</v>
      </c>
      <c r="D304" s="100">
        <v>104.67722000000001</v>
      </c>
      <c r="E304" s="100">
        <v>122.79335</v>
      </c>
      <c r="F304" s="100">
        <v>0.1431</v>
      </c>
      <c r="G304" s="100">
        <v>7.3131899999999996</v>
      </c>
      <c r="H304" s="100">
        <v>2.0325899999999999</v>
      </c>
      <c r="I304" s="100">
        <v>0.32051999999999997</v>
      </c>
      <c r="J304" s="100">
        <v>0</v>
      </c>
      <c r="K304" s="100">
        <v>0</v>
      </c>
      <c r="L304" s="100">
        <v>20.340730000000001</v>
      </c>
      <c r="M304" s="100">
        <v>15.77056</v>
      </c>
      <c r="N304" s="100">
        <v>5.9270000000000003E-2</v>
      </c>
      <c r="O304" s="100">
        <v>0.13021000000000002</v>
      </c>
      <c r="P304" s="100">
        <v>345.09647999999999</v>
      </c>
      <c r="Q304" s="870"/>
    </row>
    <row r="305" spans="1:17">
      <c r="A305" s="743" t="s">
        <v>292</v>
      </c>
      <c r="B305" s="100">
        <v>-220.47214000000002</v>
      </c>
      <c r="C305" s="100">
        <v>-109.15658999999999</v>
      </c>
      <c r="D305" s="100">
        <v>-61.365610000000004</v>
      </c>
      <c r="E305" s="100">
        <v>13849.958419999999</v>
      </c>
      <c r="F305" s="100">
        <v>-2.7184599999999999</v>
      </c>
      <c r="G305" s="100">
        <v>765.55199000000005</v>
      </c>
      <c r="H305" s="100">
        <v>-1.56233</v>
      </c>
      <c r="I305" s="100">
        <v>-2.1866699999999999</v>
      </c>
      <c r="J305" s="100">
        <v>0</v>
      </c>
      <c r="K305" s="100">
        <v>30.04609</v>
      </c>
      <c r="L305" s="100">
        <v>-9.2837300000000003</v>
      </c>
      <c r="M305" s="100">
        <v>-1.0711300000000001</v>
      </c>
      <c r="N305" s="100">
        <v>-4.0000000000000003E-5</v>
      </c>
      <c r="O305" s="100">
        <v>-3.6650000000000002E-2</v>
      </c>
      <c r="P305" s="100">
        <v>14237.703150000001</v>
      </c>
      <c r="Q305" s="870"/>
    </row>
    <row r="306" spans="1:17">
      <c r="A306" s="677" t="s">
        <v>293</v>
      </c>
      <c r="B306" s="100">
        <v>-204.42060999999998</v>
      </c>
      <c r="C306" s="100">
        <v>-84.529390000000006</v>
      </c>
      <c r="D306" s="100">
        <v>2.64E-3</v>
      </c>
      <c r="E306" s="100">
        <v>13855.90501</v>
      </c>
      <c r="F306" s="100">
        <v>-2.1369600000000002</v>
      </c>
      <c r="G306" s="100">
        <v>772.58356000000003</v>
      </c>
      <c r="H306" s="100">
        <v>-8.1999999999999998E-4</v>
      </c>
      <c r="I306" s="100">
        <v>0</v>
      </c>
      <c r="J306" s="100">
        <v>0</v>
      </c>
      <c r="K306" s="100">
        <v>30.04609</v>
      </c>
      <c r="L306" s="100">
        <v>0</v>
      </c>
      <c r="M306" s="100">
        <v>9.3999999999999997E-4</v>
      </c>
      <c r="N306" s="100">
        <v>0</v>
      </c>
      <c r="O306" s="100">
        <v>-3.14E-3</v>
      </c>
      <c r="P306" s="100">
        <v>14367.447320000001</v>
      </c>
      <c r="Q306" s="870"/>
    </row>
    <row r="307" spans="1:17" ht="15.75" thickBot="1">
      <c r="A307" s="677" t="s">
        <v>294</v>
      </c>
      <c r="B307" s="100">
        <v>-16.05153</v>
      </c>
      <c r="C307" s="100">
        <v>-24.627200000000002</v>
      </c>
      <c r="D307" s="100">
        <v>-61.368250000000003</v>
      </c>
      <c r="E307" s="100">
        <v>-5.9465900000000005</v>
      </c>
      <c r="F307" s="100">
        <v>-0.58150000000000002</v>
      </c>
      <c r="G307" s="100">
        <v>-7.0315699999999994</v>
      </c>
      <c r="H307" s="100">
        <v>-1.56151</v>
      </c>
      <c r="I307" s="100">
        <v>-2.1866699999999999</v>
      </c>
      <c r="J307" s="100">
        <v>0</v>
      </c>
      <c r="K307" s="100">
        <v>0</v>
      </c>
      <c r="L307" s="100">
        <v>-9.2837300000000003</v>
      </c>
      <c r="M307" s="100">
        <v>-1.0720699999999999</v>
      </c>
      <c r="N307" s="100">
        <v>-4.0000000000000003E-5</v>
      </c>
      <c r="O307" s="100">
        <v>-3.3509999999999998E-2</v>
      </c>
      <c r="P307" s="100">
        <v>-129.74417</v>
      </c>
      <c r="Q307" s="870"/>
    </row>
    <row r="308" spans="1:17" ht="16.5" thickTop="1" thickBot="1">
      <c r="A308" s="658" t="s">
        <v>295</v>
      </c>
      <c r="B308" s="104">
        <v>25203.207340000001</v>
      </c>
      <c r="C308" s="104">
        <v>7461.7517699999999</v>
      </c>
      <c r="D308" s="104">
        <v>14511.889029999998</v>
      </c>
      <c r="E308" s="104">
        <v>24631.88265</v>
      </c>
      <c r="F308" s="104">
        <v>11627.549580000001</v>
      </c>
      <c r="G308" s="104">
        <v>1566.55861</v>
      </c>
      <c r="H308" s="104">
        <v>12085.09071</v>
      </c>
      <c r="I308" s="104">
        <v>23025.579879999998</v>
      </c>
      <c r="J308" s="104">
        <v>-120.65113000000001</v>
      </c>
      <c r="K308" s="104">
        <v>-681.45699999999999</v>
      </c>
      <c r="L308" s="104">
        <v>13173.025310000001</v>
      </c>
      <c r="M308" s="104">
        <v>1569.9889800000001</v>
      </c>
      <c r="N308" s="104">
        <v>3114.6251099999999</v>
      </c>
      <c r="O308" s="104">
        <v>11832.93367</v>
      </c>
      <c r="P308" s="104">
        <v>149001.97451</v>
      </c>
      <c r="Q308" s="870"/>
    </row>
    <row r="309" spans="1:17" ht="16.5" thickTop="1" thickBot="1">
      <c r="A309" s="677" t="s">
        <v>296</v>
      </c>
      <c r="B309" s="103">
        <v>165.26787999999999</v>
      </c>
      <c r="C309" s="103">
        <v>0</v>
      </c>
      <c r="D309" s="103">
        <v>135.33298000000002</v>
      </c>
      <c r="E309" s="103">
        <v>80.031259999999989</v>
      </c>
      <c r="F309" s="103">
        <v>6864.4378499999993</v>
      </c>
      <c r="G309" s="103">
        <v>0</v>
      </c>
      <c r="H309" s="103">
        <v>4.2335500000000001</v>
      </c>
      <c r="I309" s="103">
        <v>635.82282999999995</v>
      </c>
      <c r="J309" s="103">
        <v>0</v>
      </c>
      <c r="K309" s="103">
        <v>0</v>
      </c>
      <c r="L309" s="103">
        <v>0</v>
      </c>
      <c r="M309" s="103">
        <v>0</v>
      </c>
      <c r="N309" s="103">
        <v>0</v>
      </c>
      <c r="O309" s="103">
        <v>0</v>
      </c>
      <c r="P309" s="103">
        <v>7885.1263499999995</v>
      </c>
      <c r="Q309" s="870"/>
    </row>
    <row r="310" spans="1:17" ht="16.5" thickTop="1" thickBot="1">
      <c r="A310" s="660" t="s">
        <v>297</v>
      </c>
      <c r="B310" s="104">
        <v>25368.47522</v>
      </c>
      <c r="C310" s="104">
        <v>7461.7517699999999</v>
      </c>
      <c r="D310" s="104">
        <v>14647.222009999999</v>
      </c>
      <c r="E310" s="104">
        <v>24711.913909999999</v>
      </c>
      <c r="F310" s="104">
        <v>18491.987430000001</v>
      </c>
      <c r="G310" s="104">
        <v>1566.55861</v>
      </c>
      <c r="H310" s="104">
        <v>12089.324259999999</v>
      </c>
      <c r="I310" s="104">
        <v>23661.402710000002</v>
      </c>
      <c r="J310" s="104">
        <v>-120.65113000000001</v>
      </c>
      <c r="K310" s="104">
        <v>-681.45699999999999</v>
      </c>
      <c r="L310" s="104">
        <v>13173.025310000001</v>
      </c>
      <c r="M310" s="104">
        <v>1569.9889800000001</v>
      </c>
      <c r="N310" s="104">
        <v>3114.6251099999999</v>
      </c>
      <c r="O310" s="104">
        <v>11832.93367</v>
      </c>
      <c r="P310" s="104">
        <v>156887.10086000001</v>
      </c>
      <c r="Q310" s="870"/>
    </row>
    <row r="311" spans="1:17" ht="16.5" thickTop="1" thickBot="1">
      <c r="A311" s="141" t="s">
        <v>298</v>
      </c>
      <c r="B311" s="103">
        <v>0</v>
      </c>
      <c r="C311" s="103">
        <v>0</v>
      </c>
      <c r="D311" s="103">
        <v>1758.31718</v>
      </c>
      <c r="E311" s="103">
        <v>1722.57422</v>
      </c>
      <c r="F311" s="103">
        <v>-22.667020000000001</v>
      </c>
      <c r="G311" s="103">
        <v>3504.0390000000002</v>
      </c>
      <c r="H311" s="103">
        <v>674.42618999999991</v>
      </c>
      <c r="I311" s="103">
        <v>0</v>
      </c>
      <c r="J311" s="103">
        <v>8.2370099999999997</v>
      </c>
      <c r="K311" s="103">
        <v>113.83038999999999</v>
      </c>
      <c r="L311" s="103">
        <v>26.435950000000002</v>
      </c>
      <c r="M311" s="103">
        <v>8.691889999999999</v>
      </c>
      <c r="N311" s="103">
        <v>0</v>
      </c>
      <c r="O311" s="103">
        <v>-15.081250000000001</v>
      </c>
      <c r="P311" s="103">
        <v>7778.8035599999994</v>
      </c>
      <c r="Q311" s="870"/>
    </row>
    <row r="312" spans="1:17" ht="16.5" thickTop="1" thickBot="1">
      <c r="A312" s="658" t="s">
        <v>299</v>
      </c>
      <c r="B312" s="104">
        <v>25368.47522</v>
      </c>
      <c r="C312" s="104">
        <v>7461.7517699999999</v>
      </c>
      <c r="D312" s="104">
        <v>16405.53919</v>
      </c>
      <c r="E312" s="104">
        <v>26434.488129999998</v>
      </c>
      <c r="F312" s="104">
        <v>18469.32041</v>
      </c>
      <c r="G312" s="104">
        <v>5070.5976100000007</v>
      </c>
      <c r="H312" s="104">
        <v>12763.75045</v>
      </c>
      <c r="I312" s="104">
        <v>23661.402710000002</v>
      </c>
      <c r="J312" s="104">
        <v>-112.41412</v>
      </c>
      <c r="K312" s="104">
        <v>-567.62661000000003</v>
      </c>
      <c r="L312" s="104">
        <v>13199.46126</v>
      </c>
      <c r="M312" s="104">
        <v>1578.6808700000001</v>
      </c>
      <c r="N312" s="104">
        <v>3114.6251099999999</v>
      </c>
      <c r="O312" s="104">
        <v>11817.852419999999</v>
      </c>
      <c r="P312" s="104">
        <v>164665.90441999998</v>
      </c>
      <c r="Q312" s="870"/>
    </row>
    <row r="313" spans="1:17" ht="16.5" thickTop="1" thickBot="1">
      <c r="A313" s="141" t="s">
        <v>300</v>
      </c>
      <c r="B313" s="103">
        <v>0</v>
      </c>
      <c r="C313" s="103">
        <v>0</v>
      </c>
      <c r="D313" s="103">
        <v>0</v>
      </c>
      <c r="E313" s="103">
        <v>0</v>
      </c>
      <c r="F313" s="103">
        <v>0</v>
      </c>
      <c r="G313" s="103">
        <v>0</v>
      </c>
      <c r="H313" s="103">
        <v>0</v>
      </c>
      <c r="I313" s="103">
        <v>0</v>
      </c>
      <c r="J313" s="103">
        <v>0</v>
      </c>
      <c r="K313" s="103">
        <v>0</v>
      </c>
      <c r="L313" s="103">
        <v>0</v>
      </c>
      <c r="M313" s="103">
        <v>0</v>
      </c>
      <c r="N313" s="103">
        <v>0</v>
      </c>
      <c r="O313" s="103">
        <v>0</v>
      </c>
      <c r="P313" s="103">
        <v>0</v>
      </c>
      <c r="Q313" s="870"/>
    </row>
    <row r="314" spans="1:17" ht="16.5" thickTop="1" thickBot="1">
      <c r="A314" s="660" t="s">
        <v>301</v>
      </c>
      <c r="B314" s="104">
        <v>25368.47522</v>
      </c>
      <c r="C314" s="104">
        <v>7461.7517699999999</v>
      </c>
      <c r="D314" s="104">
        <v>16405.53919</v>
      </c>
      <c r="E314" s="104">
        <v>26434.488129999998</v>
      </c>
      <c r="F314" s="104">
        <v>18469.32041</v>
      </c>
      <c r="G314" s="104">
        <v>5070.5976100000007</v>
      </c>
      <c r="H314" s="104">
        <v>12763.75045</v>
      </c>
      <c r="I314" s="104">
        <v>23661.402710000002</v>
      </c>
      <c r="J314" s="104">
        <v>-112.41412</v>
      </c>
      <c r="K314" s="104">
        <v>-567.62661000000003</v>
      </c>
      <c r="L314" s="104">
        <v>13199.46126</v>
      </c>
      <c r="M314" s="104">
        <v>1578.6808700000001</v>
      </c>
      <c r="N314" s="104">
        <v>3114.6251099999999</v>
      </c>
      <c r="O314" s="104">
        <v>11817.852419999999</v>
      </c>
      <c r="P314" s="104">
        <v>164665.90441999998</v>
      </c>
      <c r="Q314" s="870"/>
    </row>
    <row r="315" spans="1:17" ht="16.5" thickTop="1" thickBot="1">
      <c r="A315" s="743" t="s">
        <v>302</v>
      </c>
      <c r="B315" s="103">
        <v>-6354.9528799999998</v>
      </c>
      <c r="C315" s="103">
        <v>-1783.6</v>
      </c>
      <c r="D315" s="103">
        <v>-6104.6440000000002</v>
      </c>
      <c r="E315" s="103">
        <v>-14288.46</v>
      </c>
      <c r="F315" s="103">
        <v>-6979.2110000000002</v>
      </c>
      <c r="G315" s="103">
        <v>-596.89499999999998</v>
      </c>
      <c r="H315" s="103">
        <v>-5301.5463099999997</v>
      </c>
      <c r="I315" s="103">
        <v>-10290</v>
      </c>
      <c r="J315" s="103">
        <v>0</v>
      </c>
      <c r="K315" s="103">
        <v>0</v>
      </c>
      <c r="L315" s="103">
        <v>-3907.1525799999999</v>
      </c>
      <c r="M315" s="103">
        <v>0</v>
      </c>
      <c r="N315" s="103">
        <v>0</v>
      </c>
      <c r="O315" s="103">
        <v>-2400</v>
      </c>
      <c r="P315" s="103">
        <v>-58006.461770000002</v>
      </c>
      <c r="Q315" s="870"/>
    </row>
    <row r="316" spans="1:17" ht="16.5" thickTop="1" thickBot="1">
      <c r="A316" s="660" t="s">
        <v>303</v>
      </c>
      <c r="B316" s="104">
        <v>19013.52234</v>
      </c>
      <c r="C316" s="104">
        <v>5678.1517699999995</v>
      </c>
      <c r="D316" s="104">
        <v>10300.895189999999</v>
      </c>
      <c r="E316" s="104">
        <v>12146.028130000001</v>
      </c>
      <c r="F316" s="104">
        <v>11490.109410000001</v>
      </c>
      <c r="G316" s="104">
        <v>4473.7026100000003</v>
      </c>
      <c r="H316" s="104">
        <v>7462.2041399999998</v>
      </c>
      <c r="I316" s="104">
        <v>13371.40271</v>
      </c>
      <c r="J316" s="104">
        <v>-112.41412</v>
      </c>
      <c r="K316" s="104">
        <v>-567.62661000000003</v>
      </c>
      <c r="L316" s="104">
        <v>9292.3086800000001</v>
      </c>
      <c r="M316" s="104">
        <v>1578.6808700000001</v>
      </c>
      <c r="N316" s="104">
        <v>3114.6251099999999</v>
      </c>
      <c r="O316" s="104">
        <v>9417.8524199999993</v>
      </c>
      <c r="P316" s="104">
        <v>106659.44265000001</v>
      </c>
      <c r="Q316" s="870"/>
    </row>
    <row r="317" spans="1:17" ht="3" customHeight="1" thickTop="1" thickBot="1">
      <c r="A317" s="107"/>
      <c r="B317" s="929"/>
      <c r="C317" s="929"/>
      <c r="D317" s="929"/>
      <c r="E317" s="929"/>
      <c r="F317" s="929"/>
      <c r="G317" s="929"/>
      <c r="H317" s="929"/>
      <c r="I317" s="929"/>
      <c r="J317" s="929"/>
      <c r="K317" s="929"/>
      <c r="L317" s="929"/>
      <c r="M317" s="929"/>
      <c r="N317" s="929"/>
      <c r="O317" s="929"/>
      <c r="P317" s="929"/>
      <c r="Q317" s="870"/>
    </row>
    <row r="318" spans="1:17" ht="15.75" thickTop="1">
      <c r="A318" s="109"/>
      <c r="B318" s="121"/>
      <c r="C318" s="121"/>
      <c r="D318" s="121"/>
      <c r="E318" s="121"/>
      <c r="F318" s="121"/>
      <c r="G318" s="121"/>
      <c r="H318" s="121"/>
      <c r="I318" s="121"/>
      <c r="J318" s="121"/>
      <c r="K318" s="121"/>
      <c r="L318" s="121"/>
      <c r="M318" s="121"/>
      <c r="N318" s="121"/>
      <c r="O318" s="121"/>
      <c r="P318" s="121"/>
      <c r="Q318" s="870"/>
    </row>
    <row r="319" spans="1:17">
      <c r="A319" s="109"/>
      <c r="B319" s="121"/>
      <c r="C319" s="121"/>
      <c r="D319" s="121"/>
      <c r="E319" s="121"/>
      <c r="F319" s="121"/>
      <c r="G319" s="121"/>
      <c r="H319" s="121"/>
      <c r="I319" s="121"/>
      <c r="J319" s="121"/>
      <c r="K319" s="121"/>
      <c r="L319" s="121"/>
      <c r="M319" s="121"/>
      <c r="N319" s="121"/>
      <c r="O319" s="121"/>
      <c r="P319" s="121"/>
      <c r="Q319" s="870"/>
    </row>
    <row r="320" spans="1:17">
      <c r="A320" s="109"/>
      <c r="B320" s="121"/>
      <c r="C320" s="121"/>
      <c r="D320" s="121"/>
      <c r="E320" s="121"/>
      <c r="F320" s="121"/>
      <c r="G320" s="121"/>
      <c r="H320" s="121"/>
      <c r="I320" s="121"/>
      <c r="J320" s="121"/>
      <c r="K320" s="121"/>
      <c r="L320" s="121"/>
      <c r="M320" s="121"/>
      <c r="N320" s="121"/>
      <c r="O320" s="121"/>
      <c r="P320" s="121"/>
      <c r="Q320" s="870"/>
    </row>
    <row r="321" spans="1:17">
      <c r="A321" s="109"/>
      <c r="B321" s="121"/>
      <c r="C321" s="121"/>
      <c r="D321" s="121"/>
      <c r="E321" s="121"/>
      <c r="F321" s="121"/>
      <c r="G321" s="121"/>
      <c r="H321" s="121"/>
      <c r="I321" s="121"/>
      <c r="J321" s="121"/>
      <c r="K321" s="121"/>
      <c r="L321" s="121"/>
      <c r="M321" s="121"/>
      <c r="N321" s="121"/>
      <c r="O321" s="121"/>
      <c r="P321" s="121"/>
      <c r="Q321" s="870"/>
    </row>
    <row r="322" spans="1:17">
      <c r="A322" s="109"/>
      <c r="B322" s="121"/>
      <c r="C322" s="121"/>
      <c r="D322" s="121"/>
      <c r="E322" s="121"/>
      <c r="F322" s="121"/>
      <c r="G322" s="121"/>
      <c r="H322" s="121"/>
      <c r="I322" s="121"/>
      <c r="J322" s="121"/>
      <c r="K322" s="121"/>
      <c r="L322" s="121"/>
      <c r="M322" s="121"/>
      <c r="N322" s="121"/>
      <c r="O322" s="121"/>
      <c r="P322" s="121"/>
      <c r="Q322" s="870"/>
    </row>
    <row r="323" spans="1:17">
      <c r="A323" s="109"/>
      <c r="B323" s="121"/>
      <c r="C323" s="121"/>
      <c r="D323" s="121"/>
      <c r="E323" s="121"/>
      <c r="F323" s="121"/>
      <c r="G323" s="121"/>
      <c r="H323" s="121"/>
      <c r="I323" s="121"/>
      <c r="J323" s="121"/>
      <c r="K323" s="121"/>
      <c r="L323" s="121"/>
      <c r="M323" s="121"/>
      <c r="N323" s="121"/>
      <c r="O323" s="121"/>
      <c r="P323" s="121"/>
      <c r="Q323" s="870"/>
    </row>
    <row r="324" spans="1:17">
      <c r="A324" s="109"/>
      <c r="B324" s="121"/>
      <c r="C324" s="121"/>
      <c r="D324" s="121"/>
      <c r="E324" s="121"/>
      <c r="F324" s="121"/>
      <c r="G324" s="121"/>
      <c r="H324" s="121"/>
      <c r="I324" s="121"/>
      <c r="J324" s="121"/>
      <c r="K324" s="121"/>
      <c r="L324" s="121"/>
      <c r="M324" s="121"/>
      <c r="N324" s="121"/>
      <c r="O324" s="121"/>
      <c r="P324" s="121"/>
      <c r="Q324" s="870"/>
    </row>
    <row r="325" spans="1:17">
      <c r="A325" s="109"/>
      <c r="B325" s="121"/>
      <c r="C325" s="121"/>
      <c r="D325" s="121"/>
      <c r="E325" s="121"/>
      <c r="F325" s="121"/>
      <c r="G325" s="121"/>
      <c r="H325" s="121"/>
      <c r="I325" s="121"/>
      <c r="J325" s="121"/>
      <c r="K325" s="121"/>
      <c r="L325" s="121"/>
      <c r="M325" s="121"/>
      <c r="N325" s="121"/>
      <c r="O325" s="121"/>
      <c r="P325" s="121"/>
      <c r="Q325" s="870"/>
    </row>
    <row r="326" spans="1:17">
      <c r="A326" s="109"/>
      <c r="B326" s="121"/>
      <c r="C326" s="121"/>
      <c r="D326" s="121"/>
      <c r="E326" s="121"/>
      <c r="F326" s="121"/>
      <c r="G326" s="121"/>
      <c r="H326" s="121"/>
      <c r="I326" s="121"/>
      <c r="J326" s="121"/>
      <c r="K326" s="121"/>
      <c r="L326" s="121"/>
      <c r="M326" s="121"/>
      <c r="N326" s="121"/>
      <c r="O326" s="121"/>
      <c r="P326" s="121"/>
      <c r="Q326" s="870"/>
    </row>
    <row r="327" spans="1:17">
      <c r="A327" s="109"/>
      <c r="B327" s="121"/>
      <c r="C327" s="121"/>
      <c r="D327" s="121"/>
      <c r="E327" s="121"/>
      <c r="F327" s="121"/>
      <c r="G327" s="121"/>
      <c r="H327" s="121"/>
      <c r="I327" s="121"/>
      <c r="J327" s="121"/>
      <c r="K327" s="121"/>
      <c r="L327" s="121"/>
      <c r="M327" s="121"/>
      <c r="N327" s="121"/>
      <c r="O327" s="121"/>
      <c r="P327" s="121"/>
      <c r="Q327" s="870"/>
    </row>
    <row r="328" spans="1:17">
      <c r="A328" s="88"/>
      <c r="B328" s="121"/>
      <c r="C328" s="121"/>
      <c r="D328" s="121"/>
      <c r="E328" s="121"/>
      <c r="F328" s="121"/>
      <c r="G328" s="121"/>
      <c r="H328" s="121"/>
      <c r="I328" s="121"/>
      <c r="J328" s="121"/>
      <c r="K328" s="121"/>
      <c r="L328" s="121"/>
      <c r="M328" s="121"/>
      <c r="N328" s="121"/>
      <c r="O328" s="121"/>
      <c r="P328" s="121"/>
      <c r="Q328" s="870"/>
    </row>
    <row r="329" spans="1:17">
      <c r="A329" s="88"/>
      <c r="B329" s="121"/>
      <c r="C329" s="121"/>
      <c r="D329" s="121"/>
      <c r="E329" s="121"/>
      <c r="F329" s="121"/>
      <c r="G329" s="121"/>
      <c r="H329" s="121"/>
      <c r="I329" s="121"/>
      <c r="J329" s="121"/>
      <c r="K329" s="121"/>
      <c r="L329" s="121"/>
      <c r="M329" s="121"/>
      <c r="N329" s="121"/>
      <c r="O329" s="121"/>
      <c r="P329" s="121"/>
      <c r="Q329" s="870"/>
    </row>
    <row r="330" spans="1:17">
      <c r="A330" s="88"/>
      <c r="B330" s="121"/>
      <c r="C330" s="121"/>
      <c r="D330" s="121"/>
      <c r="E330" s="121"/>
      <c r="F330" s="121"/>
      <c r="G330" s="121"/>
      <c r="H330" s="121"/>
      <c r="I330" s="121"/>
      <c r="J330" s="121"/>
      <c r="K330" s="121"/>
      <c r="L330" s="121"/>
      <c r="M330" s="121"/>
      <c r="N330" s="121"/>
      <c r="O330" s="121"/>
      <c r="P330" s="121"/>
      <c r="Q330" s="870"/>
    </row>
    <row r="331" spans="1:17">
      <c r="A331" s="88"/>
      <c r="B331" s="121"/>
      <c r="C331" s="121"/>
      <c r="D331" s="121"/>
      <c r="E331" s="121"/>
      <c r="F331" s="121"/>
      <c r="G331" s="121"/>
      <c r="H331" s="121"/>
      <c r="I331" s="121"/>
      <c r="J331" s="121"/>
      <c r="K331" s="121"/>
      <c r="L331" s="121"/>
      <c r="M331" s="121"/>
      <c r="N331" s="121"/>
      <c r="O331" s="121"/>
      <c r="P331" s="121"/>
      <c r="Q331" s="870"/>
    </row>
    <row r="332" spans="1:17">
      <c r="A332" s="88"/>
      <c r="B332" s="121"/>
      <c r="C332" s="121"/>
      <c r="D332" s="121"/>
      <c r="E332" s="121"/>
      <c r="F332" s="121"/>
      <c r="G332" s="121"/>
      <c r="H332" s="121"/>
      <c r="I332" s="121"/>
      <c r="J332" s="121"/>
      <c r="K332" s="121"/>
      <c r="L332" s="121"/>
      <c r="M332" s="121"/>
      <c r="N332" s="121"/>
      <c r="O332" s="121"/>
      <c r="P332" s="121"/>
      <c r="Q332" s="870"/>
    </row>
    <row r="333" spans="1:17">
      <c r="A333" s="88"/>
      <c r="B333" s="121"/>
      <c r="C333" s="121"/>
      <c r="D333" s="121"/>
      <c r="E333" s="121"/>
      <c r="F333" s="121"/>
      <c r="G333" s="121"/>
      <c r="H333" s="121"/>
      <c r="I333" s="121"/>
      <c r="J333" s="121"/>
      <c r="K333" s="121"/>
      <c r="L333" s="121"/>
      <c r="M333" s="121"/>
      <c r="N333" s="121"/>
      <c r="O333" s="121"/>
      <c r="P333" s="121"/>
      <c r="Q333" s="870"/>
    </row>
    <row r="334" spans="1:17">
      <c r="A334" s="88"/>
      <c r="B334" s="121"/>
      <c r="C334" s="121"/>
      <c r="D334" s="121"/>
      <c r="E334" s="121"/>
      <c r="F334" s="121"/>
      <c r="G334" s="121"/>
      <c r="H334" s="121"/>
      <c r="I334" s="121"/>
      <c r="J334" s="121"/>
      <c r="K334" s="121"/>
      <c r="L334" s="121"/>
      <c r="M334" s="121"/>
      <c r="N334" s="121"/>
      <c r="O334" s="121"/>
      <c r="P334" s="121"/>
      <c r="Q334" s="870"/>
    </row>
    <row r="335" spans="1:17">
      <c r="A335" s="88"/>
      <c r="B335" s="121"/>
      <c r="C335" s="121"/>
      <c r="D335" s="121"/>
      <c r="E335" s="121"/>
      <c r="F335" s="121"/>
      <c r="G335" s="121"/>
      <c r="H335" s="121"/>
      <c r="I335" s="121"/>
      <c r="J335" s="121"/>
      <c r="K335" s="121"/>
      <c r="L335" s="121"/>
      <c r="M335" s="121"/>
      <c r="N335" s="121"/>
      <c r="O335" s="121"/>
      <c r="P335" s="121"/>
      <c r="Q335" s="870"/>
    </row>
    <row r="336" spans="1:17">
      <c r="A336" s="88"/>
      <c r="B336" s="121"/>
      <c r="C336" s="121"/>
      <c r="D336" s="121"/>
      <c r="E336" s="121"/>
      <c r="F336" s="121"/>
      <c r="G336" s="121"/>
      <c r="H336" s="121"/>
      <c r="I336" s="121"/>
      <c r="J336" s="121"/>
      <c r="K336" s="121"/>
      <c r="L336" s="121"/>
      <c r="M336" s="121"/>
      <c r="N336" s="121"/>
      <c r="O336" s="121"/>
      <c r="P336" s="121"/>
      <c r="Q336" s="870"/>
    </row>
    <row r="337" spans="1:17" ht="15.75">
      <c r="A337" s="111"/>
      <c r="B337" s="121"/>
      <c r="C337" s="121"/>
      <c r="D337" s="121"/>
      <c r="E337" s="121"/>
      <c r="F337" s="121"/>
      <c r="G337" s="121"/>
      <c r="H337" s="121"/>
      <c r="I337" s="121"/>
      <c r="J337" s="121"/>
      <c r="K337" s="121"/>
      <c r="L337" s="121"/>
      <c r="M337" s="121"/>
      <c r="N337" s="121"/>
      <c r="O337" s="121"/>
      <c r="P337" s="121"/>
      <c r="Q337" s="870"/>
    </row>
    <row r="338" spans="1:17" ht="15.75">
      <c r="A338" s="111"/>
      <c r="B338" s="121"/>
      <c r="C338" s="121"/>
      <c r="D338" s="121"/>
      <c r="E338" s="121"/>
      <c r="F338" s="121"/>
      <c r="G338" s="121"/>
      <c r="H338" s="121"/>
      <c r="I338" s="121"/>
      <c r="J338" s="121"/>
      <c r="K338" s="121"/>
      <c r="L338" s="121"/>
      <c r="M338" s="121"/>
      <c r="N338" s="121"/>
      <c r="O338" s="121"/>
      <c r="P338" s="121"/>
      <c r="Q338" s="870"/>
    </row>
    <row r="339" spans="1:17" ht="15.75">
      <c r="A339" s="111"/>
      <c r="B339" s="121"/>
      <c r="C339" s="121"/>
      <c r="D339" s="121"/>
      <c r="E339" s="121"/>
      <c r="F339" s="121"/>
      <c r="G339" s="121"/>
      <c r="H339" s="121"/>
      <c r="I339" s="121"/>
      <c r="J339" s="121"/>
      <c r="K339" s="121"/>
      <c r="L339" s="121"/>
      <c r="M339" s="121"/>
      <c r="N339" s="121"/>
      <c r="O339" s="121"/>
      <c r="P339" s="121"/>
      <c r="Q339" s="870"/>
    </row>
    <row r="340" spans="1:17" ht="15.75">
      <c r="A340" s="111"/>
      <c r="B340" s="121"/>
      <c r="C340" s="121"/>
      <c r="D340" s="121"/>
      <c r="E340" s="121"/>
      <c r="F340" s="121"/>
      <c r="G340" s="121"/>
      <c r="H340" s="121"/>
      <c r="I340" s="121"/>
      <c r="J340" s="121"/>
      <c r="K340" s="121"/>
      <c r="L340" s="121"/>
      <c r="M340" s="121"/>
      <c r="N340" s="121"/>
      <c r="O340" s="121"/>
      <c r="P340" s="121"/>
      <c r="Q340" s="870"/>
    </row>
    <row r="341" spans="1:17" ht="15.75">
      <c r="A341" s="111"/>
      <c r="B341" s="121"/>
      <c r="C341" s="121"/>
      <c r="D341" s="121"/>
      <c r="E341" s="121"/>
      <c r="F341" s="121"/>
      <c r="G341" s="121"/>
      <c r="H341" s="121"/>
      <c r="I341" s="121"/>
      <c r="J341" s="121"/>
      <c r="K341" s="121"/>
      <c r="L341" s="121"/>
      <c r="M341" s="121"/>
      <c r="N341" s="121"/>
      <c r="O341" s="121"/>
      <c r="P341" s="121"/>
      <c r="Q341" s="870"/>
    </row>
    <row r="342" spans="1:17" ht="15.75">
      <c r="A342" s="111"/>
      <c r="B342" s="121"/>
      <c r="C342" s="121"/>
      <c r="D342" s="121"/>
      <c r="E342" s="121"/>
      <c r="F342" s="121"/>
      <c r="G342" s="121"/>
      <c r="H342" s="121"/>
      <c r="I342" s="121"/>
      <c r="J342" s="121"/>
      <c r="K342" s="121"/>
      <c r="L342" s="121"/>
      <c r="M342" s="121"/>
      <c r="N342" s="121"/>
      <c r="O342" s="121"/>
      <c r="P342" s="121"/>
      <c r="Q342" s="870"/>
    </row>
    <row r="343" spans="1:17" ht="15.75">
      <c r="A343" s="111"/>
      <c r="B343" s="121"/>
      <c r="C343" s="121"/>
      <c r="D343" s="121"/>
      <c r="E343" s="121"/>
      <c r="F343" s="121"/>
      <c r="G343" s="121"/>
      <c r="H343" s="121"/>
      <c r="I343" s="121"/>
      <c r="J343" s="121"/>
      <c r="K343" s="121"/>
      <c r="L343" s="121"/>
      <c r="M343" s="121"/>
      <c r="N343" s="121"/>
      <c r="O343" s="121"/>
      <c r="P343" s="121"/>
      <c r="Q343" s="870"/>
    </row>
    <row r="344" spans="1:17" ht="15.75">
      <c r="A344" s="111"/>
      <c r="B344" s="121"/>
      <c r="C344" s="121"/>
      <c r="D344" s="121"/>
      <c r="E344" s="121"/>
      <c r="F344" s="121"/>
      <c r="G344" s="121"/>
      <c r="H344" s="121"/>
      <c r="I344" s="121"/>
      <c r="J344" s="121"/>
      <c r="K344" s="121"/>
      <c r="L344" s="121"/>
      <c r="M344" s="121"/>
      <c r="N344" s="121"/>
      <c r="O344" s="121"/>
      <c r="P344" s="121"/>
      <c r="Q344" s="870"/>
    </row>
    <row r="345" spans="1:17" ht="15.75">
      <c r="A345" s="111"/>
      <c r="B345" s="121"/>
      <c r="C345" s="121"/>
      <c r="D345" s="121"/>
      <c r="E345" s="121"/>
      <c r="F345" s="121"/>
      <c r="G345" s="121"/>
      <c r="H345" s="121"/>
      <c r="I345" s="121"/>
      <c r="J345" s="121"/>
      <c r="K345" s="121"/>
      <c r="L345" s="121"/>
      <c r="M345" s="121"/>
      <c r="N345" s="121"/>
      <c r="O345" s="121"/>
      <c r="P345" s="121"/>
      <c r="Q345" s="870"/>
    </row>
    <row r="346" spans="1:17" ht="15.75">
      <c r="A346" s="111"/>
      <c r="Q346" s="870"/>
    </row>
    <row r="347" spans="1:17" ht="15.75">
      <c r="A347" s="111"/>
      <c r="Q347" s="870"/>
    </row>
    <row r="348" spans="1:17" ht="15.75">
      <c r="A348" s="111"/>
    </row>
    <row r="349" spans="1:17" ht="15.75">
      <c r="A349" s="111"/>
    </row>
    <row r="350" spans="1:17" ht="15.75">
      <c r="A350" s="111"/>
    </row>
    <row r="351" spans="1:17" ht="15.75">
      <c r="A351" s="111"/>
    </row>
    <row r="352" spans="1:17"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H22" sqref="H22"/>
    </sheetView>
  </sheetViews>
  <sheetFormatPr defaultColWidth="11.42578125" defaultRowHeight="15"/>
  <cols>
    <col min="1" max="1" width="77.28515625" style="113" customWidth="1"/>
    <col min="2" max="8" width="9.28515625" style="870" customWidth="1"/>
    <col min="9" max="14" width="12" style="870" customWidth="1"/>
    <col min="15" max="16" width="12.7109375" style="870" customWidth="1"/>
    <col min="17" max="256" width="11.42578125" style="870"/>
    <col min="257" max="257" width="77.28515625" style="870" customWidth="1"/>
    <col min="258" max="264" width="9.28515625" style="870" customWidth="1"/>
    <col min="265" max="270" width="12" style="870" customWidth="1"/>
    <col min="271" max="272" width="12.7109375" style="870" customWidth="1"/>
    <col min="273" max="512" width="11.42578125" style="870"/>
    <col min="513" max="513" width="77.28515625" style="870" customWidth="1"/>
    <col min="514" max="520" width="9.28515625" style="870" customWidth="1"/>
    <col min="521" max="526" width="12" style="870" customWidth="1"/>
    <col min="527" max="528" width="12.7109375" style="870" customWidth="1"/>
    <col min="529" max="768" width="11.42578125" style="870"/>
    <col min="769" max="769" width="77.28515625" style="870" customWidth="1"/>
    <col min="770" max="776" width="9.28515625" style="870" customWidth="1"/>
    <col min="777" max="782" width="12" style="870" customWidth="1"/>
    <col min="783" max="784" width="12.7109375" style="870" customWidth="1"/>
    <col min="785" max="1024" width="11.42578125" style="870"/>
    <col min="1025" max="1025" width="77.28515625" style="870" customWidth="1"/>
    <col min="1026" max="1032" width="9.28515625" style="870" customWidth="1"/>
    <col min="1033" max="1038" width="12" style="870" customWidth="1"/>
    <col min="1039" max="1040" width="12.7109375" style="870" customWidth="1"/>
    <col min="1041" max="1280" width="11.42578125" style="870"/>
    <col min="1281" max="1281" width="77.28515625" style="870" customWidth="1"/>
    <col min="1282" max="1288" width="9.28515625" style="870" customWidth="1"/>
    <col min="1289" max="1294" width="12" style="870" customWidth="1"/>
    <col min="1295" max="1296" width="12.7109375" style="870" customWidth="1"/>
    <col min="1297" max="1536" width="11.42578125" style="870"/>
    <col min="1537" max="1537" width="77.28515625" style="870" customWidth="1"/>
    <col min="1538" max="1544" width="9.28515625" style="870" customWidth="1"/>
    <col min="1545" max="1550" width="12" style="870" customWidth="1"/>
    <col min="1551" max="1552" width="12.7109375" style="870" customWidth="1"/>
    <col min="1553" max="1792" width="11.42578125" style="870"/>
    <col min="1793" max="1793" width="77.28515625" style="870" customWidth="1"/>
    <col min="1794" max="1800" width="9.28515625" style="870" customWidth="1"/>
    <col min="1801" max="1806" width="12" style="870" customWidth="1"/>
    <col min="1807" max="1808" width="12.7109375" style="870" customWidth="1"/>
    <col min="1809" max="2048" width="11.42578125" style="870"/>
    <col min="2049" max="2049" width="77.28515625" style="870" customWidth="1"/>
    <col min="2050" max="2056" width="9.28515625" style="870" customWidth="1"/>
    <col min="2057" max="2062" width="12" style="870" customWidth="1"/>
    <col min="2063" max="2064" width="12.7109375" style="870" customWidth="1"/>
    <col min="2065" max="2304" width="11.42578125" style="870"/>
    <col min="2305" max="2305" width="77.28515625" style="870" customWidth="1"/>
    <col min="2306" max="2312" width="9.28515625" style="870" customWidth="1"/>
    <col min="2313" max="2318" width="12" style="870" customWidth="1"/>
    <col min="2319" max="2320" width="12.7109375" style="870" customWidth="1"/>
    <col min="2321" max="2560" width="11.42578125" style="870"/>
    <col min="2561" max="2561" width="77.28515625" style="870" customWidth="1"/>
    <col min="2562" max="2568" width="9.28515625" style="870" customWidth="1"/>
    <col min="2569" max="2574" width="12" style="870" customWidth="1"/>
    <col min="2575" max="2576" width="12.7109375" style="870" customWidth="1"/>
    <col min="2577" max="2816" width="11.42578125" style="870"/>
    <col min="2817" max="2817" width="77.28515625" style="870" customWidth="1"/>
    <col min="2818" max="2824" width="9.28515625" style="870" customWidth="1"/>
    <col min="2825" max="2830" width="12" style="870" customWidth="1"/>
    <col min="2831" max="2832" width="12.7109375" style="870" customWidth="1"/>
    <col min="2833" max="3072" width="11.42578125" style="870"/>
    <col min="3073" max="3073" width="77.28515625" style="870" customWidth="1"/>
    <col min="3074" max="3080" width="9.28515625" style="870" customWidth="1"/>
    <col min="3081" max="3086" width="12" style="870" customWidth="1"/>
    <col min="3087" max="3088" width="12.7109375" style="870" customWidth="1"/>
    <col min="3089" max="3328" width="11.42578125" style="870"/>
    <col min="3329" max="3329" width="77.28515625" style="870" customWidth="1"/>
    <col min="3330" max="3336" width="9.28515625" style="870" customWidth="1"/>
    <col min="3337" max="3342" width="12" style="870" customWidth="1"/>
    <col min="3343" max="3344" width="12.7109375" style="870" customWidth="1"/>
    <col min="3345" max="3584" width="11.42578125" style="870"/>
    <col min="3585" max="3585" width="77.28515625" style="870" customWidth="1"/>
    <col min="3586" max="3592" width="9.28515625" style="870" customWidth="1"/>
    <col min="3593" max="3598" width="12" style="870" customWidth="1"/>
    <col min="3599" max="3600" width="12.7109375" style="870" customWidth="1"/>
    <col min="3601" max="3840" width="11.42578125" style="870"/>
    <col min="3841" max="3841" width="77.28515625" style="870" customWidth="1"/>
    <col min="3842" max="3848" width="9.28515625" style="870" customWidth="1"/>
    <col min="3849" max="3854" width="12" style="870" customWidth="1"/>
    <col min="3855" max="3856" width="12.7109375" style="870" customWidth="1"/>
    <col min="3857" max="4096" width="11.42578125" style="870"/>
    <col min="4097" max="4097" width="77.28515625" style="870" customWidth="1"/>
    <col min="4098" max="4104" width="9.28515625" style="870" customWidth="1"/>
    <col min="4105" max="4110" width="12" style="870" customWidth="1"/>
    <col min="4111" max="4112" width="12.7109375" style="870" customWidth="1"/>
    <col min="4113" max="4352" width="11.42578125" style="870"/>
    <col min="4353" max="4353" width="77.28515625" style="870" customWidth="1"/>
    <col min="4354" max="4360" width="9.28515625" style="870" customWidth="1"/>
    <col min="4361" max="4366" width="12" style="870" customWidth="1"/>
    <col min="4367" max="4368" width="12.7109375" style="870" customWidth="1"/>
    <col min="4369" max="4608" width="11.42578125" style="870"/>
    <col min="4609" max="4609" width="77.28515625" style="870" customWidth="1"/>
    <col min="4610" max="4616" width="9.28515625" style="870" customWidth="1"/>
    <col min="4617" max="4622" width="12" style="870" customWidth="1"/>
    <col min="4623" max="4624" width="12.7109375" style="870" customWidth="1"/>
    <col min="4625" max="4864" width="11.42578125" style="870"/>
    <col min="4865" max="4865" width="77.28515625" style="870" customWidth="1"/>
    <col min="4866" max="4872" width="9.28515625" style="870" customWidth="1"/>
    <col min="4873" max="4878" width="12" style="870" customWidth="1"/>
    <col min="4879" max="4880" width="12.7109375" style="870" customWidth="1"/>
    <col min="4881" max="5120" width="11.42578125" style="870"/>
    <col min="5121" max="5121" width="77.28515625" style="870" customWidth="1"/>
    <col min="5122" max="5128" width="9.28515625" style="870" customWidth="1"/>
    <col min="5129" max="5134" width="12" style="870" customWidth="1"/>
    <col min="5135" max="5136" width="12.7109375" style="870" customWidth="1"/>
    <col min="5137" max="5376" width="11.42578125" style="870"/>
    <col min="5377" max="5377" width="77.28515625" style="870" customWidth="1"/>
    <col min="5378" max="5384" width="9.28515625" style="870" customWidth="1"/>
    <col min="5385" max="5390" width="12" style="870" customWidth="1"/>
    <col min="5391" max="5392" width="12.7109375" style="870" customWidth="1"/>
    <col min="5393" max="5632" width="11.42578125" style="870"/>
    <col min="5633" max="5633" width="77.28515625" style="870" customWidth="1"/>
    <col min="5634" max="5640" width="9.28515625" style="870" customWidth="1"/>
    <col min="5641" max="5646" width="12" style="870" customWidth="1"/>
    <col min="5647" max="5648" width="12.7109375" style="870" customWidth="1"/>
    <col min="5649" max="5888" width="11.42578125" style="870"/>
    <col min="5889" max="5889" width="77.28515625" style="870" customWidth="1"/>
    <col min="5890" max="5896" width="9.28515625" style="870" customWidth="1"/>
    <col min="5897" max="5902" width="12" style="870" customWidth="1"/>
    <col min="5903" max="5904" width="12.7109375" style="870" customWidth="1"/>
    <col min="5905" max="6144" width="11.42578125" style="870"/>
    <col min="6145" max="6145" width="77.28515625" style="870" customWidth="1"/>
    <col min="6146" max="6152" width="9.28515625" style="870" customWidth="1"/>
    <col min="6153" max="6158" width="12" style="870" customWidth="1"/>
    <col min="6159" max="6160" width="12.7109375" style="870" customWidth="1"/>
    <col min="6161" max="6400" width="11.42578125" style="870"/>
    <col min="6401" max="6401" width="77.28515625" style="870" customWidth="1"/>
    <col min="6402" max="6408" width="9.28515625" style="870" customWidth="1"/>
    <col min="6409" max="6414" width="12" style="870" customWidth="1"/>
    <col min="6415" max="6416" width="12.7109375" style="870" customWidth="1"/>
    <col min="6417" max="6656" width="11.42578125" style="870"/>
    <col min="6657" max="6657" width="77.28515625" style="870" customWidth="1"/>
    <col min="6658" max="6664" width="9.28515625" style="870" customWidth="1"/>
    <col min="6665" max="6670" width="12" style="870" customWidth="1"/>
    <col min="6671" max="6672" width="12.7109375" style="870" customWidth="1"/>
    <col min="6673" max="6912" width="11.42578125" style="870"/>
    <col min="6913" max="6913" width="77.28515625" style="870" customWidth="1"/>
    <col min="6914" max="6920" width="9.28515625" style="870" customWidth="1"/>
    <col min="6921" max="6926" width="12" style="870" customWidth="1"/>
    <col min="6927" max="6928" width="12.7109375" style="870" customWidth="1"/>
    <col min="6929" max="7168" width="11.42578125" style="870"/>
    <col min="7169" max="7169" width="77.28515625" style="870" customWidth="1"/>
    <col min="7170" max="7176" width="9.28515625" style="870" customWidth="1"/>
    <col min="7177" max="7182" width="12" style="870" customWidth="1"/>
    <col min="7183" max="7184" width="12.7109375" style="870" customWidth="1"/>
    <col min="7185" max="7424" width="11.42578125" style="870"/>
    <col min="7425" max="7425" width="77.28515625" style="870" customWidth="1"/>
    <col min="7426" max="7432" width="9.28515625" style="870" customWidth="1"/>
    <col min="7433" max="7438" width="12" style="870" customWidth="1"/>
    <col min="7439" max="7440" width="12.7109375" style="870" customWidth="1"/>
    <col min="7441" max="7680" width="11.42578125" style="870"/>
    <col min="7681" max="7681" width="77.28515625" style="870" customWidth="1"/>
    <col min="7682" max="7688" width="9.28515625" style="870" customWidth="1"/>
    <col min="7689" max="7694" width="12" style="870" customWidth="1"/>
    <col min="7695" max="7696" width="12.7109375" style="870" customWidth="1"/>
    <col min="7697" max="7936" width="11.42578125" style="870"/>
    <col min="7937" max="7937" width="77.28515625" style="870" customWidth="1"/>
    <col min="7938" max="7944" width="9.28515625" style="870" customWidth="1"/>
    <col min="7945" max="7950" width="12" style="870" customWidth="1"/>
    <col min="7951" max="7952" width="12.7109375" style="870" customWidth="1"/>
    <col min="7953" max="8192" width="11.42578125" style="870"/>
    <col min="8193" max="8193" width="77.28515625" style="870" customWidth="1"/>
    <col min="8194" max="8200" width="9.28515625" style="870" customWidth="1"/>
    <col min="8201" max="8206" width="12" style="870" customWidth="1"/>
    <col min="8207" max="8208" width="12.7109375" style="870" customWidth="1"/>
    <col min="8209" max="8448" width="11.42578125" style="870"/>
    <col min="8449" max="8449" width="77.28515625" style="870" customWidth="1"/>
    <col min="8450" max="8456" width="9.28515625" style="870" customWidth="1"/>
    <col min="8457" max="8462" width="12" style="870" customWidth="1"/>
    <col min="8463" max="8464" width="12.7109375" style="870" customWidth="1"/>
    <col min="8465" max="8704" width="11.42578125" style="870"/>
    <col min="8705" max="8705" width="77.28515625" style="870" customWidth="1"/>
    <col min="8706" max="8712" width="9.28515625" style="870" customWidth="1"/>
    <col min="8713" max="8718" width="12" style="870" customWidth="1"/>
    <col min="8719" max="8720" width="12.7109375" style="870" customWidth="1"/>
    <col min="8721" max="8960" width="11.42578125" style="870"/>
    <col min="8961" max="8961" width="77.28515625" style="870" customWidth="1"/>
    <col min="8962" max="8968" width="9.28515625" style="870" customWidth="1"/>
    <col min="8969" max="8974" width="12" style="870" customWidth="1"/>
    <col min="8975" max="8976" width="12.7109375" style="870" customWidth="1"/>
    <col min="8977" max="9216" width="11.42578125" style="870"/>
    <col min="9217" max="9217" width="77.28515625" style="870" customWidth="1"/>
    <col min="9218" max="9224" width="9.28515625" style="870" customWidth="1"/>
    <col min="9225" max="9230" width="12" style="870" customWidth="1"/>
    <col min="9231" max="9232" width="12.7109375" style="870" customWidth="1"/>
    <col min="9233" max="9472" width="11.42578125" style="870"/>
    <col min="9473" max="9473" width="77.28515625" style="870" customWidth="1"/>
    <col min="9474" max="9480" width="9.28515625" style="870" customWidth="1"/>
    <col min="9481" max="9486" width="12" style="870" customWidth="1"/>
    <col min="9487" max="9488" width="12.7109375" style="870" customWidth="1"/>
    <col min="9489" max="9728" width="11.42578125" style="870"/>
    <col min="9729" max="9729" width="77.28515625" style="870" customWidth="1"/>
    <col min="9730" max="9736" width="9.28515625" style="870" customWidth="1"/>
    <col min="9737" max="9742" width="12" style="870" customWidth="1"/>
    <col min="9743" max="9744" width="12.7109375" style="870" customWidth="1"/>
    <col min="9745" max="9984" width="11.42578125" style="870"/>
    <col min="9985" max="9985" width="77.28515625" style="870" customWidth="1"/>
    <col min="9986" max="9992" width="9.28515625" style="870" customWidth="1"/>
    <col min="9993" max="9998" width="12" style="870" customWidth="1"/>
    <col min="9999" max="10000" width="12.7109375" style="870" customWidth="1"/>
    <col min="10001" max="10240" width="11.42578125" style="870"/>
    <col min="10241" max="10241" width="77.28515625" style="870" customWidth="1"/>
    <col min="10242" max="10248" width="9.28515625" style="870" customWidth="1"/>
    <col min="10249" max="10254" width="12" style="870" customWidth="1"/>
    <col min="10255" max="10256" width="12.7109375" style="870" customWidth="1"/>
    <col min="10257" max="10496" width="11.42578125" style="870"/>
    <col min="10497" max="10497" width="77.28515625" style="870" customWidth="1"/>
    <col min="10498" max="10504" width="9.28515625" style="870" customWidth="1"/>
    <col min="10505" max="10510" width="12" style="870" customWidth="1"/>
    <col min="10511" max="10512" width="12.7109375" style="870" customWidth="1"/>
    <col min="10513" max="10752" width="11.42578125" style="870"/>
    <col min="10753" max="10753" width="77.28515625" style="870" customWidth="1"/>
    <col min="10754" max="10760" width="9.28515625" style="870" customWidth="1"/>
    <col min="10761" max="10766" width="12" style="870" customWidth="1"/>
    <col min="10767" max="10768" width="12.7109375" style="870" customWidth="1"/>
    <col min="10769" max="11008" width="11.42578125" style="870"/>
    <col min="11009" max="11009" width="77.28515625" style="870" customWidth="1"/>
    <col min="11010" max="11016" width="9.28515625" style="870" customWidth="1"/>
    <col min="11017" max="11022" width="12" style="870" customWidth="1"/>
    <col min="11023" max="11024" width="12.7109375" style="870" customWidth="1"/>
    <col min="11025" max="11264" width="11.42578125" style="870"/>
    <col min="11265" max="11265" width="77.28515625" style="870" customWidth="1"/>
    <col min="11266" max="11272" width="9.28515625" style="870" customWidth="1"/>
    <col min="11273" max="11278" width="12" style="870" customWidth="1"/>
    <col min="11279" max="11280" width="12.7109375" style="870" customWidth="1"/>
    <col min="11281" max="11520" width="11.42578125" style="870"/>
    <col min="11521" max="11521" width="77.28515625" style="870" customWidth="1"/>
    <col min="11522" max="11528" width="9.28515625" style="870" customWidth="1"/>
    <col min="11529" max="11534" width="12" style="870" customWidth="1"/>
    <col min="11535" max="11536" width="12.7109375" style="870" customWidth="1"/>
    <col min="11537" max="11776" width="11.42578125" style="870"/>
    <col min="11777" max="11777" width="77.28515625" style="870" customWidth="1"/>
    <col min="11778" max="11784" width="9.28515625" style="870" customWidth="1"/>
    <col min="11785" max="11790" width="12" style="870" customWidth="1"/>
    <col min="11791" max="11792" width="12.7109375" style="870" customWidth="1"/>
    <col min="11793" max="12032" width="11.42578125" style="870"/>
    <col min="12033" max="12033" width="77.28515625" style="870" customWidth="1"/>
    <col min="12034" max="12040" width="9.28515625" style="870" customWidth="1"/>
    <col min="12041" max="12046" width="12" style="870" customWidth="1"/>
    <col min="12047" max="12048" width="12.7109375" style="870" customWidth="1"/>
    <col min="12049" max="12288" width="11.42578125" style="870"/>
    <col min="12289" max="12289" width="77.28515625" style="870" customWidth="1"/>
    <col min="12290" max="12296" width="9.28515625" style="870" customWidth="1"/>
    <col min="12297" max="12302" width="12" style="870" customWidth="1"/>
    <col min="12303" max="12304" width="12.7109375" style="870" customWidth="1"/>
    <col min="12305" max="12544" width="11.42578125" style="870"/>
    <col min="12545" max="12545" width="77.28515625" style="870" customWidth="1"/>
    <col min="12546" max="12552" width="9.28515625" style="870" customWidth="1"/>
    <col min="12553" max="12558" width="12" style="870" customWidth="1"/>
    <col min="12559" max="12560" width="12.7109375" style="870" customWidth="1"/>
    <col min="12561" max="12800" width="11.42578125" style="870"/>
    <col min="12801" max="12801" width="77.28515625" style="870" customWidth="1"/>
    <col min="12802" max="12808" width="9.28515625" style="870" customWidth="1"/>
    <col min="12809" max="12814" width="12" style="870" customWidth="1"/>
    <col min="12815" max="12816" width="12.7109375" style="870" customWidth="1"/>
    <col min="12817" max="13056" width="11.42578125" style="870"/>
    <col min="13057" max="13057" width="77.28515625" style="870" customWidth="1"/>
    <col min="13058" max="13064" width="9.28515625" style="870" customWidth="1"/>
    <col min="13065" max="13070" width="12" style="870" customWidth="1"/>
    <col min="13071" max="13072" width="12.7109375" style="870" customWidth="1"/>
    <col min="13073" max="13312" width="11.42578125" style="870"/>
    <col min="13313" max="13313" width="77.28515625" style="870" customWidth="1"/>
    <col min="13314" max="13320" width="9.28515625" style="870" customWidth="1"/>
    <col min="13321" max="13326" width="12" style="870" customWidth="1"/>
    <col min="13327" max="13328" width="12.7109375" style="870" customWidth="1"/>
    <col min="13329" max="13568" width="11.42578125" style="870"/>
    <col min="13569" max="13569" width="77.28515625" style="870" customWidth="1"/>
    <col min="13570" max="13576" width="9.28515625" style="870" customWidth="1"/>
    <col min="13577" max="13582" width="12" style="870" customWidth="1"/>
    <col min="13583" max="13584" width="12.7109375" style="870" customWidth="1"/>
    <col min="13585" max="13824" width="11.42578125" style="870"/>
    <col min="13825" max="13825" width="77.28515625" style="870" customWidth="1"/>
    <col min="13826" max="13832" width="9.28515625" style="870" customWidth="1"/>
    <col min="13833" max="13838" width="12" style="870" customWidth="1"/>
    <col min="13839" max="13840" width="12.7109375" style="870" customWidth="1"/>
    <col min="13841" max="14080" width="11.42578125" style="870"/>
    <col min="14081" max="14081" width="77.28515625" style="870" customWidth="1"/>
    <col min="14082" max="14088" width="9.28515625" style="870" customWidth="1"/>
    <col min="14089" max="14094" width="12" style="870" customWidth="1"/>
    <col min="14095" max="14096" width="12.7109375" style="870" customWidth="1"/>
    <col min="14097" max="14336" width="11.42578125" style="870"/>
    <col min="14337" max="14337" width="77.28515625" style="870" customWidth="1"/>
    <col min="14338" max="14344" width="9.28515625" style="870" customWidth="1"/>
    <col min="14345" max="14350" width="12" style="870" customWidth="1"/>
    <col min="14351" max="14352" width="12.7109375" style="870" customWidth="1"/>
    <col min="14353" max="14592" width="11.42578125" style="870"/>
    <col min="14593" max="14593" width="77.28515625" style="870" customWidth="1"/>
    <col min="14594" max="14600" width="9.28515625" style="870" customWidth="1"/>
    <col min="14601" max="14606" width="12" style="870" customWidth="1"/>
    <col min="14607" max="14608" width="12.7109375" style="870" customWidth="1"/>
    <col min="14609" max="14848" width="11.42578125" style="870"/>
    <col min="14849" max="14849" width="77.28515625" style="870" customWidth="1"/>
    <col min="14850" max="14856" width="9.28515625" style="870" customWidth="1"/>
    <col min="14857" max="14862" width="12" style="870" customWidth="1"/>
    <col min="14863" max="14864" width="12.7109375" style="870" customWidth="1"/>
    <col min="14865" max="15104" width="11.42578125" style="870"/>
    <col min="15105" max="15105" width="77.28515625" style="870" customWidth="1"/>
    <col min="15106" max="15112" width="9.28515625" style="870" customWidth="1"/>
    <col min="15113" max="15118" width="12" style="870" customWidth="1"/>
    <col min="15119" max="15120" width="12.7109375" style="870" customWidth="1"/>
    <col min="15121" max="15360" width="11.42578125" style="870"/>
    <col min="15361" max="15361" width="77.28515625" style="870" customWidth="1"/>
    <col min="15362" max="15368" width="9.28515625" style="870" customWidth="1"/>
    <col min="15369" max="15374" width="12" style="870" customWidth="1"/>
    <col min="15375" max="15376" width="12.7109375" style="870" customWidth="1"/>
    <col min="15377" max="15616" width="11.42578125" style="870"/>
    <col min="15617" max="15617" width="77.28515625" style="870" customWidth="1"/>
    <col min="15618" max="15624" width="9.28515625" style="870" customWidth="1"/>
    <col min="15625" max="15630" width="12" style="870" customWidth="1"/>
    <col min="15631" max="15632" width="12.7109375" style="870" customWidth="1"/>
    <col min="15633" max="15872" width="11.42578125" style="870"/>
    <col min="15873" max="15873" width="77.28515625" style="870" customWidth="1"/>
    <col min="15874" max="15880" width="9.28515625" style="870" customWidth="1"/>
    <col min="15881" max="15886" width="12" style="870" customWidth="1"/>
    <col min="15887" max="15888" width="12.7109375" style="870" customWidth="1"/>
    <col min="15889" max="16128" width="11.42578125" style="870"/>
    <col min="16129" max="16129" width="77.28515625" style="870" customWidth="1"/>
    <col min="16130" max="16136" width="9.28515625" style="870" customWidth="1"/>
    <col min="16137" max="16142" width="12" style="870" customWidth="1"/>
    <col min="16143" max="16144" width="12.7109375" style="870" customWidth="1"/>
    <col min="16145" max="16384" width="11.42578125" style="870"/>
  </cols>
  <sheetData>
    <row r="1" spans="1:218" s="116" customFormat="1" ht="17.25" customHeight="1">
      <c r="A1" s="1081"/>
      <c r="B1" s="1081"/>
      <c r="C1" s="1081"/>
      <c r="D1" s="1081"/>
      <c r="E1" s="1081"/>
      <c r="F1" s="1081"/>
      <c r="G1" s="1081"/>
      <c r="H1" s="1081"/>
      <c r="I1" s="1081"/>
      <c r="J1" s="1081"/>
      <c r="K1" s="1081"/>
      <c r="L1" s="1081"/>
      <c r="M1" s="1081"/>
      <c r="N1" s="1081"/>
      <c r="O1" s="1081"/>
      <c r="P1" s="1081"/>
    </row>
    <row r="2" spans="1:218" s="105" customFormat="1" ht="27" customHeight="1">
      <c r="A2" s="1075" t="s">
        <v>1152</v>
      </c>
      <c r="B2" s="1075"/>
      <c r="C2" s="1075"/>
      <c r="D2" s="1075"/>
      <c r="E2" s="1075"/>
      <c r="F2" s="1075"/>
      <c r="G2" s="1075"/>
      <c r="H2" s="1075"/>
      <c r="I2" s="1075"/>
      <c r="J2" s="1075"/>
      <c r="K2" s="1075"/>
      <c r="L2" s="1075"/>
      <c r="M2" s="1075"/>
      <c r="N2" s="1075"/>
      <c r="O2" s="1075"/>
      <c r="P2" s="1075"/>
    </row>
    <row r="3" spans="1:218" s="105" customFormat="1" ht="27.75" customHeight="1">
      <c r="A3" s="1075" t="s">
        <v>1401</v>
      </c>
      <c r="B3" s="1075"/>
      <c r="C3" s="1075"/>
      <c r="D3" s="1075"/>
      <c r="E3" s="1075"/>
      <c r="F3" s="1075"/>
      <c r="G3" s="1075"/>
      <c r="H3" s="1075"/>
      <c r="I3" s="1075"/>
      <c r="J3" s="1075"/>
      <c r="K3" s="1075"/>
      <c r="L3" s="1075"/>
      <c r="M3" s="1075"/>
      <c r="N3" s="1075"/>
      <c r="O3" s="1075"/>
      <c r="P3" s="1075"/>
    </row>
    <row r="4" spans="1:218" s="123" customFormat="1" ht="28.5" customHeight="1">
      <c r="A4" s="1083" t="s">
        <v>1502</v>
      </c>
      <c r="B4" s="1083"/>
      <c r="C4" s="1083"/>
      <c r="D4" s="1083"/>
      <c r="E4" s="1083"/>
      <c r="F4" s="1083"/>
      <c r="G4" s="1083"/>
      <c r="H4" s="1083"/>
      <c r="I4" s="1083"/>
      <c r="J4" s="1083"/>
      <c r="K4" s="1083"/>
      <c r="L4" s="1083"/>
      <c r="M4" s="1083"/>
      <c r="N4" s="1083"/>
      <c r="O4" s="1083"/>
      <c r="P4" s="1083"/>
    </row>
    <row r="5" spans="1:218" s="105" customFormat="1" ht="9" customHeight="1">
      <c r="A5" s="1075"/>
      <c r="B5" s="1075"/>
      <c r="C5" s="1075"/>
      <c r="D5" s="1075"/>
      <c r="E5" s="1075"/>
      <c r="F5" s="1075"/>
      <c r="G5" s="1075"/>
      <c r="H5" s="1075"/>
      <c r="I5" s="1075"/>
      <c r="J5" s="1075"/>
      <c r="K5" s="1075"/>
      <c r="L5" s="1075"/>
      <c r="M5" s="1075"/>
      <c r="N5" s="1075"/>
      <c r="O5" s="1075"/>
      <c r="P5" s="1075"/>
    </row>
    <row r="6" spans="1:218" ht="6.75" customHeight="1">
      <c r="A6" s="329"/>
    </row>
    <row r="7" spans="1:218" ht="5.25" customHeight="1" thickBot="1">
      <c r="A7" s="329"/>
      <c r="B7" s="330"/>
      <c r="C7" s="330"/>
      <c r="D7" s="330"/>
      <c r="E7" s="330"/>
      <c r="F7" s="330"/>
      <c r="G7" s="330"/>
      <c r="H7" s="330"/>
      <c r="I7" s="330"/>
      <c r="J7" s="330"/>
      <c r="K7" s="330"/>
      <c r="L7" s="330"/>
      <c r="M7" s="330"/>
      <c r="N7" s="330"/>
      <c r="O7" s="330"/>
      <c r="P7" s="330"/>
    </row>
    <row r="8" spans="1:218" ht="28.5" customHeight="1" thickTop="1" thickBot="1">
      <c r="A8" s="537"/>
      <c r="B8" s="124" t="s">
        <v>305</v>
      </c>
      <c r="C8" s="124" t="s">
        <v>306</v>
      </c>
      <c r="D8" s="124" t="s">
        <v>307</v>
      </c>
      <c r="E8" s="124" t="s">
        <v>308</v>
      </c>
      <c r="F8" s="124" t="s">
        <v>309</v>
      </c>
      <c r="G8" s="124" t="s">
        <v>310</v>
      </c>
      <c r="H8" s="142" t="s">
        <v>311</v>
      </c>
      <c r="I8" s="124" t="s">
        <v>312</v>
      </c>
      <c r="J8" s="124" t="s">
        <v>313</v>
      </c>
      <c r="K8" s="124" t="s">
        <v>314</v>
      </c>
      <c r="L8" s="124" t="s">
        <v>315</v>
      </c>
      <c r="M8" s="142" t="s">
        <v>316</v>
      </c>
      <c r="N8" s="142" t="s">
        <v>1154</v>
      </c>
      <c r="O8" s="142" t="s">
        <v>1155</v>
      </c>
      <c r="P8" s="142" t="s">
        <v>317</v>
      </c>
    </row>
    <row r="9" spans="1:218" ht="12" customHeight="1" thickTop="1" thickBot="1">
      <c r="A9" s="538"/>
      <c r="B9" s="331"/>
      <c r="C9" s="331"/>
      <c r="D9" s="331"/>
      <c r="E9" s="331"/>
      <c r="F9" s="331"/>
      <c r="G9" s="331"/>
      <c r="H9" s="332"/>
      <c r="I9" s="331"/>
      <c r="J9" s="331"/>
      <c r="K9" s="331"/>
      <c r="L9" s="331"/>
      <c r="M9" s="332"/>
      <c r="N9" s="332"/>
      <c r="O9" s="332"/>
      <c r="P9" s="332"/>
    </row>
    <row r="10" spans="1:218" ht="18" customHeight="1" thickTop="1" thickBot="1">
      <c r="A10" s="125" t="s">
        <v>318</v>
      </c>
      <c r="B10" s="124"/>
      <c r="C10" s="124"/>
      <c r="D10" s="124"/>
      <c r="E10" s="124"/>
      <c r="F10" s="124"/>
      <c r="G10" s="124"/>
      <c r="H10" s="142"/>
      <c r="I10" s="124"/>
      <c r="J10" s="124"/>
      <c r="K10" s="124"/>
      <c r="L10" s="124"/>
      <c r="M10" s="142"/>
      <c r="N10" s="142"/>
      <c r="O10" s="142"/>
      <c r="P10" s="142"/>
    </row>
    <row r="11" spans="1:218" ht="18" customHeight="1" thickTop="1">
      <c r="A11" s="538" t="s">
        <v>319</v>
      </c>
      <c r="B11" s="576">
        <v>0.187</v>
      </c>
      <c r="C11" s="576">
        <v>0.40710000000000002</v>
      </c>
      <c r="D11" s="576">
        <v>0.1118</v>
      </c>
      <c r="E11" s="576">
        <v>0.19350000000000001</v>
      </c>
      <c r="F11" s="576">
        <v>0.1515</v>
      </c>
      <c r="G11" s="576">
        <v>0.14899999999999999</v>
      </c>
      <c r="H11" s="576">
        <v>0.1239</v>
      </c>
      <c r="I11" s="576">
        <v>3.1399999999999997E-2</v>
      </c>
      <c r="J11" s="576">
        <v>0.35510000000000003</v>
      </c>
      <c r="K11" s="576">
        <v>0.34560000000000002</v>
      </c>
      <c r="L11" s="576">
        <v>9.0700000000000003E-2</v>
      </c>
      <c r="M11" s="576">
        <v>0.13239999999999999</v>
      </c>
      <c r="N11" s="576">
        <v>5.7200000000000001E-2</v>
      </c>
      <c r="O11" s="576">
        <v>6.7199999999999996E-2</v>
      </c>
      <c r="P11" s="576">
        <v>0.1762</v>
      </c>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row>
    <row r="12" spans="1:218" ht="20.25" customHeight="1">
      <c r="A12" s="538" t="s">
        <v>320</v>
      </c>
      <c r="B12" s="576">
        <v>0.58030000000000004</v>
      </c>
      <c r="C12" s="576">
        <v>0.38250000000000001</v>
      </c>
      <c r="D12" s="576">
        <v>0.60009999999999997</v>
      </c>
      <c r="E12" s="576">
        <v>0.54720000000000002</v>
      </c>
      <c r="F12" s="576">
        <v>0.6452</v>
      </c>
      <c r="G12" s="576">
        <v>0.68459999999999999</v>
      </c>
      <c r="H12" s="576">
        <v>0.71750000000000003</v>
      </c>
      <c r="I12" s="576">
        <v>0.79520000000000002</v>
      </c>
      <c r="J12" s="576">
        <v>0.50080000000000002</v>
      </c>
      <c r="K12" s="576">
        <v>0.52429999999999999</v>
      </c>
      <c r="L12" s="576">
        <v>0.79949999999999999</v>
      </c>
      <c r="M12" s="576">
        <v>0.71030000000000004</v>
      </c>
      <c r="N12" s="576">
        <v>0.70440000000000003</v>
      </c>
      <c r="O12" s="576">
        <v>0.80120000000000002</v>
      </c>
      <c r="P12" s="576">
        <v>0.61129999999999995</v>
      </c>
    </row>
    <row r="13" spans="1:218" ht="12" customHeight="1" thickBot="1">
      <c r="A13" s="538"/>
      <c r="B13" s="576"/>
      <c r="C13" s="576"/>
      <c r="D13" s="576"/>
      <c r="E13" s="576"/>
      <c r="F13" s="576"/>
      <c r="G13" s="576"/>
      <c r="H13" s="576"/>
      <c r="I13" s="576"/>
      <c r="J13" s="576"/>
      <c r="K13" s="576"/>
      <c r="L13" s="576"/>
      <c r="M13" s="576"/>
      <c r="N13" s="576"/>
      <c r="O13" s="576"/>
      <c r="P13" s="576"/>
    </row>
    <row r="14" spans="1:218" ht="15" customHeight="1" thickTop="1" thickBot="1">
      <c r="A14" s="125" t="s">
        <v>321</v>
      </c>
      <c r="B14" s="577"/>
      <c r="C14" s="577"/>
      <c r="D14" s="577"/>
      <c r="E14" s="577"/>
      <c r="F14" s="577"/>
      <c r="G14" s="577"/>
      <c r="H14" s="577"/>
      <c r="I14" s="577"/>
      <c r="J14" s="577"/>
      <c r="K14" s="577"/>
      <c r="L14" s="577"/>
      <c r="M14" s="577"/>
      <c r="N14" s="577"/>
      <c r="O14" s="577"/>
      <c r="P14" s="577"/>
    </row>
    <row r="15" spans="1:218" ht="20.25" customHeight="1" thickTop="1">
      <c r="A15" s="539" t="s">
        <v>322</v>
      </c>
      <c r="B15" s="576">
        <v>0.86109999999999998</v>
      </c>
      <c r="C15" s="576">
        <v>0.76500000000000001</v>
      </c>
      <c r="D15" s="576">
        <v>0.80330000000000001</v>
      </c>
      <c r="E15" s="576">
        <v>0.80730000000000002</v>
      </c>
      <c r="F15" s="576">
        <v>0.82450000000000001</v>
      </c>
      <c r="G15" s="576">
        <v>0.79149999999999998</v>
      </c>
      <c r="H15" s="576">
        <v>0.82189999999999996</v>
      </c>
      <c r="I15" s="576">
        <v>0.69330000000000003</v>
      </c>
      <c r="J15" s="576">
        <v>0.30759999999999998</v>
      </c>
      <c r="K15" s="576">
        <v>0.29549999999999998</v>
      </c>
      <c r="L15" s="576">
        <v>0.74809999999999999</v>
      </c>
      <c r="M15" s="576">
        <v>0.85970000000000002</v>
      </c>
      <c r="N15" s="576">
        <v>0.82189999999999996</v>
      </c>
      <c r="O15" s="576">
        <v>0.82040000000000002</v>
      </c>
      <c r="P15" s="576">
        <v>0.79710000000000003</v>
      </c>
    </row>
    <row r="16" spans="1:218" ht="18" customHeight="1">
      <c r="A16" s="539" t="s">
        <v>323</v>
      </c>
      <c r="B16" s="576">
        <v>0.86160000000000003</v>
      </c>
      <c r="C16" s="576">
        <v>0.89270000000000005</v>
      </c>
      <c r="D16" s="576">
        <v>0.84330000000000005</v>
      </c>
      <c r="E16" s="576">
        <v>0.81740000000000002</v>
      </c>
      <c r="F16" s="576">
        <v>0.86660000000000004</v>
      </c>
      <c r="G16" s="576">
        <v>0.81389999999999996</v>
      </c>
      <c r="H16" s="576">
        <v>0.82679999999999998</v>
      </c>
      <c r="I16" s="576">
        <v>0.69330000000000003</v>
      </c>
      <c r="J16" s="576">
        <v>0.30759999999999998</v>
      </c>
      <c r="K16" s="576">
        <v>0.29549999999999998</v>
      </c>
      <c r="L16" s="576">
        <v>0.75719999999999998</v>
      </c>
      <c r="M16" s="576">
        <v>0.85970000000000002</v>
      </c>
      <c r="N16" s="576">
        <v>0.82189999999999996</v>
      </c>
      <c r="O16" s="576">
        <v>0.82389999999999997</v>
      </c>
      <c r="P16" s="576">
        <v>0.83209999999999995</v>
      </c>
    </row>
    <row r="17" spans="1:16" ht="20.25" customHeight="1">
      <c r="A17" s="538" t="s">
        <v>324</v>
      </c>
      <c r="B17" s="576">
        <v>1.24E-2</v>
      </c>
      <c r="C17" s="576">
        <v>3.1800000000000002E-2</v>
      </c>
      <c r="D17" s="576">
        <v>3.8899999999999997E-2</v>
      </c>
      <c r="E17" s="576">
        <v>1.77E-2</v>
      </c>
      <c r="F17" s="576">
        <v>7.3000000000000001E-3</v>
      </c>
      <c r="G17" s="576">
        <v>7.85E-2</v>
      </c>
      <c r="H17" s="576">
        <v>5.4100000000000002E-2</v>
      </c>
      <c r="I17" s="576">
        <v>7.4099999999999999E-2</v>
      </c>
      <c r="J17" s="576">
        <v>0.18629999999999999</v>
      </c>
      <c r="K17" s="576">
        <v>0.21629999999999999</v>
      </c>
      <c r="L17" s="576">
        <v>3.8399999999999997E-2</v>
      </c>
      <c r="M17" s="576">
        <v>1.7000000000000001E-2</v>
      </c>
      <c r="N17" s="576">
        <v>6.4299999999999996E-2</v>
      </c>
      <c r="O17" s="576">
        <v>4.36E-2</v>
      </c>
      <c r="P17" s="576">
        <v>3.6600000000000001E-2</v>
      </c>
    </row>
    <row r="18" spans="1:16" ht="20.25" customHeight="1">
      <c r="A18" s="539" t="s">
        <v>325</v>
      </c>
      <c r="B18" s="576">
        <v>1.2800000000000001E-2</v>
      </c>
      <c r="C18" s="576">
        <v>0</v>
      </c>
      <c r="D18" s="576">
        <v>7.4999999999999997E-3</v>
      </c>
      <c r="E18" s="576">
        <v>1.7000000000000001E-2</v>
      </c>
      <c r="F18" s="576">
        <v>1.4800000000000001E-2</v>
      </c>
      <c r="G18" s="576">
        <v>1.6899999999999998E-2</v>
      </c>
      <c r="H18" s="576">
        <v>2.46E-2</v>
      </c>
      <c r="I18" s="576">
        <v>2.0199999999999999E-2</v>
      </c>
      <c r="J18" s="576">
        <v>0</v>
      </c>
      <c r="K18" s="576">
        <v>0</v>
      </c>
      <c r="L18" s="576">
        <v>1.7100000000000001E-2</v>
      </c>
      <c r="M18" s="576">
        <v>1.46E-2</v>
      </c>
      <c r="N18" s="576">
        <v>5.3E-3</v>
      </c>
      <c r="O18" s="576">
        <v>0</v>
      </c>
      <c r="P18" s="576">
        <v>1.09E-2</v>
      </c>
    </row>
    <row r="19" spans="1:16" ht="12" customHeight="1" thickBot="1">
      <c r="A19" s="539"/>
      <c r="B19" s="576"/>
      <c r="C19" s="576"/>
      <c r="D19" s="576"/>
      <c r="E19" s="576"/>
      <c r="F19" s="576"/>
      <c r="G19" s="576"/>
      <c r="H19" s="576"/>
      <c r="I19" s="576"/>
      <c r="J19" s="576"/>
      <c r="K19" s="576"/>
      <c r="L19" s="576"/>
      <c r="M19" s="576"/>
      <c r="N19" s="576"/>
      <c r="O19" s="576"/>
      <c r="P19" s="576"/>
    </row>
    <row r="20" spans="1:16" ht="16.5" customHeight="1" thickTop="1" thickBot="1">
      <c r="A20" s="127" t="s">
        <v>326</v>
      </c>
      <c r="B20" s="577"/>
      <c r="C20" s="577"/>
      <c r="D20" s="577"/>
      <c r="E20" s="577"/>
      <c r="F20" s="577"/>
      <c r="G20" s="577"/>
      <c r="H20" s="577"/>
      <c r="I20" s="577"/>
      <c r="J20" s="577"/>
      <c r="K20" s="577"/>
      <c r="L20" s="577"/>
      <c r="M20" s="577"/>
      <c r="N20" s="577"/>
      <c r="O20" s="577"/>
      <c r="P20" s="577"/>
    </row>
    <row r="21" spans="1:16" ht="20.25" customHeight="1" thickTop="1">
      <c r="A21" s="539" t="s">
        <v>327</v>
      </c>
      <c r="B21" s="576">
        <v>0.63900000000000001</v>
      </c>
      <c r="C21" s="576">
        <v>0.73399999999999999</v>
      </c>
      <c r="D21" s="576">
        <v>0.53779999999999994</v>
      </c>
      <c r="E21" s="576">
        <v>0.64539999999999997</v>
      </c>
      <c r="F21" s="576">
        <v>0.68769999999999998</v>
      </c>
      <c r="G21" s="576">
        <v>0.63739999999999997</v>
      </c>
      <c r="H21" s="576">
        <v>0.70950000000000002</v>
      </c>
      <c r="I21" s="576">
        <v>0.59840000000000004</v>
      </c>
      <c r="J21" s="576">
        <v>0.4698</v>
      </c>
      <c r="K21" s="576">
        <v>0.93889999999999996</v>
      </c>
      <c r="L21" s="576">
        <v>0.4662</v>
      </c>
      <c r="M21" s="576">
        <v>0.79590000000000005</v>
      </c>
      <c r="N21" s="576">
        <v>0.85209999999999997</v>
      </c>
      <c r="O21" s="576">
        <v>0.64280000000000004</v>
      </c>
      <c r="P21" s="576">
        <v>0.6542</v>
      </c>
    </row>
    <row r="22" spans="1:16" ht="20.25" customHeight="1">
      <c r="A22" s="539" t="s">
        <v>328</v>
      </c>
      <c r="B22" s="576">
        <v>0.36099999999999999</v>
      </c>
      <c r="C22" s="576">
        <v>0.26600000000000001</v>
      </c>
      <c r="D22" s="576">
        <v>0.4622</v>
      </c>
      <c r="E22" s="576">
        <v>0.35460000000000003</v>
      </c>
      <c r="F22" s="576">
        <v>0.31230000000000002</v>
      </c>
      <c r="G22" s="576">
        <v>0.36259999999999998</v>
      </c>
      <c r="H22" s="576">
        <v>0.29049999999999998</v>
      </c>
      <c r="I22" s="576">
        <v>0.40160000000000001</v>
      </c>
      <c r="J22" s="576">
        <v>0.5302</v>
      </c>
      <c r="K22" s="576">
        <v>6.1100000000000002E-2</v>
      </c>
      <c r="L22" s="576">
        <v>0.53380000000000005</v>
      </c>
      <c r="M22" s="576">
        <v>0.2041</v>
      </c>
      <c r="N22" s="576">
        <v>0.1479</v>
      </c>
      <c r="O22" s="576">
        <v>0.35720000000000002</v>
      </c>
      <c r="P22" s="576">
        <v>0.3458</v>
      </c>
    </row>
    <row r="23" spans="1:16" ht="18" customHeight="1">
      <c r="A23" s="539" t="s">
        <v>329</v>
      </c>
      <c r="B23" s="552">
        <v>420.25099999999998</v>
      </c>
      <c r="C23" s="552">
        <v>731.43830000000003</v>
      </c>
      <c r="D23" s="552">
        <v>311.02030000000002</v>
      </c>
      <c r="E23" s="552">
        <v>133.45779999999999</v>
      </c>
      <c r="F23" s="552">
        <v>129.28700000000001</v>
      </c>
      <c r="G23" s="552">
        <v>1061.8412000000001</v>
      </c>
      <c r="H23" s="552">
        <v>407.42340000000002</v>
      </c>
      <c r="I23" s="552">
        <v>572.90530000000001</v>
      </c>
      <c r="J23" s="552">
        <v>255.12289999999999</v>
      </c>
      <c r="K23" s="552">
        <v>30</v>
      </c>
      <c r="L23" s="552">
        <v>645.06280000000004</v>
      </c>
      <c r="M23" s="552">
        <v>793.44600000000003</v>
      </c>
      <c r="N23" s="552">
        <v>1060.3924999999999</v>
      </c>
      <c r="O23" s="552">
        <v>407.57470000000001</v>
      </c>
      <c r="P23" s="552">
        <v>861.63199999999995</v>
      </c>
    </row>
    <row r="24" spans="1:16" ht="12" customHeight="1" thickBot="1">
      <c r="A24" s="539"/>
      <c r="B24" s="552"/>
      <c r="C24" s="552"/>
      <c r="D24" s="552"/>
      <c r="E24" s="552"/>
      <c r="F24" s="552"/>
      <c r="G24" s="552"/>
      <c r="H24" s="552"/>
      <c r="I24" s="552"/>
      <c r="J24" s="552"/>
      <c r="K24" s="552"/>
      <c r="L24" s="552"/>
      <c r="M24" s="552"/>
      <c r="N24" s="552"/>
      <c r="O24" s="552"/>
      <c r="P24" s="552"/>
    </row>
    <row r="25" spans="1:16" ht="17.25" customHeight="1" thickTop="1" thickBot="1">
      <c r="A25" s="128" t="s">
        <v>330</v>
      </c>
      <c r="B25" s="578"/>
      <c r="C25" s="578"/>
      <c r="D25" s="578"/>
      <c r="E25" s="578"/>
      <c r="F25" s="578"/>
      <c r="G25" s="578"/>
      <c r="H25" s="578"/>
      <c r="I25" s="578"/>
      <c r="J25" s="578"/>
      <c r="K25" s="578"/>
      <c r="L25" s="578"/>
      <c r="M25" s="578"/>
      <c r="N25" s="578"/>
      <c r="O25" s="578"/>
      <c r="P25" s="578"/>
    </row>
    <row r="26" spans="1:16" ht="20.25" customHeight="1" thickTop="1">
      <c r="A26" s="538" t="s">
        <v>331</v>
      </c>
      <c r="B26" s="576">
        <v>0.98260000000000003</v>
      </c>
      <c r="C26" s="576">
        <v>0.98299999999999998</v>
      </c>
      <c r="D26" s="576">
        <v>0.98019999999999996</v>
      </c>
      <c r="E26" s="576">
        <v>0.97560000000000002</v>
      </c>
      <c r="F26" s="576">
        <v>0.98399999999999999</v>
      </c>
      <c r="G26" s="576">
        <v>0.98470000000000002</v>
      </c>
      <c r="H26" s="576">
        <v>0.98409999999999997</v>
      </c>
      <c r="I26" s="576">
        <v>0.99</v>
      </c>
      <c r="J26" s="576">
        <v>0.99729999999999996</v>
      </c>
      <c r="K26" s="576">
        <v>1</v>
      </c>
      <c r="L26" s="576">
        <v>0.98399999999999999</v>
      </c>
      <c r="M26" s="576">
        <v>0.97609999999999997</v>
      </c>
      <c r="N26" s="576">
        <v>0.99739999999999995</v>
      </c>
      <c r="O26" s="576">
        <v>0.98799999999999999</v>
      </c>
      <c r="P26" s="576">
        <v>0.98409999999999997</v>
      </c>
    </row>
    <row r="27" spans="1:16" ht="20.25" customHeight="1">
      <c r="A27" s="538" t="s">
        <v>332</v>
      </c>
      <c r="B27" s="576">
        <v>8.3000000000000001E-3</v>
      </c>
      <c r="C27" s="576">
        <v>2.41E-2</v>
      </c>
      <c r="D27" s="576">
        <v>1.1299999999999999E-2</v>
      </c>
      <c r="E27" s="576">
        <v>1.9800000000000002E-2</v>
      </c>
      <c r="F27" s="576">
        <v>5.0000000000000001E-3</v>
      </c>
      <c r="G27" s="576">
        <v>2.3300000000000001E-2</v>
      </c>
      <c r="H27" s="576">
        <v>3.1199999999999999E-2</v>
      </c>
      <c r="I27" s="576">
        <v>4.1999999999999997E-3</v>
      </c>
      <c r="J27" s="576">
        <v>2.7000000000000001E-3</v>
      </c>
      <c r="K27" s="576">
        <v>0</v>
      </c>
      <c r="L27" s="576">
        <v>5.8999999999999999E-3</v>
      </c>
      <c r="M27" s="576">
        <v>2.24E-2</v>
      </c>
      <c r="N27" s="576">
        <v>2.5999999999999999E-3</v>
      </c>
      <c r="O27" s="576">
        <v>8.9999999999999993E-3</v>
      </c>
      <c r="P27" s="576">
        <v>1.2800000000000001E-2</v>
      </c>
    </row>
    <row r="28" spans="1:16" ht="20.25" customHeight="1">
      <c r="A28" s="539" t="s">
        <v>333</v>
      </c>
      <c r="B28" s="576">
        <v>1.7399999999999999E-2</v>
      </c>
      <c r="C28" s="576">
        <v>1.7000000000000001E-2</v>
      </c>
      <c r="D28" s="576">
        <v>1.9800000000000002E-2</v>
      </c>
      <c r="E28" s="576">
        <v>2.4400000000000002E-2</v>
      </c>
      <c r="F28" s="576">
        <v>1.6E-2</v>
      </c>
      <c r="G28" s="576">
        <v>1.5299999999999999E-2</v>
      </c>
      <c r="H28" s="576">
        <v>1.5900000000000001E-2</v>
      </c>
      <c r="I28" s="576">
        <v>0.01</v>
      </c>
      <c r="J28" s="576">
        <v>2.7000000000000001E-3</v>
      </c>
      <c r="K28" s="576">
        <v>0</v>
      </c>
      <c r="L28" s="576">
        <v>1.6E-2</v>
      </c>
      <c r="M28" s="576">
        <v>2.3900000000000001E-2</v>
      </c>
      <c r="N28" s="576">
        <v>2.5999999999999999E-3</v>
      </c>
      <c r="O28" s="576">
        <v>1.2E-2</v>
      </c>
      <c r="P28" s="576">
        <v>1.5900000000000001E-2</v>
      </c>
    </row>
    <row r="29" spans="1:16" ht="18" customHeight="1">
      <c r="A29" s="539" t="s">
        <v>334</v>
      </c>
      <c r="B29" s="576">
        <v>5.4999999999999997E-3</v>
      </c>
      <c r="C29" s="576">
        <v>2.0899999999999998E-2</v>
      </c>
      <c r="D29" s="576">
        <v>6.8999999999999999E-3</v>
      </c>
      <c r="E29" s="576">
        <v>1.5900000000000001E-2</v>
      </c>
      <c r="F29" s="576">
        <v>4.4000000000000003E-3</v>
      </c>
      <c r="G29" s="576">
        <v>1.9699999999999999E-2</v>
      </c>
      <c r="H29" s="576">
        <v>3.0099999999999998E-2</v>
      </c>
      <c r="I29" s="576">
        <v>4.1000000000000003E-3</v>
      </c>
      <c r="J29" s="576">
        <v>0</v>
      </c>
      <c r="K29" s="576">
        <v>0</v>
      </c>
      <c r="L29" s="576">
        <v>5.0000000000000001E-3</v>
      </c>
      <c r="M29" s="576">
        <v>2.1000000000000001E-2</v>
      </c>
      <c r="N29" s="576">
        <v>2.5999999999999999E-3</v>
      </c>
      <c r="O29" s="576">
        <v>8.3000000000000001E-3</v>
      </c>
      <c r="P29" s="576">
        <v>1.06E-2</v>
      </c>
    </row>
    <row r="30" spans="1:16" ht="20.25" customHeight="1">
      <c r="A30" s="539" t="s">
        <v>335</v>
      </c>
      <c r="B30" s="576">
        <v>0.3493</v>
      </c>
      <c r="C30" s="576">
        <v>0.14799999999999999</v>
      </c>
      <c r="D30" s="576">
        <v>0.40460000000000002</v>
      </c>
      <c r="E30" s="576">
        <v>0.21920000000000001</v>
      </c>
      <c r="F30" s="576">
        <v>0.14000000000000001</v>
      </c>
      <c r="G30" s="576">
        <v>0.1653</v>
      </c>
      <c r="H30" s="576">
        <v>5.1400000000000001E-2</v>
      </c>
      <c r="I30" s="576">
        <v>3.2399999999999998E-2</v>
      </c>
      <c r="J30" s="576">
        <v>1</v>
      </c>
      <c r="K30" s="576">
        <v>0</v>
      </c>
      <c r="L30" s="576">
        <v>0.156</v>
      </c>
      <c r="M30" s="576">
        <v>8.6599999999999996E-2</v>
      </c>
      <c r="N30" s="576">
        <v>2.7000000000000001E-3</v>
      </c>
      <c r="O30" s="576">
        <v>9.1600000000000001E-2</v>
      </c>
      <c r="P30" s="576">
        <v>0.18509999999999999</v>
      </c>
    </row>
    <row r="31" spans="1:16" ht="20.25" customHeight="1">
      <c r="A31" s="539" t="s">
        <v>336</v>
      </c>
      <c r="B31" s="576">
        <v>6.7000000000000002E-3</v>
      </c>
      <c r="C31" s="576">
        <v>8.8000000000000005E-3</v>
      </c>
      <c r="D31" s="576">
        <v>6.1999999999999998E-3</v>
      </c>
      <c r="E31" s="576">
        <v>9.4999999999999998E-3</v>
      </c>
      <c r="F31" s="576">
        <v>7.6E-3</v>
      </c>
      <c r="G31" s="576">
        <v>8.3000000000000001E-3</v>
      </c>
      <c r="H31" s="576">
        <v>9.1999999999999998E-3</v>
      </c>
      <c r="I31" s="576">
        <v>1.11E-2</v>
      </c>
      <c r="J31" s="576">
        <v>1.14E-2</v>
      </c>
      <c r="K31" s="576">
        <v>1.15E-2</v>
      </c>
      <c r="L31" s="576">
        <v>9.7000000000000003E-3</v>
      </c>
      <c r="M31" s="576">
        <v>9.9000000000000008E-3</v>
      </c>
      <c r="N31" s="576">
        <v>1.0800000000000001E-2</v>
      </c>
      <c r="O31" s="576">
        <v>1.26E-2</v>
      </c>
      <c r="P31" s="576">
        <v>8.8000000000000005E-3</v>
      </c>
    </row>
    <row r="32" spans="1:16" ht="20.25" customHeight="1">
      <c r="A32" s="539" t="s">
        <v>337</v>
      </c>
      <c r="B32" s="576">
        <v>2.4799999999999999E-2</v>
      </c>
      <c r="C32" s="576">
        <v>3.5499999999999997E-2</v>
      </c>
      <c r="D32" s="576">
        <v>2.4899999999999999E-2</v>
      </c>
      <c r="E32" s="576">
        <v>5.21E-2</v>
      </c>
      <c r="F32" s="576">
        <v>3.1300000000000001E-2</v>
      </c>
      <c r="G32" s="576">
        <v>2.1899999999999999E-2</v>
      </c>
      <c r="H32" s="576">
        <v>3.5200000000000002E-2</v>
      </c>
      <c r="I32" s="576">
        <v>4.7100000000000003E-2</v>
      </c>
      <c r="J32" s="576">
        <v>1.1599999999999999E-2</v>
      </c>
      <c r="K32" s="576">
        <v>5.1999999999999998E-3</v>
      </c>
      <c r="L32" s="576">
        <v>5.8999999999999997E-2</v>
      </c>
      <c r="M32" s="576">
        <v>2.4899999999999999E-2</v>
      </c>
      <c r="N32" s="576">
        <v>1.4999999999999999E-2</v>
      </c>
      <c r="O32" s="576">
        <v>5.5500000000000001E-2</v>
      </c>
      <c r="P32" s="576">
        <v>3.5200000000000002E-2</v>
      </c>
    </row>
    <row r="33" spans="1:16" ht="20.25" customHeight="1">
      <c r="A33" s="539" t="s">
        <v>338</v>
      </c>
      <c r="B33" s="576">
        <v>0.97009999999999996</v>
      </c>
      <c r="C33" s="576">
        <v>0.96299999999999997</v>
      </c>
      <c r="D33" s="576">
        <v>0.95679999999999998</v>
      </c>
      <c r="E33" s="576">
        <v>0.95269999999999999</v>
      </c>
      <c r="F33" s="576">
        <v>0.96750000000000003</v>
      </c>
      <c r="G33" s="576">
        <v>0.96830000000000005</v>
      </c>
      <c r="H33" s="576">
        <v>0.94799999999999995</v>
      </c>
      <c r="I33" s="576">
        <v>0.98750000000000004</v>
      </c>
      <c r="J33" s="576">
        <v>0.99860000000000004</v>
      </c>
      <c r="K33" s="576">
        <v>1</v>
      </c>
      <c r="L33" s="576">
        <v>0.97709999999999997</v>
      </c>
      <c r="M33" s="576">
        <v>0.95740000000000003</v>
      </c>
      <c r="N33" s="576">
        <v>0.9859</v>
      </c>
      <c r="O33" s="576">
        <v>0.97519999999999996</v>
      </c>
      <c r="P33" s="576">
        <v>0.96660000000000001</v>
      </c>
    </row>
    <row r="34" spans="1:16" ht="20.25" customHeight="1">
      <c r="A34" s="539" t="s">
        <v>339</v>
      </c>
      <c r="B34" s="576">
        <v>1.5699999999999999E-2</v>
      </c>
      <c r="C34" s="576">
        <v>2.1299999999999999E-2</v>
      </c>
      <c r="D34" s="576">
        <v>1.8599999999999998E-2</v>
      </c>
      <c r="E34" s="576">
        <v>2.1000000000000001E-2</v>
      </c>
      <c r="F34" s="576">
        <v>1.4E-2</v>
      </c>
      <c r="G34" s="576">
        <v>9.7999999999999997E-3</v>
      </c>
      <c r="H34" s="576">
        <v>2.3900000000000001E-2</v>
      </c>
      <c r="I34" s="576">
        <v>1E-3</v>
      </c>
      <c r="J34" s="576">
        <v>0</v>
      </c>
      <c r="K34" s="576">
        <v>0</v>
      </c>
      <c r="L34" s="576">
        <v>6.6E-3</v>
      </c>
      <c r="M34" s="576">
        <v>1.8599999999999998E-2</v>
      </c>
      <c r="N34" s="576">
        <v>1.01E-2</v>
      </c>
      <c r="O34" s="576">
        <v>1.0500000000000001E-2</v>
      </c>
      <c r="P34" s="576">
        <v>1.49E-2</v>
      </c>
    </row>
    <row r="35" spans="1:16" ht="20.25" customHeight="1">
      <c r="A35" s="539" t="s">
        <v>340</v>
      </c>
      <c r="B35" s="576">
        <v>2.8999999999999998E-3</v>
      </c>
      <c r="C35" s="576">
        <v>2.2000000000000001E-3</v>
      </c>
      <c r="D35" s="576">
        <v>4.8999999999999998E-3</v>
      </c>
      <c r="E35" s="576">
        <v>5.4999999999999997E-3</v>
      </c>
      <c r="F35" s="576">
        <v>1.9E-3</v>
      </c>
      <c r="G35" s="576">
        <v>1.6999999999999999E-3</v>
      </c>
      <c r="H35" s="576">
        <v>5.4999999999999997E-3</v>
      </c>
      <c r="I35" s="576">
        <v>1.4E-3</v>
      </c>
      <c r="J35" s="576">
        <v>0</v>
      </c>
      <c r="K35" s="576">
        <v>0</v>
      </c>
      <c r="L35" s="576">
        <v>1.8E-3</v>
      </c>
      <c r="M35" s="576">
        <v>4.3E-3</v>
      </c>
      <c r="N35" s="576">
        <v>5.9999999999999995E-4</v>
      </c>
      <c r="O35" s="576">
        <v>8.9999999999999998E-4</v>
      </c>
      <c r="P35" s="576">
        <v>3.0000000000000001E-3</v>
      </c>
    </row>
    <row r="36" spans="1:16" ht="20.25" customHeight="1">
      <c r="A36" s="539" t="s">
        <v>341</v>
      </c>
      <c r="B36" s="576">
        <v>3.0000000000000001E-3</v>
      </c>
      <c r="C36" s="576">
        <v>1E-3</v>
      </c>
      <c r="D36" s="576">
        <v>3.5999999999999999E-3</v>
      </c>
      <c r="E36" s="576">
        <v>6.1999999999999998E-3</v>
      </c>
      <c r="F36" s="576">
        <v>1.1999999999999999E-3</v>
      </c>
      <c r="G36" s="576">
        <v>4.1000000000000003E-3</v>
      </c>
      <c r="H36" s="576">
        <v>8.6999999999999994E-3</v>
      </c>
      <c r="I36" s="576">
        <v>2.0000000000000001E-4</v>
      </c>
      <c r="J36" s="576">
        <v>0</v>
      </c>
      <c r="K36" s="576">
        <v>0</v>
      </c>
      <c r="L36" s="576">
        <v>2.9999999999999997E-4</v>
      </c>
      <c r="M36" s="576">
        <v>1E-3</v>
      </c>
      <c r="N36" s="576">
        <v>5.9999999999999995E-4</v>
      </c>
      <c r="O36" s="576">
        <v>2.9999999999999997E-4</v>
      </c>
      <c r="P36" s="576">
        <v>2.7000000000000001E-3</v>
      </c>
    </row>
    <row r="37" spans="1:16" ht="20.25" customHeight="1">
      <c r="A37" s="539" t="s">
        <v>342</v>
      </c>
      <c r="B37" s="576">
        <v>1.8E-3</v>
      </c>
      <c r="C37" s="576">
        <v>1.6000000000000001E-3</v>
      </c>
      <c r="D37" s="576">
        <v>1.1000000000000001E-3</v>
      </c>
      <c r="E37" s="576">
        <v>2.3999999999999998E-3</v>
      </c>
      <c r="F37" s="576">
        <v>1.6000000000000001E-3</v>
      </c>
      <c r="G37" s="576">
        <v>9.4999999999999998E-3</v>
      </c>
      <c r="H37" s="576">
        <v>1.1999999999999999E-3</v>
      </c>
      <c r="I37" s="576">
        <v>5.0000000000000001E-4</v>
      </c>
      <c r="J37" s="576">
        <v>1.4E-3</v>
      </c>
      <c r="K37" s="576">
        <v>0</v>
      </c>
      <c r="L37" s="576">
        <v>8.9999999999999998E-4</v>
      </c>
      <c r="M37" s="576">
        <v>3.8999999999999998E-3</v>
      </c>
      <c r="N37" s="576">
        <v>2.0000000000000001E-4</v>
      </c>
      <c r="O37" s="576">
        <v>1E-3</v>
      </c>
      <c r="P37" s="576">
        <v>1.9E-3</v>
      </c>
    </row>
    <row r="38" spans="1:16" ht="20.25" customHeight="1">
      <c r="A38" s="539" t="s">
        <v>343</v>
      </c>
      <c r="B38" s="576">
        <v>6.4000000000000003E-3</v>
      </c>
      <c r="C38" s="576">
        <v>1.09E-2</v>
      </c>
      <c r="D38" s="576">
        <v>1.4500000000000001E-2</v>
      </c>
      <c r="E38" s="576">
        <v>1.2E-2</v>
      </c>
      <c r="F38" s="576">
        <v>9.9000000000000008E-3</v>
      </c>
      <c r="G38" s="576">
        <v>6.7000000000000002E-3</v>
      </c>
      <c r="H38" s="576">
        <v>1.2699999999999999E-2</v>
      </c>
      <c r="I38" s="576">
        <v>9.4999999999999998E-3</v>
      </c>
      <c r="J38" s="576">
        <v>0</v>
      </c>
      <c r="K38" s="576">
        <v>0</v>
      </c>
      <c r="L38" s="576">
        <v>1.32E-2</v>
      </c>
      <c r="M38" s="576">
        <v>1.47E-2</v>
      </c>
      <c r="N38" s="576">
        <v>1.6000000000000001E-3</v>
      </c>
      <c r="O38" s="576">
        <v>1.21E-2</v>
      </c>
      <c r="P38" s="576">
        <v>1.03E-2</v>
      </c>
    </row>
    <row r="39" spans="1:16" ht="12" customHeight="1" thickBot="1">
      <c r="A39" s="539"/>
      <c r="B39" s="576"/>
      <c r="C39" s="576"/>
      <c r="D39" s="576"/>
      <c r="E39" s="576"/>
      <c r="F39" s="576"/>
      <c r="G39" s="576"/>
      <c r="H39" s="576"/>
      <c r="I39" s="576"/>
      <c r="J39" s="576"/>
      <c r="K39" s="576"/>
      <c r="L39" s="576"/>
      <c r="M39" s="576"/>
      <c r="N39" s="576"/>
      <c r="O39" s="576"/>
      <c r="P39" s="576"/>
    </row>
    <row r="40" spans="1:16" ht="17.25" customHeight="1" thickTop="1" thickBot="1">
      <c r="A40" s="128" t="s">
        <v>344</v>
      </c>
      <c r="B40" s="577"/>
      <c r="C40" s="577"/>
      <c r="D40" s="577"/>
      <c r="E40" s="577"/>
      <c r="F40" s="577"/>
      <c r="G40" s="577"/>
      <c r="H40" s="577"/>
      <c r="I40" s="577"/>
      <c r="J40" s="577"/>
      <c r="K40" s="577"/>
      <c r="L40" s="577"/>
      <c r="M40" s="577"/>
      <c r="N40" s="577"/>
      <c r="O40" s="577"/>
      <c r="P40" s="577"/>
    </row>
    <row r="41" spans="1:16" ht="20.25" customHeight="1" thickTop="1">
      <c r="A41" s="539" t="s">
        <v>345</v>
      </c>
      <c r="B41" s="576">
        <v>0.34079999999999999</v>
      </c>
      <c r="C41" s="576">
        <v>0.53559999999999997</v>
      </c>
      <c r="D41" s="576">
        <v>0.20430000000000001</v>
      </c>
      <c r="E41" s="576">
        <v>0.34689999999999999</v>
      </c>
      <c r="F41" s="576">
        <v>0.28499999999999998</v>
      </c>
      <c r="G41" s="576">
        <v>0.33900000000000002</v>
      </c>
      <c r="H41" s="576">
        <v>0.3175</v>
      </c>
      <c r="I41" s="576">
        <v>0.14050000000000001</v>
      </c>
      <c r="J41" s="576">
        <v>1.3343</v>
      </c>
      <c r="K41" s="576">
        <v>1.2215</v>
      </c>
      <c r="L41" s="576">
        <v>0.30969999999999998</v>
      </c>
      <c r="M41" s="576">
        <v>0.38690000000000002</v>
      </c>
      <c r="N41" s="576">
        <v>0.14430000000000001</v>
      </c>
      <c r="O41" s="576">
        <v>0.26</v>
      </c>
      <c r="P41" s="576">
        <v>0.34789999999999999</v>
      </c>
    </row>
    <row r="42" spans="1:16" ht="20.25" customHeight="1">
      <c r="A42" s="539" t="s">
        <v>346</v>
      </c>
      <c r="B42" s="576">
        <v>0.6694</v>
      </c>
      <c r="C42" s="576">
        <v>0.76100000000000001</v>
      </c>
      <c r="D42" s="576">
        <v>0.64090000000000003</v>
      </c>
      <c r="E42" s="576">
        <v>0.65859999999999996</v>
      </c>
      <c r="F42" s="576">
        <v>0.63149999999999995</v>
      </c>
      <c r="G42" s="576">
        <v>0.64559999999999995</v>
      </c>
      <c r="H42" s="576">
        <v>0.64480000000000004</v>
      </c>
      <c r="I42" s="576">
        <v>0.70340000000000003</v>
      </c>
      <c r="J42" s="576">
        <v>1.8102</v>
      </c>
      <c r="K42" s="576">
        <v>1.3959999999999999</v>
      </c>
      <c r="L42" s="576">
        <v>0.58330000000000004</v>
      </c>
      <c r="M42" s="576">
        <v>0.7631</v>
      </c>
      <c r="N42" s="576">
        <v>0.43459999999999999</v>
      </c>
      <c r="O42" s="576">
        <v>0.59830000000000005</v>
      </c>
      <c r="P42" s="576">
        <v>0.66839999999999999</v>
      </c>
    </row>
    <row r="43" spans="1:16" ht="20.25" customHeight="1">
      <c r="A43" s="539" t="s">
        <v>347</v>
      </c>
      <c r="B43" s="576">
        <v>0.39319999999999999</v>
      </c>
      <c r="C43" s="576">
        <v>0.60880000000000001</v>
      </c>
      <c r="D43" s="576">
        <v>0.3765</v>
      </c>
      <c r="E43" s="576">
        <v>0.40810000000000002</v>
      </c>
      <c r="F43" s="576">
        <v>0.3644</v>
      </c>
      <c r="G43" s="576">
        <v>0.30199999999999999</v>
      </c>
      <c r="H43" s="576">
        <v>0.2681</v>
      </c>
      <c r="I43" s="576">
        <v>0.17399999999999999</v>
      </c>
      <c r="J43" s="576">
        <v>0.91549999999999998</v>
      </c>
      <c r="K43" s="576">
        <v>0.72729999999999995</v>
      </c>
      <c r="L43" s="576">
        <v>0.18579999999999999</v>
      </c>
      <c r="M43" s="576">
        <v>0.28670000000000001</v>
      </c>
      <c r="N43" s="576">
        <v>0.18920000000000001</v>
      </c>
      <c r="O43" s="576">
        <v>0.16889999999999999</v>
      </c>
      <c r="P43" s="576">
        <v>0.36599999999999999</v>
      </c>
    </row>
    <row r="44" spans="1:16" ht="20.25" customHeight="1">
      <c r="A44" s="539" t="s">
        <v>348</v>
      </c>
      <c r="B44" s="576">
        <v>0.36730000000000002</v>
      </c>
      <c r="C44" s="576">
        <v>0.57830000000000004</v>
      </c>
      <c r="D44" s="576">
        <v>0.3508</v>
      </c>
      <c r="E44" s="576">
        <v>0.3674</v>
      </c>
      <c r="F44" s="576">
        <v>0.3357</v>
      </c>
      <c r="G44" s="576">
        <v>0.28370000000000001</v>
      </c>
      <c r="H44" s="576">
        <v>0.25169999999999998</v>
      </c>
      <c r="I44" s="576">
        <v>0.157</v>
      </c>
      <c r="J44" s="576">
        <v>0.48180000000000001</v>
      </c>
      <c r="K44" s="576">
        <v>0.39489999999999997</v>
      </c>
      <c r="L44" s="576">
        <v>0.17080000000000001</v>
      </c>
      <c r="M44" s="576">
        <v>0.2611</v>
      </c>
      <c r="N44" s="576">
        <v>0.1724</v>
      </c>
      <c r="O44" s="576">
        <v>0.15459999999999999</v>
      </c>
      <c r="P44" s="576">
        <v>0.33860000000000001</v>
      </c>
    </row>
    <row r="45" spans="1:16" ht="12" customHeight="1" thickBot="1">
      <c r="A45" s="539"/>
      <c r="B45" s="576"/>
      <c r="C45" s="576"/>
      <c r="D45" s="576"/>
      <c r="E45" s="576"/>
      <c r="F45" s="576"/>
      <c r="G45" s="576"/>
      <c r="H45" s="576"/>
      <c r="I45" s="576"/>
      <c r="J45" s="576"/>
      <c r="K45" s="576"/>
      <c r="L45" s="576"/>
      <c r="M45" s="576"/>
      <c r="N45" s="576"/>
      <c r="O45" s="576"/>
      <c r="P45" s="576"/>
    </row>
    <row r="46" spans="1:16" ht="17.25" customHeight="1" thickTop="1" thickBot="1">
      <c r="A46" s="128" t="s">
        <v>349</v>
      </c>
      <c r="B46" s="577"/>
      <c r="C46" s="577"/>
      <c r="D46" s="577"/>
      <c r="E46" s="577"/>
      <c r="F46" s="577"/>
      <c r="G46" s="577"/>
      <c r="H46" s="577"/>
      <c r="I46" s="577"/>
      <c r="J46" s="577"/>
      <c r="K46" s="577"/>
      <c r="L46" s="577"/>
      <c r="M46" s="577"/>
      <c r="N46" s="577"/>
      <c r="O46" s="577"/>
      <c r="P46" s="577"/>
    </row>
    <row r="47" spans="1:16" ht="20.25" customHeight="1" thickTop="1">
      <c r="A47" s="538" t="s">
        <v>350</v>
      </c>
      <c r="B47" s="576">
        <v>6.59E-2</v>
      </c>
      <c r="C47" s="576">
        <v>0.05</v>
      </c>
      <c r="D47" s="576">
        <v>6.83E-2</v>
      </c>
      <c r="E47" s="576">
        <v>9.9699999999999997E-2</v>
      </c>
      <c r="F47" s="576">
        <v>7.8899999999999998E-2</v>
      </c>
      <c r="G47" s="576">
        <v>6.0600000000000001E-2</v>
      </c>
      <c r="H47" s="576">
        <v>6.13E-2</v>
      </c>
      <c r="I47" s="576">
        <v>9.7600000000000006E-2</v>
      </c>
      <c r="J47" s="576">
        <v>0.47370000000000001</v>
      </c>
      <c r="K47" s="576">
        <v>0.45700000000000002</v>
      </c>
      <c r="L47" s="576">
        <v>8.0600000000000005E-2</v>
      </c>
      <c r="M47" s="576">
        <v>8.9300000000000004E-2</v>
      </c>
      <c r="N47" s="576">
        <v>8.9099999999999999E-2</v>
      </c>
      <c r="O47" s="576">
        <v>8.5000000000000006E-2</v>
      </c>
      <c r="P47" s="576">
        <v>7.4899999999999994E-2</v>
      </c>
    </row>
    <row r="48" spans="1:16" ht="18" customHeight="1">
      <c r="A48" s="539" t="s">
        <v>351</v>
      </c>
      <c r="B48" s="576">
        <v>5.5500000000000001E-2</v>
      </c>
      <c r="C48" s="576">
        <v>4.7600000000000003E-2</v>
      </c>
      <c r="D48" s="576">
        <v>5.9700000000000003E-2</v>
      </c>
      <c r="E48" s="576">
        <v>7.4099999999999999E-2</v>
      </c>
      <c r="F48" s="576">
        <v>6.6799999999999998E-2</v>
      </c>
      <c r="G48" s="576">
        <v>5.67E-2</v>
      </c>
      <c r="H48" s="576">
        <v>5.96E-2</v>
      </c>
      <c r="I48" s="576">
        <v>9.7600000000000006E-2</v>
      </c>
      <c r="J48" s="576">
        <v>0.32969999999999999</v>
      </c>
      <c r="K48" s="576">
        <v>0.29799999999999999</v>
      </c>
      <c r="L48" s="576">
        <v>8.0199999999999994E-2</v>
      </c>
      <c r="M48" s="576">
        <v>8.2299999999999998E-2</v>
      </c>
      <c r="N48" s="576">
        <v>8.6900000000000005E-2</v>
      </c>
      <c r="O48" s="576">
        <v>8.3599999999999994E-2</v>
      </c>
      <c r="P48" s="576">
        <v>6.7100000000000007E-2</v>
      </c>
    </row>
    <row r="49" spans="1:16" ht="20.25" customHeight="1">
      <c r="A49" s="539" t="s">
        <v>352</v>
      </c>
      <c r="B49" s="576">
        <v>0.15559999999999999</v>
      </c>
      <c r="C49" s="576">
        <v>0.13239999999999999</v>
      </c>
      <c r="D49" s="576">
        <v>0.1769</v>
      </c>
      <c r="E49" s="576">
        <v>0.13750000000000001</v>
      </c>
      <c r="F49" s="576">
        <v>0.1338</v>
      </c>
      <c r="G49" s="576">
        <v>0.17449999999999999</v>
      </c>
      <c r="H49" s="576">
        <v>0.1895</v>
      </c>
      <c r="I49" s="576">
        <v>8.3199999999999996E-2</v>
      </c>
      <c r="J49" s="576">
        <v>2.8E-3</v>
      </c>
      <c r="K49" s="576">
        <v>0</v>
      </c>
      <c r="L49" s="576">
        <v>0.16350000000000001</v>
      </c>
      <c r="M49" s="576">
        <v>0.1925</v>
      </c>
      <c r="N49" s="576">
        <v>2.07E-2</v>
      </c>
      <c r="O49" s="576">
        <v>0.1152</v>
      </c>
      <c r="P49" s="576">
        <v>0.13200000000000001</v>
      </c>
    </row>
    <row r="50" spans="1:16" ht="20.25" customHeight="1">
      <c r="A50" s="539" t="s">
        <v>353</v>
      </c>
      <c r="B50" s="576">
        <v>2.5999999999999999E-2</v>
      </c>
      <c r="C50" s="576">
        <v>2.7799999999999998E-2</v>
      </c>
      <c r="D50" s="576">
        <v>4.1000000000000002E-2</v>
      </c>
      <c r="E50" s="576">
        <v>2.4500000000000001E-2</v>
      </c>
      <c r="F50" s="576">
        <v>5.7999999999999996E-3</v>
      </c>
      <c r="G50" s="576">
        <v>4.3799999999999999E-2</v>
      </c>
      <c r="H50" s="576">
        <v>1.9199999999999998E-2</v>
      </c>
      <c r="I50" s="576">
        <v>1.1000000000000001E-3</v>
      </c>
      <c r="J50" s="576">
        <v>2.8E-3</v>
      </c>
      <c r="K50" s="576">
        <v>0</v>
      </c>
      <c r="L50" s="576">
        <v>9.4000000000000004E-3</v>
      </c>
      <c r="M50" s="576">
        <v>1.5699999999999999E-2</v>
      </c>
      <c r="N50" s="576">
        <v>1E-4</v>
      </c>
      <c r="O50" s="576">
        <v>7.9000000000000008E-3</v>
      </c>
      <c r="P50" s="576">
        <v>1.9599999999999999E-2</v>
      </c>
    </row>
    <row r="51" spans="1:16" ht="18" customHeight="1">
      <c r="A51" s="539" t="s">
        <v>354</v>
      </c>
      <c r="B51" s="576">
        <v>8.4699999999999998E-2</v>
      </c>
      <c r="C51" s="576">
        <v>4.8399999999999999E-2</v>
      </c>
      <c r="D51" s="576">
        <v>8.2400000000000001E-2</v>
      </c>
      <c r="E51" s="576">
        <v>4.6300000000000001E-2</v>
      </c>
      <c r="F51" s="576">
        <v>5.21E-2</v>
      </c>
      <c r="G51" s="576">
        <v>9.6799999999999997E-2</v>
      </c>
      <c r="H51" s="576">
        <v>5.1700000000000003E-2</v>
      </c>
      <c r="I51" s="576">
        <v>3.2000000000000002E-3</v>
      </c>
      <c r="J51" s="576">
        <v>1.6999999999999999E-3</v>
      </c>
      <c r="K51" s="576">
        <v>0</v>
      </c>
      <c r="L51" s="576">
        <v>1.7999999999999999E-2</v>
      </c>
      <c r="M51" s="576">
        <v>5.5599999999999997E-2</v>
      </c>
      <c r="N51" s="576">
        <v>1.09E-2</v>
      </c>
      <c r="O51" s="576">
        <v>1.52E-2</v>
      </c>
      <c r="P51" s="576">
        <v>4.7800000000000002E-2</v>
      </c>
    </row>
    <row r="52" spans="1:16" ht="18" customHeight="1">
      <c r="A52" s="539" t="s">
        <v>355</v>
      </c>
      <c r="B52" s="576">
        <v>0.1108</v>
      </c>
      <c r="C52" s="576">
        <v>0.11269999999999999</v>
      </c>
      <c r="D52" s="576">
        <v>0.1135</v>
      </c>
      <c r="E52" s="576">
        <v>0.1153</v>
      </c>
      <c r="F52" s="576">
        <v>0.13569999999999999</v>
      </c>
      <c r="G52" s="576">
        <v>0.111</v>
      </c>
      <c r="H52" s="576">
        <v>0.122</v>
      </c>
      <c r="I52" s="576">
        <v>0.1239</v>
      </c>
      <c r="J52" s="576">
        <v>0.69789999999999996</v>
      </c>
      <c r="K52" s="576">
        <v>0.53239999999999998</v>
      </c>
      <c r="L52" s="576">
        <v>0.1227</v>
      </c>
      <c r="M52" s="576">
        <v>0.1229</v>
      </c>
      <c r="N52" s="576">
        <v>0.1138</v>
      </c>
      <c r="O52" s="576">
        <v>0.1116</v>
      </c>
      <c r="P52" s="576">
        <v>0.1197</v>
      </c>
    </row>
    <row r="53" spans="1:16" ht="12" customHeight="1" thickBot="1">
      <c r="A53" s="539"/>
      <c r="B53" s="576"/>
      <c r="C53" s="576"/>
      <c r="D53" s="576"/>
      <c r="E53" s="576"/>
      <c r="F53" s="576"/>
      <c r="G53" s="576"/>
      <c r="H53" s="576"/>
      <c r="I53" s="576"/>
      <c r="J53" s="576"/>
      <c r="K53" s="576"/>
      <c r="L53" s="576"/>
      <c r="M53" s="576"/>
      <c r="N53" s="576"/>
      <c r="O53" s="576"/>
      <c r="P53" s="576"/>
    </row>
    <row r="54" spans="1:16" ht="17.25" customHeight="1" thickTop="1" thickBot="1">
      <c r="A54" s="128" t="s">
        <v>356</v>
      </c>
      <c r="B54" s="577"/>
      <c r="C54" s="577"/>
      <c r="D54" s="577"/>
      <c r="E54" s="577"/>
      <c r="F54" s="577"/>
      <c r="G54" s="577"/>
      <c r="H54" s="577"/>
      <c r="I54" s="577"/>
      <c r="J54" s="577"/>
      <c r="K54" s="577"/>
      <c r="L54" s="577"/>
      <c r="M54" s="577"/>
      <c r="N54" s="577"/>
      <c r="O54" s="577"/>
      <c r="P54" s="577"/>
    </row>
    <row r="55" spans="1:16" ht="18" customHeight="1" thickTop="1">
      <c r="A55" s="539" t="s">
        <v>357</v>
      </c>
      <c r="B55" s="576">
        <v>0.81799999999999995</v>
      </c>
      <c r="C55" s="576">
        <v>0.5927</v>
      </c>
      <c r="D55" s="576">
        <v>0.87039999999999995</v>
      </c>
      <c r="E55" s="576">
        <v>0.83020000000000005</v>
      </c>
      <c r="F55" s="576">
        <v>0.85199999999999998</v>
      </c>
      <c r="G55" s="576">
        <v>0.82240000000000002</v>
      </c>
      <c r="H55" s="576">
        <v>0.84840000000000004</v>
      </c>
      <c r="I55" s="576">
        <v>0.94689999999999996</v>
      </c>
      <c r="J55" s="576">
        <v>0.74209999999999998</v>
      </c>
      <c r="K55" s="576">
        <v>0.76280000000000003</v>
      </c>
      <c r="L55" s="576">
        <v>0.89100000000000001</v>
      </c>
      <c r="M55" s="576">
        <v>0.8528</v>
      </c>
      <c r="N55" s="576">
        <v>0.90659999999999996</v>
      </c>
      <c r="O55" s="576">
        <v>0.92010000000000003</v>
      </c>
      <c r="P55" s="576">
        <v>0.81679999999999997</v>
      </c>
    </row>
    <row r="56" spans="1:16" ht="18" customHeight="1">
      <c r="A56" s="539" t="s">
        <v>358</v>
      </c>
      <c r="B56" s="576">
        <v>0.52449999999999997</v>
      </c>
      <c r="C56" s="576">
        <v>0.67120000000000002</v>
      </c>
      <c r="D56" s="576">
        <v>0.622</v>
      </c>
      <c r="E56" s="576">
        <v>0.40429999999999999</v>
      </c>
      <c r="F56" s="576">
        <v>0.50660000000000005</v>
      </c>
      <c r="G56" s="576">
        <v>0.65290000000000004</v>
      </c>
      <c r="H56" s="576">
        <v>0.72170000000000001</v>
      </c>
      <c r="I56" s="576">
        <v>0.90300000000000002</v>
      </c>
      <c r="J56" s="576">
        <v>0.32969999999999999</v>
      </c>
      <c r="K56" s="576">
        <v>0.21790000000000001</v>
      </c>
      <c r="L56" s="576">
        <v>0.91300000000000003</v>
      </c>
      <c r="M56" s="576">
        <v>0.69769999999999999</v>
      </c>
      <c r="N56" s="576">
        <v>0.68840000000000001</v>
      </c>
      <c r="O56" s="576">
        <v>0.87609999999999999</v>
      </c>
      <c r="P56" s="576">
        <v>0.63029999999999997</v>
      </c>
    </row>
    <row r="57" spans="1:16" ht="18" customHeight="1">
      <c r="A57" s="539" t="s">
        <v>359</v>
      </c>
      <c r="B57" s="576">
        <v>0.65129999999999999</v>
      </c>
      <c r="C57" s="576">
        <v>-7.2800000000000004E-2</v>
      </c>
      <c r="D57" s="576">
        <v>0.48799999999999999</v>
      </c>
      <c r="E57" s="576">
        <v>1.2177</v>
      </c>
      <c r="F57" s="576">
        <v>0.80210000000000004</v>
      </c>
      <c r="G57" s="576">
        <v>0.33529999999999999</v>
      </c>
      <c r="H57" s="576">
        <v>0.25</v>
      </c>
      <c r="I57" s="576">
        <v>0.16200000000000001</v>
      </c>
      <c r="J57" s="576">
        <v>2.3582000000000001</v>
      </c>
      <c r="K57" s="576">
        <v>3.9866999999999999</v>
      </c>
      <c r="L57" s="576">
        <v>6.0999999999999999E-2</v>
      </c>
      <c r="M57" s="576">
        <v>0.33179999999999998</v>
      </c>
      <c r="N57" s="576">
        <v>0.44230000000000003</v>
      </c>
      <c r="O57" s="576">
        <v>0.14610000000000001</v>
      </c>
      <c r="P57" s="576">
        <v>0.3891</v>
      </c>
    </row>
    <row r="58" spans="1:16" ht="18" customHeight="1">
      <c r="A58" s="539" t="s">
        <v>360</v>
      </c>
      <c r="B58" s="576">
        <v>3.2759</v>
      </c>
      <c r="C58" s="576">
        <v>8.5484000000000009</v>
      </c>
      <c r="D58" s="576">
        <v>2.1718999999999999</v>
      </c>
      <c r="E58" s="576">
        <v>2.2913000000000001</v>
      </c>
      <c r="F58" s="576">
        <v>2.2158000000000002</v>
      </c>
      <c r="G58" s="576">
        <v>3.1297999999999999</v>
      </c>
      <c r="H58" s="576">
        <v>2.5448</v>
      </c>
      <c r="I58" s="576">
        <v>0.54430000000000001</v>
      </c>
      <c r="J58" s="576">
        <v>0.78220000000000001</v>
      </c>
      <c r="K58" s="576">
        <v>0.79610000000000003</v>
      </c>
      <c r="L58" s="576">
        <v>1.3592</v>
      </c>
      <c r="M58" s="576">
        <v>1.79</v>
      </c>
      <c r="N58" s="576">
        <v>1.0749</v>
      </c>
      <c r="O58" s="576">
        <v>0.95589999999999997</v>
      </c>
      <c r="P58" s="576">
        <v>2.7294999999999998</v>
      </c>
    </row>
    <row r="59" spans="1:16" ht="9.75" customHeight="1" thickBot="1">
      <c r="A59" s="540"/>
      <c r="B59" s="579"/>
      <c r="C59" s="579"/>
      <c r="D59" s="579"/>
      <c r="E59" s="579"/>
      <c r="F59" s="579"/>
      <c r="G59" s="579"/>
      <c r="H59" s="579"/>
      <c r="I59" s="579"/>
      <c r="J59" s="579"/>
      <c r="K59" s="579"/>
      <c r="L59" s="579"/>
      <c r="M59" s="579"/>
      <c r="N59" s="579"/>
      <c r="O59" s="579"/>
      <c r="P59" s="579"/>
    </row>
    <row r="60" spans="1:16" s="88" customFormat="1" ht="12" customHeight="1" thickTop="1">
      <c r="A60" s="129" t="s">
        <v>361</v>
      </c>
      <c r="B60" s="130"/>
      <c r="C60" s="131"/>
      <c r="D60" s="131"/>
      <c r="E60" s="131"/>
      <c r="F60" s="131"/>
      <c r="G60" s="131"/>
      <c r="H60" s="131"/>
      <c r="I60" s="130"/>
      <c r="J60" s="131"/>
      <c r="K60" s="131"/>
      <c r="L60" s="131"/>
      <c r="M60" s="131"/>
      <c r="N60" s="131"/>
      <c r="O60" s="93"/>
      <c r="P60" s="93"/>
    </row>
    <row r="61" spans="1:16" s="88" customFormat="1" ht="35.25" customHeight="1">
      <c r="A61" s="1082" t="s">
        <v>362</v>
      </c>
      <c r="B61" s="1082"/>
      <c r="C61" s="1082"/>
      <c r="D61" s="1082"/>
      <c r="E61" s="1082"/>
      <c r="F61" s="1082"/>
      <c r="G61" s="1082"/>
      <c r="H61" s="1082"/>
      <c r="I61" s="1082"/>
      <c r="J61" s="1082"/>
      <c r="K61" s="1082"/>
      <c r="L61" s="1082"/>
      <c r="M61" s="1082"/>
      <c r="N61" s="1082"/>
      <c r="O61" s="1082"/>
      <c r="P61" s="1082"/>
    </row>
    <row r="62" spans="1:16" s="88" customFormat="1" ht="27.75" customHeight="1">
      <c r="A62" s="1082" t="s">
        <v>363</v>
      </c>
      <c r="B62" s="1082"/>
      <c r="C62" s="1082"/>
      <c r="D62" s="1082"/>
      <c r="E62" s="1082"/>
      <c r="F62" s="1082"/>
      <c r="G62" s="1082"/>
      <c r="H62" s="1082"/>
      <c r="I62" s="1082"/>
      <c r="J62" s="1082"/>
      <c r="K62" s="1082"/>
      <c r="L62" s="1082"/>
      <c r="M62" s="1082"/>
      <c r="N62" s="1082"/>
      <c r="O62" s="1082"/>
      <c r="P62" s="1082"/>
    </row>
    <row r="63" spans="1:16" s="88" customFormat="1" ht="11.25">
      <c r="A63" s="132" t="s">
        <v>863</v>
      </c>
      <c r="B63" s="133"/>
      <c r="C63" s="134"/>
      <c r="D63" s="134"/>
      <c r="E63" s="134"/>
      <c r="F63" s="134"/>
      <c r="G63" s="134"/>
      <c r="H63" s="134"/>
      <c r="I63" s="130"/>
      <c r="J63" s="131"/>
      <c r="K63" s="131"/>
      <c r="L63" s="131"/>
      <c r="M63" s="131"/>
      <c r="N63" s="131"/>
      <c r="O63" s="93"/>
      <c r="P63" s="93"/>
    </row>
    <row r="64" spans="1:16" ht="15.75" thickBot="1">
      <c r="A64" s="88"/>
      <c r="B64" s="135"/>
      <c r="C64" s="110"/>
      <c r="D64" s="110"/>
      <c r="E64" s="110"/>
      <c r="F64" s="110"/>
      <c r="G64" s="110"/>
      <c r="H64" s="110"/>
      <c r="I64" s="800"/>
      <c r="J64" s="110"/>
      <c r="K64" s="110"/>
      <c r="L64" s="110"/>
      <c r="M64" s="110"/>
      <c r="N64" s="110"/>
      <c r="O64" s="110"/>
      <c r="P64" s="110"/>
    </row>
    <row r="65" spans="1:16" s="204" customFormat="1" ht="30.75" customHeight="1" thickTop="1" thickBot="1">
      <c r="A65" s="655"/>
      <c r="B65" s="136" t="s">
        <v>305</v>
      </c>
      <c r="C65" s="136" t="s">
        <v>306</v>
      </c>
      <c r="D65" s="136" t="s">
        <v>307</v>
      </c>
      <c r="E65" s="136" t="s">
        <v>308</v>
      </c>
      <c r="F65" s="136" t="s">
        <v>309</v>
      </c>
      <c r="G65" s="136" t="s">
        <v>310</v>
      </c>
      <c r="H65" s="136" t="s">
        <v>311</v>
      </c>
      <c r="I65" s="136" t="s">
        <v>312</v>
      </c>
      <c r="J65" s="136" t="s">
        <v>313</v>
      </c>
      <c r="K65" s="136" t="s">
        <v>314</v>
      </c>
      <c r="L65" s="136" t="s">
        <v>315</v>
      </c>
      <c r="M65" s="334" t="s">
        <v>316</v>
      </c>
      <c r="N65" s="334" t="s">
        <v>1154</v>
      </c>
      <c r="O65" s="334" t="s">
        <v>1155</v>
      </c>
      <c r="P65" s="334" t="s">
        <v>317</v>
      </c>
    </row>
    <row r="66" spans="1:16" s="204" customFormat="1" ht="20.100000000000001" customHeight="1" thickTop="1" thickBot="1">
      <c r="A66" s="128" t="s">
        <v>364</v>
      </c>
      <c r="B66" s="137"/>
      <c r="C66" s="137"/>
      <c r="D66" s="137"/>
      <c r="E66" s="137"/>
      <c r="F66" s="137"/>
      <c r="G66" s="137"/>
      <c r="H66" s="137"/>
      <c r="I66" s="137"/>
      <c r="J66" s="137"/>
      <c r="K66" s="137"/>
      <c r="L66" s="137"/>
      <c r="M66" s="333"/>
      <c r="N66" s="333"/>
      <c r="O66" s="333"/>
      <c r="P66" s="333"/>
    </row>
    <row r="67" spans="1:16" s="204" customFormat="1" ht="20.100000000000001" customHeight="1" thickTop="1">
      <c r="A67" s="539" t="s">
        <v>365</v>
      </c>
      <c r="B67" s="576">
        <v>3.4799999999999998E-2</v>
      </c>
      <c r="C67" s="576">
        <v>3.3300000000000003E-2</v>
      </c>
      <c r="D67" s="576">
        <v>3.09E-2</v>
      </c>
      <c r="E67" s="576">
        <v>3.5000000000000003E-2</v>
      </c>
      <c r="F67" s="576">
        <v>0.04</v>
      </c>
      <c r="G67" s="576">
        <v>3.5700000000000003E-2</v>
      </c>
      <c r="H67" s="576">
        <v>5.6800000000000003E-2</v>
      </c>
      <c r="I67" s="598">
        <v>0.1075</v>
      </c>
      <c r="J67" s="598">
        <v>2.2100000000000002E-2</v>
      </c>
      <c r="K67" s="598">
        <v>2.06E-2</v>
      </c>
      <c r="L67" s="598">
        <v>8.9499999999999996E-2</v>
      </c>
      <c r="M67" s="598">
        <v>6.5299999999999997E-2</v>
      </c>
      <c r="N67" s="598">
        <v>3.8800000000000001E-2</v>
      </c>
      <c r="O67" s="598">
        <v>9.2799999999999994E-2</v>
      </c>
      <c r="P67" s="598">
        <v>4.5499999999999999E-2</v>
      </c>
    </row>
    <row r="68" spans="1:16" s="204" customFormat="1" ht="20.100000000000001" customHeight="1">
      <c r="A68" s="539" t="s">
        <v>366</v>
      </c>
      <c r="B68" s="576">
        <v>4.36E-2</v>
      </c>
      <c r="C68" s="576">
        <v>4.1599999999999998E-2</v>
      </c>
      <c r="D68" s="576">
        <v>3.6999999999999998E-2</v>
      </c>
      <c r="E68" s="576">
        <v>4.5199999999999997E-2</v>
      </c>
      <c r="F68" s="576">
        <v>4.3499999999999997E-2</v>
      </c>
      <c r="G68" s="576">
        <v>4.5600000000000002E-2</v>
      </c>
      <c r="H68" s="576">
        <v>6.5699999999999995E-2</v>
      </c>
      <c r="I68" s="598">
        <v>0.107</v>
      </c>
      <c r="J68" s="598">
        <v>3.6400000000000002E-2</v>
      </c>
      <c r="K68" s="598">
        <v>2.92E-2</v>
      </c>
      <c r="L68" s="598">
        <v>9.2899999999999996E-2</v>
      </c>
      <c r="M68" s="598">
        <v>6.88E-2</v>
      </c>
      <c r="N68" s="598">
        <v>4.6199999999999998E-2</v>
      </c>
      <c r="O68" s="598">
        <v>9.9699999999999997E-2</v>
      </c>
      <c r="P68" s="598">
        <v>5.2499999999999998E-2</v>
      </c>
    </row>
    <row r="69" spans="1:16" s="204" customFormat="1" ht="20.100000000000001" customHeight="1">
      <c r="A69" s="539" t="s">
        <v>367</v>
      </c>
      <c r="B69" s="576">
        <v>4.0300000000000002E-2</v>
      </c>
      <c r="C69" s="576">
        <v>3.9899999999999998E-2</v>
      </c>
      <c r="D69" s="576">
        <v>3.49E-2</v>
      </c>
      <c r="E69" s="576">
        <v>0.04</v>
      </c>
      <c r="F69" s="576">
        <v>3.6200000000000003E-2</v>
      </c>
      <c r="G69" s="576">
        <v>3.0700000000000002E-2</v>
      </c>
      <c r="H69" s="576">
        <v>6.0999999999999999E-2</v>
      </c>
      <c r="I69" s="598">
        <v>0.1033</v>
      </c>
      <c r="J69" s="598">
        <v>4.2099999999999999E-2</v>
      </c>
      <c r="K69" s="598">
        <v>2.3599999999999999E-2</v>
      </c>
      <c r="L69" s="598">
        <v>8.72E-2</v>
      </c>
      <c r="M69" s="598">
        <v>6.1800000000000001E-2</v>
      </c>
      <c r="N69" s="598">
        <v>4.5400000000000003E-2</v>
      </c>
      <c r="O69" s="598">
        <v>9.5899999999999999E-2</v>
      </c>
      <c r="P69" s="598">
        <v>4.8300000000000003E-2</v>
      </c>
    </row>
    <row r="70" spans="1:16" s="204" customFormat="1" ht="20.100000000000001" customHeight="1">
      <c r="A70" s="539" t="s">
        <v>368</v>
      </c>
      <c r="B70" s="576">
        <v>1.2699999999999999E-2</v>
      </c>
      <c r="C70" s="576">
        <v>3.0999999999999999E-3</v>
      </c>
      <c r="D70" s="576">
        <v>6.3E-3</v>
      </c>
      <c r="E70" s="576">
        <v>1.32E-2</v>
      </c>
      <c r="F70" s="576">
        <v>8.2000000000000007E-3</v>
      </c>
      <c r="G70" s="576">
        <v>2.5999999999999999E-3</v>
      </c>
      <c r="H70" s="576">
        <v>1.7999999999999999E-2</v>
      </c>
      <c r="I70" s="598">
        <v>2.7900000000000001E-2</v>
      </c>
      <c r="J70" s="598">
        <v>-4.7999999999999996E-3</v>
      </c>
      <c r="K70" s="598">
        <v>-1.17E-2</v>
      </c>
      <c r="L70" s="598">
        <v>1.5800000000000002E-2</v>
      </c>
      <c r="M70" s="598">
        <v>6.8999999999999999E-3</v>
      </c>
      <c r="N70" s="598">
        <v>3.3999999999999998E-3</v>
      </c>
      <c r="O70" s="598">
        <v>1.9699999999999999E-2</v>
      </c>
      <c r="P70" s="598">
        <v>0.01</v>
      </c>
    </row>
    <row r="71" spans="1:16" s="204" customFormat="1" ht="20.100000000000001" customHeight="1">
      <c r="A71" s="539" t="s">
        <v>369</v>
      </c>
      <c r="B71" s="576">
        <v>1.2800000000000001E-2</v>
      </c>
      <c r="C71" s="576">
        <v>3.0000000000000001E-3</v>
      </c>
      <c r="D71" s="576">
        <v>7.1000000000000004E-3</v>
      </c>
      <c r="E71" s="576">
        <v>1.4200000000000001E-2</v>
      </c>
      <c r="F71" s="576">
        <v>1.2999999999999999E-2</v>
      </c>
      <c r="G71" s="576">
        <v>6.4999999999999997E-3</v>
      </c>
      <c r="H71" s="576">
        <v>1.9E-2</v>
      </c>
      <c r="I71" s="598">
        <v>2.86E-2</v>
      </c>
      <c r="J71" s="598">
        <v>-4.4999999999999997E-3</v>
      </c>
      <c r="K71" s="598">
        <v>-0.01</v>
      </c>
      <c r="L71" s="598">
        <v>1.5800000000000002E-2</v>
      </c>
      <c r="M71" s="598">
        <v>7.0000000000000001E-3</v>
      </c>
      <c r="N71" s="598">
        <v>3.3999999999999998E-3</v>
      </c>
      <c r="O71" s="598">
        <v>1.9599999999999999E-2</v>
      </c>
      <c r="P71" s="598">
        <v>1.0999999999999999E-2</v>
      </c>
    </row>
    <row r="72" spans="1:16" s="204" customFormat="1" ht="20.100000000000001" customHeight="1">
      <c r="A72" s="539" t="s">
        <v>370</v>
      </c>
      <c r="B72" s="576">
        <v>9.5999999999999992E-3</v>
      </c>
      <c r="C72" s="576">
        <v>2.3E-3</v>
      </c>
      <c r="D72" s="576">
        <v>4.4999999999999997E-3</v>
      </c>
      <c r="E72" s="576">
        <v>6.4999999999999997E-3</v>
      </c>
      <c r="F72" s="576">
        <v>8.0999999999999996E-3</v>
      </c>
      <c r="G72" s="576">
        <v>5.7000000000000002E-3</v>
      </c>
      <c r="H72" s="576">
        <v>1.11E-2</v>
      </c>
      <c r="I72" s="598">
        <v>1.6199999999999999E-2</v>
      </c>
      <c r="J72" s="598">
        <v>-4.4999999999999997E-3</v>
      </c>
      <c r="K72" s="598">
        <v>-0.01</v>
      </c>
      <c r="L72" s="598">
        <v>1.11E-2</v>
      </c>
      <c r="M72" s="598">
        <v>7.0000000000000001E-3</v>
      </c>
      <c r="N72" s="598">
        <v>3.3999999999999998E-3</v>
      </c>
      <c r="O72" s="598">
        <v>1.5699999999999999E-2</v>
      </c>
      <c r="P72" s="598">
        <v>7.1000000000000004E-3</v>
      </c>
    </row>
    <row r="73" spans="1:16" s="204" customFormat="1" ht="20.100000000000001" customHeight="1" thickBot="1">
      <c r="A73" s="539" t="s">
        <v>371</v>
      </c>
      <c r="B73" s="576">
        <v>0.1673</v>
      </c>
      <c r="C73" s="576">
        <v>4.99E-2</v>
      </c>
      <c r="D73" s="576">
        <v>7.9200000000000007E-2</v>
      </c>
      <c r="E73" s="576">
        <v>8.6300000000000002E-2</v>
      </c>
      <c r="F73" s="576">
        <v>0.12139999999999999</v>
      </c>
      <c r="G73" s="576">
        <v>9.9699999999999997E-2</v>
      </c>
      <c r="H73" s="576">
        <v>0.18340000000000001</v>
      </c>
      <c r="I73" s="598">
        <v>0.16589999999999999</v>
      </c>
      <c r="J73" s="598">
        <v>-1.38E-2</v>
      </c>
      <c r="K73" s="598">
        <v>-3.5400000000000001E-2</v>
      </c>
      <c r="L73" s="598">
        <v>0.14069999999999999</v>
      </c>
      <c r="M73" s="598">
        <v>8.48E-2</v>
      </c>
      <c r="N73" s="598">
        <v>3.9300000000000002E-2</v>
      </c>
      <c r="O73" s="598">
        <v>0.1893</v>
      </c>
      <c r="P73" s="598">
        <v>0.107</v>
      </c>
    </row>
    <row r="74" spans="1:16" s="204" customFormat="1" ht="20.100000000000001" customHeight="1" thickTop="1" thickBot="1">
      <c r="A74" s="128" t="s">
        <v>372</v>
      </c>
      <c r="B74" s="137"/>
      <c r="C74" s="137"/>
      <c r="D74" s="137"/>
      <c r="E74" s="137"/>
      <c r="F74" s="137"/>
      <c r="G74" s="137"/>
      <c r="H74" s="137"/>
      <c r="I74" s="137"/>
      <c r="J74" s="137"/>
      <c r="K74" s="137"/>
      <c r="L74" s="137"/>
      <c r="M74" s="333"/>
      <c r="N74" s="333"/>
      <c r="O74" s="333"/>
      <c r="P74" s="333"/>
    </row>
    <row r="75" spans="1:16" s="204" customFormat="1" ht="20.100000000000001" customHeight="1" thickTop="1">
      <c r="A75" s="539" t="s">
        <v>373</v>
      </c>
      <c r="B75" s="576">
        <v>4.5999999999999999E-2</v>
      </c>
      <c r="C75" s="576">
        <v>4.0500000000000001E-2</v>
      </c>
      <c r="D75" s="576">
        <v>4.2900000000000001E-2</v>
      </c>
      <c r="E75" s="576">
        <v>4.2099999999999999E-2</v>
      </c>
      <c r="F75" s="576">
        <v>5.1299999999999998E-2</v>
      </c>
      <c r="G75" s="576">
        <v>5.0700000000000002E-2</v>
      </c>
      <c r="H75" s="576">
        <v>7.3800000000000004E-2</v>
      </c>
      <c r="I75" s="598">
        <v>0.13589999999999999</v>
      </c>
      <c r="J75" s="598">
        <v>2.4E-2</v>
      </c>
      <c r="K75" s="598">
        <v>2.2599999999999999E-2</v>
      </c>
      <c r="L75" s="598">
        <v>0.1174</v>
      </c>
      <c r="M75" s="598">
        <v>8.7999999999999995E-2</v>
      </c>
      <c r="N75" s="598">
        <v>6.0100000000000001E-2</v>
      </c>
      <c r="O75" s="598">
        <v>0.1164</v>
      </c>
      <c r="P75" s="598">
        <v>5.9299999999999999E-2</v>
      </c>
    </row>
    <row r="76" spans="1:16" s="204" customFormat="1" ht="20.100000000000001" customHeight="1">
      <c r="A76" s="539" t="s">
        <v>374</v>
      </c>
      <c r="B76" s="576">
        <v>-1.12E-2</v>
      </c>
      <c r="C76" s="576">
        <v>-7.1999999999999998E-3</v>
      </c>
      <c r="D76" s="576">
        <v>-1.2E-2</v>
      </c>
      <c r="E76" s="576">
        <v>-7.1999999999999998E-3</v>
      </c>
      <c r="F76" s="576">
        <v>-1.1299999999999999E-2</v>
      </c>
      <c r="G76" s="576">
        <v>-1.4999999999999999E-2</v>
      </c>
      <c r="H76" s="576">
        <v>-1.7000000000000001E-2</v>
      </c>
      <c r="I76" s="598">
        <v>-2.8400000000000002E-2</v>
      </c>
      <c r="J76" s="598">
        <v>-1.9E-3</v>
      </c>
      <c r="K76" s="598">
        <v>-1.9E-3</v>
      </c>
      <c r="L76" s="598">
        <v>-2.7900000000000001E-2</v>
      </c>
      <c r="M76" s="598">
        <v>-2.2700000000000001E-2</v>
      </c>
      <c r="N76" s="598">
        <v>-2.12E-2</v>
      </c>
      <c r="O76" s="598">
        <v>-2.3599999999999999E-2</v>
      </c>
      <c r="P76" s="598">
        <v>-1.37E-2</v>
      </c>
    </row>
    <row r="77" spans="1:16" s="204" customFormat="1" ht="20.100000000000001" customHeight="1">
      <c r="A77" s="539" t="s">
        <v>375</v>
      </c>
      <c r="B77" s="576">
        <v>2.24E-2</v>
      </c>
      <c r="C77" s="576">
        <v>1.1599999999999999E-2</v>
      </c>
      <c r="D77" s="576">
        <v>0.02</v>
      </c>
      <c r="E77" s="576">
        <v>1.9099999999999999E-2</v>
      </c>
      <c r="F77" s="576">
        <v>2.3300000000000001E-2</v>
      </c>
      <c r="G77" s="576">
        <v>2.47E-2</v>
      </c>
      <c r="H77" s="576">
        <v>2.5100000000000001E-2</v>
      </c>
      <c r="I77" s="598">
        <v>3.4799999999999998E-2</v>
      </c>
      <c r="J77" s="598">
        <v>9.4999999999999998E-3</v>
      </c>
      <c r="K77" s="598">
        <v>1.35E-2</v>
      </c>
      <c r="L77" s="598">
        <v>3.32E-2</v>
      </c>
      <c r="M77" s="598">
        <v>3.5000000000000003E-2</v>
      </c>
      <c r="N77" s="598">
        <v>3.4099999999999998E-2</v>
      </c>
      <c r="O77" s="598">
        <v>2.93E-2</v>
      </c>
      <c r="P77" s="598">
        <v>2.3400000000000001E-2</v>
      </c>
    </row>
    <row r="78" spans="1:16" s="204" customFormat="1" ht="20.100000000000001" customHeight="1">
      <c r="A78" s="539" t="s">
        <v>376</v>
      </c>
      <c r="B78" s="576">
        <v>1E-4</v>
      </c>
      <c r="C78" s="576">
        <v>0</v>
      </c>
      <c r="D78" s="576">
        <v>0</v>
      </c>
      <c r="E78" s="576">
        <v>1E-4</v>
      </c>
      <c r="F78" s="576">
        <v>0</v>
      </c>
      <c r="G78" s="576">
        <v>-5.9999999999999995E-4</v>
      </c>
      <c r="H78" s="576">
        <v>0</v>
      </c>
      <c r="I78" s="598">
        <v>0</v>
      </c>
      <c r="J78" s="598">
        <v>0</v>
      </c>
      <c r="K78" s="598">
        <v>-2.0000000000000001E-4</v>
      </c>
      <c r="L78" s="598">
        <v>0</v>
      </c>
      <c r="M78" s="598">
        <v>1E-4</v>
      </c>
      <c r="N78" s="598">
        <v>0</v>
      </c>
      <c r="O78" s="598">
        <v>0</v>
      </c>
      <c r="P78" s="598">
        <v>0</v>
      </c>
    </row>
    <row r="79" spans="1:16" s="204" customFormat="1" ht="20.100000000000001" customHeight="1">
      <c r="A79" s="539" t="s">
        <v>377</v>
      </c>
      <c r="B79" s="576">
        <v>-3.2000000000000002E-3</v>
      </c>
      <c r="C79" s="576">
        <v>-1.6999999999999999E-3</v>
      </c>
      <c r="D79" s="576">
        <v>-2.0999999999999999E-3</v>
      </c>
      <c r="E79" s="576">
        <v>-5.1999999999999998E-3</v>
      </c>
      <c r="F79" s="576">
        <v>-7.3000000000000001E-3</v>
      </c>
      <c r="G79" s="576">
        <v>-1.49E-2</v>
      </c>
      <c r="H79" s="576">
        <v>-4.7000000000000002E-3</v>
      </c>
      <c r="I79" s="598">
        <v>-3.7000000000000002E-3</v>
      </c>
      <c r="J79" s="598">
        <v>5.5999999999999999E-3</v>
      </c>
      <c r="K79" s="598">
        <v>-5.5999999999999999E-3</v>
      </c>
      <c r="L79" s="598">
        <v>-5.7999999999999996E-3</v>
      </c>
      <c r="M79" s="598">
        <v>-7.0000000000000001E-3</v>
      </c>
      <c r="N79" s="598">
        <v>-8.0000000000000004E-4</v>
      </c>
      <c r="O79" s="598">
        <v>-3.7000000000000002E-3</v>
      </c>
      <c r="P79" s="598">
        <v>-4.1999999999999997E-3</v>
      </c>
    </row>
    <row r="80" spans="1:16" s="204" customFormat="1" ht="20.100000000000001" customHeight="1">
      <c r="A80" s="539" t="s">
        <v>378</v>
      </c>
      <c r="B80" s="576">
        <v>8.6999999999999994E-3</v>
      </c>
      <c r="C80" s="576">
        <v>8.3000000000000001E-3</v>
      </c>
      <c r="D80" s="576">
        <v>6.1000000000000004E-3</v>
      </c>
      <c r="E80" s="576">
        <v>1.03E-2</v>
      </c>
      <c r="F80" s="576">
        <v>3.5000000000000001E-3</v>
      </c>
      <c r="G80" s="576">
        <v>9.9000000000000008E-3</v>
      </c>
      <c r="H80" s="576">
        <v>8.8999999999999999E-3</v>
      </c>
      <c r="I80" s="598">
        <v>-5.0000000000000001E-4</v>
      </c>
      <c r="J80" s="598">
        <v>1.44E-2</v>
      </c>
      <c r="K80" s="598">
        <v>8.6E-3</v>
      </c>
      <c r="L80" s="598">
        <v>3.3999999999999998E-3</v>
      </c>
      <c r="M80" s="598">
        <v>3.3999999999999998E-3</v>
      </c>
      <c r="N80" s="598">
        <v>7.4000000000000003E-3</v>
      </c>
      <c r="O80" s="598">
        <v>6.8999999999999999E-3</v>
      </c>
      <c r="P80" s="598">
        <v>7.0000000000000001E-3</v>
      </c>
    </row>
    <row r="81" spans="1:16" s="204" customFormat="1" ht="20.100000000000001" customHeight="1">
      <c r="A81" s="539" t="s">
        <v>379</v>
      </c>
      <c r="B81" s="576">
        <v>-2.76E-2</v>
      </c>
      <c r="C81" s="576">
        <v>-3.6799999999999999E-2</v>
      </c>
      <c r="D81" s="576">
        <v>-2.86E-2</v>
      </c>
      <c r="E81" s="576">
        <v>-2.69E-2</v>
      </c>
      <c r="F81" s="576">
        <v>-2.8000000000000001E-2</v>
      </c>
      <c r="G81" s="576">
        <v>-2.81E-2</v>
      </c>
      <c r="H81" s="638">
        <v>-4.2999999999999997E-2</v>
      </c>
      <c r="I81" s="598">
        <v>-7.5399999999999995E-2</v>
      </c>
      <c r="J81" s="598">
        <v>-4.6899999999999997E-2</v>
      </c>
      <c r="K81" s="598">
        <v>-3.5299999999999998E-2</v>
      </c>
      <c r="L81" s="598">
        <v>-7.1400000000000005E-2</v>
      </c>
      <c r="M81" s="599">
        <v>-5.4899999999999997E-2</v>
      </c>
      <c r="N81" s="599">
        <v>-4.2000000000000003E-2</v>
      </c>
      <c r="O81" s="599">
        <v>-7.6300000000000007E-2</v>
      </c>
      <c r="P81" s="599">
        <v>-3.8300000000000001E-2</v>
      </c>
    </row>
    <row r="82" spans="1:16" s="204" customFormat="1" ht="20.100000000000001" customHeight="1">
      <c r="A82" s="539" t="s">
        <v>380</v>
      </c>
      <c r="B82" s="576">
        <v>1E-4</v>
      </c>
      <c r="C82" s="576">
        <v>0</v>
      </c>
      <c r="D82" s="576">
        <v>8.0000000000000004E-4</v>
      </c>
      <c r="E82" s="576">
        <v>1E-3</v>
      </c>
      <c r="F82" s="576">
        <v>4.7999999999999996E-3</v>
      </c>
      <c r="G82" s="576">
        <v>4.4999999999999997E-3</v>
      </c>
      <c r="H82" s="576">
        <v>1E-3</v>
      </c>
      <c r="I82" s="598">
        <v>8.0000000000000004E-4</v>
      </c>
      <c r="J82" s="598">
        <v>2.9999999999999997E-4</v>
      </c>
      <c r="K82" s="598">
        <v>2E-3</v>
      </c>
      <c r="L82" s="598">
        <v>0</v>
      </c>
      <c r="M82" s="598">
        <v>0</v>
      </c>
      <c r="N82" s="598">
        <v>0</v>
      </c>
      <c r="O82" s="598">
        <v>0</v>
      </c>
      <c r="P82" s="598">
        <v>1E-3</v>
      </c>
    </row>
    <row r="83" spans="1:16" s="204" customFormat="1" ht="20.100000000000001" customHeight="1" thickBot="1">
      <c r="A83" s="539" t="s">
        <v>381</v>
      </c>
      <c r="B83" s="576">
        <v>0.1057</v>
      </c>
      <c r="C83" s="576">
        <v>0.20549999999999999</v>
      </c>
      <c r="D83" s="576">
        <v>0.18160000000000001</v>
      </c>
      <c r="E83" s="576">
        <v>0.1123</v>
      </c>
      <c r="F83" s="576">
        <v>0.2606</v>
      </c>
      <c r="G83" s="576">
        <v>0.1555</v>
      </c>
      <c r="H83" s="576">
        <v>0.17949999999999999</v>
      </c>
      <c r="I83" s="598">
        <v>0.25140000000000001</v>
      </c>
      <c r="J83" s="598">
        <v>0.26860000000000001</v>
      </c>
      <c r="K83" s="598">
        <v>0.25219999999999998</v>
      </c>
      <c r="L83" s="598">
        <v>0.26050000000000001</v>
      </c>
      <c r="M83" s="598">
        <v>0.2389</v>
      </c>
      <c r="N83" s="598">
        <v>0.2404</v>
      </c>
      <c r="O83" s="598">
        <v>0.2984</v>
      </c>
      <c r="P83" s="598">
        <v>0.18079999999999999</v>
      </c>
    </row>
    <row r="84" spans="1:16" s="204" customFormat="1" ht="20.100000000000001" customHeight="1" thickTop="1" thickBot="1">
      <c r="A84" s="128" t="s">
        <v>382</v>
      </c>
      <c r="B84" s="137"/>
      <c r="C84" s="137"/>
      <c r="D84" s="137"/>
      <c r="E84" s="137"/>
      <c r="F84" s="137"/>
      <c r="G84" s="137"/>
      <c r="H84" s="137"/>
      <c r="I84" s="137"/>
      <c r="J84" s="137"/>
      <c r="K84" s="137"/>
      <c r="L84" s="137"/>
      <c r="M84" s="333"/>
      <c r="N84" s="333"/>
      <c r="O84" s="333"/>
      <c r="P84" s="333"/>
    </row>
    <row r="85" spans="1:16" s="204" customFormat="1" ht="20.100000000000001" customHeight="1" thickTop="1">
      <c r="A85" s="539" t="s">
        <v>383</v>
      </c>
      <c r="B85" s="576">
        <v>7.7399999999999997E-2</v>
      </c>
      <c r="C85" s="576">
        <v>9.9199999999999997E-2</v>
      </c>
      <c r="D85" s="576">
        <v>7.4300000000000005E-2</v>
      </c>
      <c r="E85" s="576">
        <v>7.8E-2</v>
      </c>
      <c r="F85" s="576">
        <v>8.5000000000000006E-2</v>
      </c>
      <c r="G85" s="576">
        <v>7.1800000000000003E-2</v>
      </c>
      <c r="H85" s="576">
        <v>0.1021</v>
      </c>
      <c r="I85" s="598">
        <v>0.16550000000000001</v>
      </c>
      <c r="J85" s="598">
        <v>5.9900000000000002E-2</v>
      </c>
      <c r="K85" s="598">
        <v>4.5699999999999998E-2</v>
      </c>
      <c r="L85" s="598">
        <v>0.14349999999999999</v>
      </c>
      <c r="M85" s="598">
        <v>0.12959999999999999</v>
      </c>
      <c r="N85" s="598">
        <v>7.6399999999999996E-2</v>
      </c>
      <c r="O85" s="598">
        <v>0.1444</v>
      </c>
      <c r="P85" s="598">
        <v>9.8699999999999996E-2</v>
      </c>
    </row>
    <row r="86" spans="1:16" s="204" customFormat="1" ht="20.100000000000001" customHeight="1">
      <c r="A86" s="539" t="s">
        <v>384</v>
      </c>
      <c r="B86" s="576">
        <v>2.2100000000000002E-2</v>
      </c>
      <c r="C86" s="576">
        <v>0.17829999999999999</v>
      </c>
      <c r="D86" s="576">
        <v>7.7700000000000005E-2</v>
      </c>
      <c r="E86" s="576">
        <v>7.4700000000000003E-2</v>
      </c>
      <c r="F86" s="576">
        <v>7.2599999999999998E-2</v>
      </c>
      <c r="G86" s="576">
        <v>2.5899999999999999E-2</v>
      </c>
      <c r="H86" s="576">
        <v>0.1019</v>
      </c>
      <c r="I86" s="598">
        <v>0.1825</v>
      </c>
      <c r="J86" s="598">
        <v>0</v>
      </c>
      <c r="K86" s="598">
        <v>0</v>
      </c>
      <c r="L86" s="598">
        <v>0.108</v>
      </c>
      <c r="M86" s="598">
        <v>0.13439999999999999</v>
      </c>
      <c r="N86" s="598">
        <v>0.1207</v>
      </c>
      <c r="O86" s="598">
        <v>0.23039999999999999</v>
      </c>
      <c r="P86" s="598">
        <v>0.1069</v>
      </c>
    </row>
    <row r="87" spans="1:16" s="204" customFormat="1" ht="20.100000000000001" customHeight="1">
      <c r="A87" s="539" t="s">
        <v>385</v>
      </c>
      <c r="B87" s="576">
        <v>0.246</v>
      </c>
      <c r="C87" s="576">
        <v>6.4699999999999994E-2</v>
      </c>
      <c r="D87" s="576">
        <v>5.0500000000000003E-2</v>
      </c>
      <c r="E87" s="576">
        <v>1.04E-2</v>
      </c>
      <c r="F87" s="576">
        <v>7.22E-2</v>
      </c>
      <c r="G87" s="576">
        <v>0.27239999999999998</v>
      </c>
      <c r="H87" s="576">
        <v>1.72E-2</v>
      </c>
      <c r="I87" s="598">
        <v>9.1000000000000004E-3</v>
      </c>
      <c r="J87" s="598">
        <v>0</v>
      </c>
      <c r="K87" s="598">
        <v>0</v>
      </c>
      <c r="L87" s="598">
        <v>6.5799999999999997E-2</v>
      </c>
      <c r="M87" s="598">
        <v>5.8200000000000002E-2</v>
      </c>
      <c r="N87" s="598">
        <v>7.5899999999999995E-2</v>
      </c>
      <c r="O87" s="598">
        <v>4.19E-2</v>
      </c>
      <c r="P87" s="598">
        <v>8.1699999999999995E-2</v>
      </c>
    </row>
    <row r="88" spans="1:16" s="204" customFormat="1" ht="20.100000000000001" customHeight="1">
      <c r="A88" s="539" t="s">
        <v>386</v>
      </c>
      <c r="B88" s="576">
        <v>8.0000000000000004E-4</v>
      </c>
      <c r="C88" s="576">
        <v>2.1100000000000001E-2</v>
      </c>
      <c r="D88" s="576">
        <v>5.67E-2</v>
      </c>
      <c r="E88" s="576">
        <v>1.8E-3</v>
      </c>
      <c r="F88" s="576">
        <v>0.16389999999999999</v>
      </c>
      <c r="G88" s="576">
        <v>0.41749999999999998</v>
      </c>
      <c r="H88" s="576">
        <v>4.1700000000000001E-2</v>
      </c>
      <c r="I88" s="598">
        <v>4.7999999999999996E-3</v>
      </c>
      <c r="J88" s="598">
        <v>0</v>
      </c>
      <c r="K88" s="598">
        <v>0</v>
      </c>
      <c r="L88" s="598">
        <v>3.7199999999999997E-2</v>
      </c>
      <c r="M88" s="598">
        <v>0.1176</v>
      </c>
      <c r="N88" s="598">
        <v>0.29480000000000001</v>
      </c>
      <c r="O88" s="598">
        <v>0.26529999999999998</v>
      </c>
      <c r="P88" s="598">
        <v>7.4899999999999994E-2</v>
      </c>
    </row>
    <row r="89" spans="1:16" s="204" customFormat="1" ht="20.100000000000001" customHeight="1">
      <c r="A89" s="539" t="s">
        <v>387</v>
      </c>
      <c r="B89" s="576">
        <v>6.1999999999999998E-3</v>
      </c>
      <c r="C89" s="576">
        <v>0</v>
      </c>
      <c r="D89" s="576">
        <v>2.9999999999999997E-4</v>
      </c>
      <c r="E89" s="576">
        <v>5.96E-2</v>
      </c>
      <c r="F89" s="576">
        <v>0</v>
      </c>
      <c r="G89" s="576">
        <v>4.8999999999999998E-3</v>
      </c>
      <c r="H89" s="576">
        <v>5.4999999999999997E-3</v>
      </c>
      <c r="I89" s="598">
        <v>0.1018</v>
      </c>
      <c r="J89" s="598">
        <v>0</v>
      </c>
      <c r="K89" s="598">
        <v>0</v>
      </c>
      <c r="L89" s="598">
        <v>5.3E-3</v>
      </c>
      <c r="M89" s="598">
        <v>1.9699999999999999E-2</v>
      </c>
      <c r="N89" s="598">
        <v>3.2199999999999999E-2</v>
      </c>
      <c r="O89" s="598">
        <v>6.6E-3</v>
      </c>
      <c r="P89" s="598">
        <v>6.4000000000000003E-3</v>
      </c>
    </row>
    <row r="90" spans="1:16" s="204" customFormat="1" ht="20.100000000000001" customHeight="1">
      <c r="A90" s="539" t="s">
        <v>388</v>
      </c>
      <c r="B90" s="576">
        <v>6.8999999999999999E-3</v>
      </c>
      <c r="C90" s="576">
        <v>0</v>
      </c>
      <c r="D90" s="576">
        <v>0</v>
      </c>
      <c r="E90" s="576">
        <v>0</v>
      </c>
      <c r="F90" s="576">
        <v>0</v>
      </c>
      <c r="G90" s="576">
        <v>2.8999999999999998E-3</v>
      </c>
      <c r="H90" s="576">
        <v>1.52E-2</v>
      </c>
      <c r="I90" s="598">
        <v>3.2000000000000002E-3</v>
      </c>
      <c r="J90" s="598">
        <v>0</v>
      </c>
      <c r="K90" s="598">
        <v>0</v>
      </c>
      <c r="L90" s="598">
        <v>6.3E-3</v>
      </c>
      <c r="M90" s="598">
        <v>8.0000000000000004E-4</v>
      </c>
      <c r="N90" s="598">
        <v>2.07E-2</v>
      </c>
      <c r="O90" s="598">
        <v>5.4000000000000003E-3</v>
      </c>
      <c r="P90" s="598">
        <v>3.5999999999999999E-3</v>
      </c>
    </row>
    <row r="91" spans="1:16" s="204" customFormat="1" ht="20.100000000000001" customHeight="1">
      <c r="A91" s="539" t="s">
        <v>389</v>
      </c>
      <c r="B91" s="576">
        <v>6.4000000000000003E-3</v>
      </c>
      <c r="C91" s="576">
        <v>0</v>
      </c>
      <c r="D91" s="576">
        <v>1E-4</v>
      </c>
      <c r="E91" s="638">
        <v>5.96E-2</v>
      </c>
      <c r="F91" s="576">
        <v>0</v>
      </c>
      <c r="G91" s="576">
        <v>4.3E-3</v>
      </c>
      <c r="H91" s="638">
        <v>8.8000000000000005E-3</v>
      </c>
      <c r="I91" s="598">
        <v>7.0699999999999999E-2</v>
      </c>
      <c r="J91" s="598">
        <v>0</v>
      </c>
      <c r="K91" s="599">
        <v>0</v>
      </c>
      <c r="L91" s="598">
        <v>5.4000000000000003E-3</v>
      </c>
      <c r="M91" s="598">
        <v>6.1999999999999998E-3</v>
      </c>
      <c r="N91" s="598">
        <v>3.1699999999999999E-2</v>
      </c>
      <c r="O91" s="598">
        <v>6.1000000000000004E-3</v>
      </c>
      <c r="P91" s="598">
        <v>5.5999999999999999E-3</v>
      </c>
    </row>
    <row r="92" spans="1:16" s="204" customFormat="1" ht="20.100000000000001" customHeight="1">
      <c r="A92" s="539" t="s">
        <v>390</v>
      </c>
      <c r="B92" s="576">
        <v>2.0999999999999999E-3</v>
      </c>
      <c r="C92" s="576">
        <v>2.0000000000000001E-4</v>
      </c>
      <c r="D92" s="576">
        <v>8.9999999999999998E-4</v>
      </c>
      <c r="E92" s="576">
        <v>1E-4</v>
      </c>
      <c r="F92" s="576">
        <v>2.3E-3</v>
      </c>
      <c r="G92" s="576">
        <v>2.8999999999999998E-3</v>
      </c>
      <c r="H92" s="576">
        <v>1.9E-3</v>
      </c>
      <c r="I92" s="598">
        <v>0</v>
      </c>
      <c r="J92" s="598">
        <v>0</v>
      </c>
      <c r="K92" s="598">
        <v>0</v>
      </c>
      <c r="L92" s="598">
        <v>0</v>
      </c>
      <c r="M92" s="598">
        <v>5.3E-3</v>
      </c>
      <c r="N92" s="598">
        <v>8.0000000000000002E-3</v>
      </c>
      <c r="O92" s="598">
        <v>0</v>
      </c>
      <c r="P92" s="598">
        <v>1.6999999999999999E-3</v>
      </c>
    </row>
    <row r="93" spans="1:16" s="204" customFormat="1" ht="20.100000000000001" customHeight="1">
      <c r="A93" s="539" t="s">
        <v>391</v>
      </c>
      <c r="B93" s="576">
        <v>1.01E-2</v>
      </c>
      <c r="C93" s="576">
        <v>6.0000000000000001E-3</v>
      </c>
      <c r="D93" s="576">
        <v>7.0000000000000001E-3</v>
      </c>
      <c r="E93" s="576">
        <v>4.3E-3</v>
      </c>
      <c r="F93" s="576">
        <v>8.3999999999999995E-3</v>
      </c>
      <c r="G93" s="576">
        <v>6.1999999999999998E-3</v>
      </c>
      <c r="H93" s="576">
        <v>8.0999999999999996E-3</v>
      </c>
      <c r="I93" s="598">
        <v>1.9300000000000001E-2</v>
      </c>
      <c r="J93" s="598">
        <v>2.5000000000000001E-3</v>
      </c>
      <c r="K93" s="598">
        <v>2.5999999999999999E-3</v>
      </c>
      <c r="L93" s="598">
        <v>2.52E-2</v>
      </c>
      <c r="M93" s="598">
        <v>2.1299999999999999E-2</v>
      </c>
      <c r="N93" s="598">
        <v>1.1599999999999999E-2</v>
      </c>
      <c r="O93" s="598">
        <v>1.3299999999999999E-2</v>
      </c>
      <c r="P93" s="598">
        <v>9.2999999999999992E-3</v>
      </c>
    </row>
    <row r="94" spans="1:16" s="204" customFormat="1" ht="20.100000000000001" customHeight="1">
      <c r="A94" s="539" t="s">
        <v>392</v>
      </c>
      <c r="B94" s="576">
        <v>3.2000000000000001E-2</v>
      </c>
      <c r="C94" s="576">
        <v>3.0200000000000001E-2</v>
      </c>
      <c r="D94" s="576">
        <v>3.5200000000000002E-2</v>
      </c>
      <c r="E94" s="576">
        <v>3.4799999999999998E-2</v>
      </c>
      <c r="F94" s="576">
        <v>3.32E-2</v>
      </c>
      <c r="G94" s="576">
        <v>2.7E-2</v>
      </c>
      <c r="H94" s="576">
        <v>3.1899999999999998E-2</v>
      </c>
      <c r="I94" s="598">
        <v>3.7400000000000003E-2</v>
      </c>
      <c r="J94" s="598">
        <v>1.77E-2</v>
      </c>
      <c r="K94" s="598">
        <v>5.7999999999999996E-3</v>
      </c>
      <c r="L94" s="598">
        <v>3.3700000000000001E-2</v>
      </c>
      <c r="M94" s="598">
        <v>3.9800000000000002E-2</v>
      </c>
      <c r="N94" s="598">
        <v>4.5499999999999999E-2</v>
      </c>
      <c r="O94" s="598">
        <v>3.78E-2</v>
      </c>
      <c r="P94" s="598">
        <v>3.4700000000000002E-2</v>
      </c>
    </row>
    <row r="95" spans="1:16" s="204" customFormat="1" ht="20.100000000000001" customHeight="1">
      <c r="A95" s="539" t="s">
        <v>393</v>
      </c>
      <c r="B95" s="576">
        <v>1E-4</v>
      </c>
      <c r="C95" s="576">
        <v>4.5999999999999999E-3</v>
      </c>
      <c r="D95" s="576">
        <v>7.6E-3</v>
      </c>
      <c r="E95" s="576">
        <v>0</v>
      </c>
      <c r="F95" s="576">
        <v>8.9999999999999993E-3</v>
      </c>
      <c r="G95" s="576">
        <v>2.0299999999999999E-2</v>
      </c>
      <c r="H95" s="576">
        <v>2.0899999999999998E-2</v>
      </c>
      <c r="I95" s="598">
        <v>0</v>
      </c>
      <c r="J95" s="598">
        <v>0</v>
      </c>
      <c r="K95" s="598">
        <v>0</v>
      </c>
      <c r="L95" s="598">
        <v>1.3599999999999999E-2</v>
      </c>
      <c r="M95" s="598">
        <v>0</v>
      </c>
      <c r="N95" s="598">
        <v>0</v>
      </c>
      <c r="O95" s="598">
        <v>1.6500000000000001E-2</v>
      </c>
      <c r="P95" s="598">
        <v>6.0000000000000001E-3</v>
      </c>
    </row>
    <row r="96" spans="1:16" s="204" customFormat="1" ht="20.100000000000001" customHeight="1" thickBot="1">
      <c r="A96" s="539" t="s">
        <v>394</v>
      </c>
      <c r="B96" s="576">
        <v>0</v>
      </c>
      <c r="C96" s="576">
        <v>0</v>
      </c>
      <c r="D96" s="576">
        <v>0</v>
      </c>
      <c r="E96" s="576">
        <v>0</v>
      </c>
      <c r="F96" s="576">
        <v>0</v>
      </c>
      <c r="G96" s="576">
        <v>0</v>
      </c>
      <c r="H96" s="576">
        <v>0</v>
      </c>
      <c r="I96" s="598">
        <v>0</v>
      </c>
      <c r="J96" s="598">
        <v>0</v>
      </c>
      <c r="K96" s="598">
        <v>0</v>
      </c>
      <c r="L96" s="598">
        <v>0</v>
      </c>
      <c r="M96" s="598">
        <v>0</v>
      </c>
      <c r="N96" s="598">
        <v>0</v>
      </c>
      <c r="O96" s="598">
        <v>0</v>
      </c>
      <c r="P96" s="598">
        <v>2.53E-2</v>
      </c>
    </row>
    <row r="97" spans="1:16" s="204" customFormat="1" ht="20.100000000000001" customHeight="1" thickTop="1" thickBot="1">
      <c r="A97" s="138" t="s">
        <v>395</v>
      </c>
      <c r="B97" s="136"/>
      <c r="C97" s="136"/>
      <c r="D97" s="136"/>
      <c r="E97" s="136"/>
      <c r="F97" s="136"/>
      <c r="G97" s="136"/>
      <c r="H97" s="136"/>
      <c r="I97" s="136"/>
      <c r="J97" s="136"/>
      <c r="K97" s="136"/>
      <c r="L97" s="136"/>
      <c r="M97" s="334"/>
      <c r="N97" s="334"/>
      <c r="O97" s="334"/>
      <c r="P97" s="334"/>
    </row>
    <row r="98" spans="1:16" s="204" customFormat="1" ht="20.100000000000001" customHeight="1" thickTop="1" thickBot="1">
      <c r="A98" s="128" t="s">
        <v>396</v>
      </c>
      <c r="B98" s="137"/>
      <c r="C98" s="137"/>
      <c r="D98" s="137"/>
      <c r="E98" s="137"/>
      <c r="F98" s="137"/>
      <c r="G98" s="137"/>
      <c r="H98" s="137"/>
      <c r="I98" s="137"/>
      <c r="J98" s="137"/>
      <c r="K98" s="137"/>
      <c r="L98" s="137"/>
      <c r="M98" s="333"/>
      <c r="N98" s="333"/>
      <c r="O98" s="333"/>
      <c r="P98" s="333"/>
    </row>
    <row r="99" spans="1:16" s="204" customFormat="1" ht="20.100000000000001" customHeight="1" thickTop="1">
      <c r="A99" s="539" t="s">
        <v>397</v>
      </c>
      <c r="B99" s="576">
        <v>2.76E-2</v>
      </c>
      <c r="C99" s="576">
        <v>3.6799999999999999E-2</v>
      </c>
      <c r="D99" s="576">
        <v>2.86E-2</v>
      </c>
      <c r="E99" s="576">
        <v>2.69E-2</v>
      </c>
      <c r="F99" s="576">
        <v>2.8000000000000001E-2</v>
      </c>
      <c r="G99" s="576">
        <v>2.81E-2</v>
      </c>
      <c r="H99" s="576">
        <v>4.2999999999999997E-2</v>
      </c>
      <c r="I99" s="598">
        <v>7.5399999999999995E-2</v>
      </c>
      <c r="J99" s="598">
        <v>4.6899999999999997E-2</v>
      </c>
      <c r="K99" s="598">
        <v>3.5299999999999998E-2</v>
      </c>
      <c r="L99" s="598">
        <v>7.1400000000000005E-2</v>
      </c>
      <c r="M99" s="598">
        <v>5.4899999999999997E-2</v>
      </c>
      <c r="N99" s="598">
        <v>4.2000000000000003E-2</v>
      </c>
      <c r="O99" s="598">
        <v>7.6300000000000007E-2</v>
      </c>
      <c r="P99" s="598">
        <v>3.8300000000000001E-2</v>
      </c>
    </row>
    <row r="100" spans="1:16" s="204" customFormat="1" ht="20.100000000000001" customHeight="1">
      <c r="A100" s="539" t="s">
        <v>398</v>
      </c>
      <c r="B100" s="576">
        <v>4.1500000000000002E-2</v>
      </c>
      <c r="C100" s="576">
        <v>6.9800000000000001E-2</v>
      </c>
      <c r="D100" s="576">
        <v>4.0099999999999997E-2</v>
      </c>
      <c r="E100" s="576">
        <v>4.6399999999999997E-2</v>
      </c>
      <c r="F100" s="576">
        <v>4.0300000000000002E-2</v>
      </c>
      <c r="G100" s="576">
        <v>3.6999999999999998E-2</v>
      </c>
      <c r="H100" s="576">
        <v>5.2400000000000002E-2</v>
      </c>
      <c r="I100" s="598">
        <v>7.9500000000000001E-2</v>
      </c>
      <c r="J100" s="598">
        <v>0.10390000000000001</v>
      </c>
      <c r="K100" s="598">
        <v>9.2899999999999996E-2</v>
      </c>
      <c r="L100" s="598">
        <v>8.0699999999999994E-2</v>
      </c>
      <c r="M100" s="598">
        <v>7.1599999999999997E-2</v>
      </c>
      <c r="N100" s="598">
        <v>4.7600000000000003E-2</v>
      </c>
      <c r="O100" s="598">
        <v>8.4400000000000003E-2</v>
      </c>
      <c r="P100" s="598">
        <v>5.4399999999999997E-2</v>
      </c>
    </row>
    <row r="101" spans="1:16" s="204" customFormat="1" ht="20.100000000000001" customHeight="1">
      <c r="A101" s="539" t="s">
        <v>399</v>
      </c>
      <c r="B101" s="576">
        <v>4.24E-2</v>
      </c>
      <c r="C101" s="576">
        <v>0.09</v>
      </c>
      <c r="D101" s="576">
        <v>4.5400000000000003E-2</v>
      </c>
      <c r="E101" s="576">
        <v>3.9699999999999999E-2</v>
      </c>
      <c r="F101" s="576">
        <v>3.9800000000000002E-2</v>
      </c>
      <c r="G101" s="576">
        <v>3.9899999999999998E-2</v>
      </c>
      <c r="H101" s="576">
        <v>5.8299999999999998E-2</v>
      </c>
      <c r="I101" s="598">
        <v>9.2700000000000005E-2</v>
      </c>
      <c r="J101" s="598">
        <v>7.0800000000000002E-2</v>
      </c>
      <c r="K101" s="598">
        <v>5.7000000000000002E-2</v>
      </c>
      <c r="L101" s="598">
        <v>8.6999999999999994E-2</v>
      </c>
      <c r="M101" s="598">
        <v>7.2800000000000004E-2</v>
      </c>
      <c r="N101" s="598">
        <v>5.9400000000000001E-2</v>
      </c>
      <c r="O101" s="598">
        <v>9.3200000000000005E-2</v>
      </c>
      <c r="P101" s="598">
        <v>5.8700000000000002E-2</v>
      </c>
    </row>
    <row r="102" spans="1:16" s="204" customFormat="1" ht="20.100000000000001" customHeight="1" thickBot="1">
      <c r="A102" s="539" t="s">
        <v>400</v>
      </c>
      <c r="B102" s="576">
        <v>4.1200000000000001E-2</v>
      </c>
      <c r="C102" s="576">
        <v>5.4100000000000002E-2</v>
      </c>
      <c r="D102" s="576">
        <v>4.1300000000000003E-2</v>
      </c>
      <c r="E102" s="576">
        <v>4.9200000000000001E-2</v>
      </c>
      <c r="F102" s="576">
        <v>4.2599999999999999E-2</v>
      </c>
      <c r="G102" s="576">
        <v>3.9399999999999998E-2</v>
      </c>
      <c r="H102" s="576">
        <v>5.7099999999999998E-2</v>
      </c>
      <c r="I102" s="598">
        <v>0.1154</v>
      </c>
      <c r="J102" s="598">
        <v>0.21490000000000001</v>
      </c>
      <c r="K102" s="598">
        <v>0.1426</v>
      </c>
      <c r="L102" s="598">
        <v>0.1009</v>
      </c>
      <c r="M102" s="598">
        <v>7.7499999999999999E-2</v>
      </c>
      <c r="N102" s="598">
        <v>5.9900000000000002E-2</v>
      </c>
      <c r="O102" s="598">
        <v>0.1003</v>
      </c>
      <c r="P102" s="598">
        <v>5.7200000000000001E-2</v>
      </c>
    </row>
    <row r="103" spans="1:16" s="204" customFormat="1" ht="20.100000000000001" customHeight="1" thickTop="1" thickBot="1">
      <c r="A103" s="128" t="s">
        <v>401</v>
      </c>
      <c r="B103" s="137"/>
      <c r="C103" s="137"/>
      <c r="D103" s="137"/>
      <c r="E103" s="137"/>
      <c r="F103" s="137"/>
      <c r="G103" s="137"/>
      <c r="H103" s="137"/>
      <c r="I103" s="137"/>
      <c r="J103" s="137"/>
      <c r="K103" s="137"/>
      <c r="L103" s="137"/>
      <c r="M103" s="333"/>
      <c r="N103" s="333"/>
      <c r="O103" s="333"/>
      <c r="P103" s="333"/>
    </row>
    <row r="104" spans="1:16" s="204" customFormat="1" ht="20.100000000000001" customHeight="1" thickTop="1">
      <c r="A104" s="539" t="s">
        <v>402</v>
      </c>
      <c r="B104" s="576">
        <v>0.46479999999999999</v>
      </c>
      <c r="C104" s="576">
        <v>0.50700000000000001</v>
      </c>
      <c r="D104" s="576">
        <v>0.38790000000000002</v>
      </c>
      <c r="E104" s="576">
        <v>0.44569999999999999</v>
      </c>
      <c r="F104" s="576">
        <v>0.49730000000000002</v>
      </c>
      <c r="G104" s="576">
        <v>0.505</v>
      </c>
      <c r="H104" s="576">
        <v>0.57079999999999997</v>
      </c>
      <c r="I104" s="598">
        <v>0.60760000000000003</v>
      </c>
      <c r="J104" s="598">
        <v>0.56089999999999995</v>
      </c>
      <c r="K104" s="598">
        <v>0.53110000000000002</v>
      </c>
      <c r="L104" s="598">
        <v>0.67579999999999996</v>
      </c>
      <c r="M104" s="598">
        <v>0.60799999999999998</v>
      </c>
      <c r="N104" s="598">
        <v>0.46860000000000002</v>
      </c>
      <c r="O104" s="598">
        <v>0.63629999999999998</v>
      </c>
      <c r="P104" s="598">
        <v>0.52510000000000001</v>
      </c>
    </row>
    <row r="105" spans="1:16" s="204" customFormat="1" ht="20.100000000000001" customHeight="1">
      <c r="A105" s="539" t="s">
        <v>403</v>
      </c>
      <c r="B105" s="576">
        <v>6.4399999999999999E-2</v>
      </c>
      <c r="C105" s="576">
        <v>6.3200000000000006E-2</v>
      </c>
      <c r="D105" s="576">
        <v>8.4400000000000003E-2</v>
      </c>
      <c r="E105" s="576">
        <v>5.7599999999999998E-2</v>
      </c>
      <c r="F105" s="576">
        <v>5.1900000000000002E-2</v>
      </c>
      <c r="G105" s="576">
        <v>6.1199999999999997E-2</v>
      </c>
      <c r="H105" s="576">
        <v>4.6800000000000001E-2</v>
      </c>
      <c r="I105" s="598">
        <v>4.9399999999999999E-2</v>
      </c>
      <c r="J105" s="598">
        <v>4.0399999999999998E-2</v>
      </c>
      <c r="K105" s="598">
        <v>5.21E-2</v>
      </c>
      <c r="L105" s="598">
        <v>3.8100000000000002E-2</v>
      </c>
      <c r="M105" s="598">
        <v>5.21E-2</v>
      </c>
      <c r="N105" s="598">
        <v>8.2500000000000004E-2</v>
      </c>
      <c r="O105" s="598">
        <v>3.2899999999999999E-2</v>
      </c>
      <c r="P105" s="598">
        <v>5.8000000000000003E-2</v>
      </c>
    </row>
    <row r="106" spans="1:16" s="204" customFormat="1" ht="20.100000000000001" customHeight="1">
      <c r="A106" s="539" t="s">
        <v>404</v>
      </c>
      <c r="B106" s="576">
        <v>0.4708</v>
      </c>
      <c r="C106" s="576">
        <v>0.4299</v>
      </c>
      <c r="D106" s="576">
        <v>0.52780000000000005</v>
      </c>
      <c r="E106" s="576">
        <v>0.49669999999999997</v>
      </c>
      <c r="F106" s="576">
        <v>0.45079999999999998</v>
      </c>
      <c r="G106" s="576">
        <v>0.43380000000000002</v>
      </c>
      <c r="H106" s="576">
        <v>0.38240000000000002</v>
      </c>
      <c r="I106" s="598">
        <v>0.34300000000000003</v>
      </c>
      <c r="J106" s="598">
        <v>0.3987</v>
      </c>
      <c r="K106" s="598">
        <v>0.4168</v>
      </c>
      <c r="L106" s="598">
        <v>0.28610000000000002</v>
      </c>
      <c r="M106" s="598">
        <v>0.33989999999999998</v>
      </c>
      <c r="N106" s="598">
        <v>0.44890000000000002</v>
      </c>
      <c r="O106" s="598">
        <v>0.33079999999999998</v>
      </c>
      <c r="P106" s="598">
        <v>0.41689999999999999</v>
      </c>
    </row>
    <row r="107" spans="1:16" s="204" customFormat="1" ht="20.100000000000001" customHeight="1" thickBot="1">
      <c r="A107" s="539" t="s">
        <v>405</v>
      </c>
      <c r="B107" s="576">
        <v>0.46</v>
      </c>
      <c r="C107" s="576">
        <v>0.64290000000000003</v>
      </c>
      <c r="D107" s="576">
        <v>0.51329999999999998</v>
      </c>
      <c r="E107" s="576">
        <v>0.38750000000000001</v>
      </c>
      <c r="F107" s="576">
        <v>0.41710000000000003</v>
      </c>
      <c r="G107" s="576">
        <v>0.35520000000000002</v>
      </c>
      <c r="H107" s="576">
        <v>0.50439999999999996</v>
      </c>
      <c r="I107" s="598">
        <v>0.59650000000000003</v>
      </c>
      <c r="J107" s="598">
        <v>0.91459999999999997</v>
      </c>
      <c r="K107" s="598">
        <v>0.65849999999999997</v>
      </c>
      <c r="L107" s="598">
        <v>0.51849999999999996</v>
      </c>
      <c r="M107" s="598">
        <v>0.58530000000000004</v>
      </c>
      <c r="N107" s="598">
        <v>0.44440000000000002</v>
      </c>
      <c r="O107" s="598">
        <v>0.6603</v>
      </c>
      <c r="P107" s="598">
        <v>0.50649999999999995</v>
      </c>
    </row>
    <row r="108" spans="1:16" s="204" customFormat="1" ht="20.100000000000001" customHeight="1" thickTop="1" thickBot="1">
      <c r="A108" s="128" t="s">
        <v>406</v>
      </c>
      <c r="B108" s="137"/>
      <c r="C108" s="137"/>
      <c r="D108" s="137"/>
      <c r="E108" s="137"/>
      <c r="F108" s="137"/>
      <c r="G108" s="137"/>
      <c r="H108" s="137"/>
      <c r="I108" s="137"/>
      <c r="J108" s="137"/>
      <c r="K108" s="137"/>
      <c r="L108" s="137"/>
      <c r="M108" s="333"/>
      <c r="N108" s="333"/>
      <c r="O108" s="333"/>
      <c r="P108" s="333"/>
    </row>
    <row r="109" spans="1:16" s="204" customFormat="1" ht="20.100000000000001" customHeight="1" thickTop="1">
      <c r="A109" s="539" t="s">
        <v>407</v>
      </c>
      <c r="B109" s="576">
        <v>5.1499999999999997E-2</v>
      </c>
      <c r="C109" s="576">
        <v>4.36E-2</v>
      </c>
      <c r="D109" s="576">
        <v>4.2099999999999999E-2</v>
      </c>
      <c r="E109" s="576">
        <v>6.0999999999999999E-2</v>
      </c>
      <c r="F109" s="576">
        <v>5.0700000000000002E-2</v>
      </c>
      <c r="G109" s="576">
        <v>4.7500000000000001E-2</v>
      </c>
      <c r="H109" s="576">
        <v>6.7699999999999996E-2</v>
      </c>
      <c r="I109" s="598">
        <v>0.1066</v>
      </c>
      <c r="J109" s="598">
        <v>5.21E-2</v>
      </c>
      <c r="K109" s="598">
        <v>4.2200000000000001E-2</v>
      </c>
      <c r="L109" s="598">
        <v>9.6600000000000005E-2</v>
      </c>
      <c r="M109" s="598">
        <v>7.3999999999999996E-2</v>
      </c>
      <c r="N109" s="598">
        <v>4.7199999999999999E-2</v>
      </c>
      <c r="O109" s="598">
        <v>0.1013</v>
      </c>
      <c r="P109" s="598">
        <v>5.8599999999999999E-2</v>
      </c>
    </row>
    <row r="110" spans="1:16" s="204" customFormat="1" ht="20.100000000000001" customHeight="1">
      <c r="A110" s="539" t="s">
        <v>408</v>
      </c>
      <c r="B110" s="576">
        <v>3.6299999999999999E-2</v>
      </c>
      <c r="C110" s="576">
        <v>3.3799999999999997E-2</v>
      </c>
      <c r="D110" s="576">
        <v>3.3599999999999998E-2</v>
      </c>
      <c r="E110" s="576">
        <v>4.1099999999999998E-2</v>
      </c>
      <c r="F110" s="576">
        <v>4.3999999999999997E-2</v>
      </c>
      <c r="G110" s="576">
        <v>3.5400000000000001E-2</v>
      </c>
      <c r="H110" s="576">
        <v>5.79E-2</v>
      </c>
      <c r="I110" s="598">
        <v>0.1066</v>
      </c>
      <c r="J110" s="598">
        <v>2.9000000000000001E-2</v>
      </c>
      <c r="K110" s="598">
        <v>1.89E-2</v>
      </c>
      <c r="L110" s="598">
        <v>9.1499999999999998E-2</v>
      </c>
      <c r="M110" s="598">
        <v>6.8900000000000003E-2</v>
      </c>
      <c r="N110" s="598">
        <v>3.8699999999999998E-2</v>
      </c>
      <c r="O110" s="598">
        <v>9.4200000000000006E-2</v>
      </c>
      <c r="P110" s="598">
        <v>4.8500000000000001E-2</v>
      </c>
    </row>
    <row r="111" spans="1:16" s="204" customFormat="1" ht="20.100000000000001" customHeight="1">
      <c r="A111" s="538" t="s">
        <v>409</v>
      </c>
      <c r="B111" s="576">
        <v>4.7100000000000003E-2</v>
      </c>
      <c r="C111" s="576">
        <v>6.6299999999999998E-2</v>
      </c>
      <c r="D111" s="576">
        <v>4.3799999999999999E-2</v>
      </c>
      <c r="E111" s="576">
        <v>5.5100000000000003E-2</v>
      </c>
      <c r="F111" s="576">
        <v>5.6000000000000001E-2</v>
      </c>
      <c r="G111" s="576">
        <v>4.3400000000000001E-2</v>
      </c>
      <c r="H111" s="576">
        <v>7.1400000000000005E-2</v>
      </c>
      <c r="I111" s="598">
        <v>0.1139</v>
      </c>
      <c r="J111" s="598">
        <v>4.6399999999999997E-2</v>
      </c>
      <c r="K111" s="598">
        <v>3.6700000000000003E-2</v>
      </c>
      <c r="L111" s="598">
        <v>0.1053</v>
      </c>
      <c r="M111" s="598">
        <v>8.6300000000000002E-2</v>
      </c>
      <c r="N111" s="598">
        <v>4.4900000000000002E-2</v>
      </c>
      <c r="O111" s="598">
        <v>0.1041</v>
      </c>
      <c r="P111" s="598">
        <v>6.4899999999999999E-2</v>
      </c>
    </row>
    <row r="112" spans="1:16" s="204" customFormat="1" ht="20.100000000000001" customHeight="1">
      <c r="A112" s="538" t="s">
        <v>410</v>
      </c>
      <c r="B112" s="576">
        <v>6.0400000000000002E-2</v>
      </c>
      <c r="C112" s="576">
        <v>7.3800000000000004E-2</v>
      </c>
      <c r="D112" s="576">
        <v>5.7500000000000002E-2</v>
      </c>
      <c r="E112" s="576">
        <v>6.4799999999999996E-2</v>
      </c>
      <c r="F112" s="576">
        <v>6.9199999999999998E-2</v>
      </c>
      <c r="G112" s="576">
        <v>5.9400000000000001E-2</v>
      </c>
      <c r="H112" s="576">
        <v>8.8900000000000007E-2</v>
      </c>
      <c r="I112" s="598">
        <v>0.14180000000000001</v>
      </c>
      <c r="J112" s="598">
        <v>4.9200000000000001E-2</v>
      </c>
      <c r="K112" s="598">
        <v>3.95E-2</v>
      </c>
      <c r="L112" s="598">
        <v>0.13170000000000001</v>
      </c>
      <c r="M112" s="598">
        <v>0.111</v>
      </c>
      <c r="N112" s="598">
        <v>6.6699999999999995E-2</v>
      </c>
      <c r="O112" s="598">
        <v>0.12809999999999999</v>
      </c>
      <c r="P112" s="598">
        <v>8.0100000000000005E-2</v>
      </c>
    </row>
    <row r="113" spans="1:16" s="204" customFormat="1" ht="20.100000000000001" customHeight="1">
      <c r="A113" s="538" t="s">
        <v>411</v>
      </c>
      <c r="B113" s="576">
        <v>-1.3299999999999999E-2</v>
      </c>
      <c r="C113" s="576">
        <v>-7.4999999999999997E-3</v>
      </c>
      <c r="D113" s="576">
        <v>-1.37E-2</v>
      </c>
      <c r="E113" s="576">
        <v>-9.5999999999999992E-3</v>
      </c>
      <c r="F113" s="576">
        <v>-1.3299999999999999E-2</v>
      </c>
      <c r="G113" s="576">
        <v>-1.6E-2</v>
      </c>
      <c r="H113" s="576">
        <v>-1.7500000000000002E-2</v>
      </c>
      <c r="I113" s="598">
        <v>-2.7900000000000001E-2</v>
      </c>
      <c r="J113" s="598">
        <v>-2.7000000000000001E-3</v>
      </c>
      <c r="K113" s="598">
        <v>-2.8E-3</v>
      </c>
      <c r="L113" s="598">
        <v>-2.64E-2</v>
      </c>
      <c r="M113" s="598">
        <v>-2.47E-2</v>
      </c>
      <c r="N113" s="598">
        <v>-2.18E-2</v>
      </c>
      <c r="O113" s="598">
        <v>-2.4E-2</v>
      </c>
      <c r="P113" s="598">
        <v>-1.52E-2</v>
      </c>
    </row>
    <row r="114" spans="1:16" s="204" customFormat="1" ht="20.100000000000001" customHeight="1">
      <c r="A114" s="538" t="s">
        <v>412</v>
      </c>
      <c r="B114" s="638">
        <v>-1.0800000000000001E-2</v>
      </c>
      <c r="C114" s="638">
        <v>-3.2500000000000001E-2</v>
      </c>
      <c r="D114" s="576">
        <v>-1.0200000000000001E-2</v>
      </c>
      <c r="E114" s="638">
        <v>-1.4E-2</v>
      </c>
      <c r="F114" s="638">
        <v>-1.2E-2</v>
      </c>
      <c r="G114" s="638">
        <v>-8.0000000000000002E-3</v>
      </c>
      <c r="H114" s="638">
        <v>-1.35E-2</v>
      </c>
      <c r="I114" s="599">
        <v>-7.3000000000000001E-3</v>
      </c>
      <c r="J114" s="598">
        <v>-1.7399999999999999E-2</v>
      </c>
      <c r="K114" s="599">
        <v>-1.78E-2</v>
      </c>
      <c r="L114" s="599">
        <v>-1.3899999999999999E-2</v>
      </c>
      <c r="M114" s="599">
        <v>-1.7399999999999999E-2</v>
      </c>
      <c r="N114" s="599">
        <v>-6.1999999999999998E-3</v>
      </c>
      <c r="O114" s="599">
        <v>-9.7999999999999997E-3</v>
      </c>
      <c r="P114" s="599">
        <v>-1.6400000000000001E-2</v>
      </c>
    </row>
    <row r="115" spans="1:16" s="204" customFormat="1" ht="20.100000000000001" customHeight="1" thickBot="1">
      <c r="A115" s="538" t="s">
        <v>413</v>
      </c>
      <c r="B115" s="576">
        <v>1.5299999999999999E-2</v>
      </c>
      <c r="C115" s="576">
        <v>9.9000000000000008E-3</v>
      </c>
      <c r="D115" s="576">
        <v>8.5000000000000006E-3</v>
      </c>
      <c r="E115" s="576">
        <v>1.9900000000000001E-2</v>
      </c>
      <c r="F115" s="576">
        <v>6.7000000000000002E-3</v>
      </c>
      <c r="G115" s="576">
        <v>1.21E-2</v>
      </c>
      <c r="H115" s="638">
        <v>9.7999999999999997E-3</v>
      </c>
      <c r="I115" s="598">
        <v>-1E-3</v>
      </c>
      <c r="J115" s="598">
        <v>2.3099999999999999E-2</v>
      </c>
      <c r="K115" s="598">
        <v>2.3300000000000001E-2</v>
      </c>
      <c r="L115" s="598">
        <v>1.9E-3</v>
      </c>
      <c r="M115" s="599">
        <v>5.1000000000000004E-3</v>
      </c>
      <c r="N115" s="599">
        <v>8.5000000000000006E-3</v>
      </c>
      <c r="O115" s="599">
        <v>7.1000000000000004E-3</v>
      </c>
      <c r="P115" s="599">
        <v>9.7999999999999997E-3</v>
      </c>
    </row>
    <row r="116" spans="1:16" s="204" customFormat="1" ht="20.100000000000001" customHeight="1" thickTop="1" thickBot="1">
      <c r="A116" s="128" t="s">
        <v>414</v>
      </c>
      <c r="B116" s="137"/>
      <c r="C116" s="137"/>
      <c r="D116" s="137"/>
      <c r="E116" s="137"/>
      <c r="F116" s="137"/>
      <c r="G116" s="137"/>
      <c r="H116" s="137"/>
      <c r="I116" s="137"/>
      <c r="J116" s="137"/>
      <c r="K116" s="137"/>
      <c r="L116" s="137"/>
      <c r="M116" s="333"/>
      <c r="N116" s="333"/>
      <c r="O116" s="333"/>
      <c r="P116" s="333"/>
    </row>
    <row r="117" spans="1:16" s="204" customFormat="1" ht="20.100000000000001" customHeight="1" thickTop="1">
      <c r="A117" s="538" t="s">
        <v>407</v>
      </c>
      <c r="B117" s="576">
        <v>5.1499999999999997E-2</v>
      </c>
      <c r="C117" s="576">
        <v>4.36E-2</v>
      </c>
      <c r="D117" s="576">
        <v>4.2099999999999999E-2</v>
      </c>
      <c r="E117" s="576">
        <v>6.0999999999999999E-2</v>
      </c>
      <c r="F117" s="576">
        <v>5.0700000000000002E-2</v>
      </c>
      <c r="G117" s="576">
        <v>4.7500000000000001E-2</v>
      </c>
      <c r="H117" s="576">
        <v>6.7699999999999996E-2</v>
      </c>
      <c r="I117" s="598">
        <v>0.1066</v>
      </c>
      <c r="J117" s="598">
        <v>5.21E-2</v>
      </c>
      <c r="K117" s="598">
        <v>4.2200000000000001E-2</v>
      </c>
      <c r="L117" s="598">
        <v>9.6600000000000005E-2</v>
      </c>
      <c r="M117" s="598">
        <v>7.3999999999999996E-2</v>
      </c>
      <c r="N117" s="598">
        <v>4.7199999999999999E-2</v>
      </c>
      <c r="O117" s="598">
        <v>0.1013</v>
      </c>
      <c r="P117" s="598">
        <v>5.8599999999999999E-2</v>
      </c>
    </row>
    <row r="118" spans="1:16" s="204" customFormat="1" ht="20.100000000000001" customHeight="1">
      <c r="A118" s="538" t="s">
        <v>415</v>
      </c>
      <c r="B118" s="576">
        <v>-3.8E-3</v>
      </c>
      <c r="C118" s="576">
        <v>-1.6999999999999999E-3</v>
      </c>
      <c r="D118" s="576">
        <v>-2.3999999999999998E-3</v>
      </c>
      <c r="E118" s="576">
        <v>-7.0000000000000001E-3</v>
      </c>
      <c r="F118" s="576">
        <v>-8.2000000000000007E-3</v>
      </c>
      <c r="G118" s="576">
        <v>-1.4800000000000001E-2</v>
      </c>
      <c r="H118" s="576">
        <v>-4.7999999999999996E-3</v>
      </c>
      <c r="I118" s="598">
        <v>-2.3E-3</v>
      </c>
      <c r="J118" s="598">
        <v>8.0000000000000002E-3</v>
      </c>
      <c r="K118" s="598">
        <v>-8.0999999999999996E-3</v>
      </c>
      <c r="L118" s="598">
        <v>-5.7999999999999996E-3</v>
      </c>
      <c r="M118" s="598">
        <v>-6.7999999999999996E-3</v>
      </c>
      <c r="N118" s="598">
        <v>-5.9999999999999995E-4</v>
      </c>
      <c r="O118" s="598">
        <v>-3.8E-3</v>
      </c>
      <c r="P118" s="598">
        <v>-4.4999999999999997E-3</v>
      </c>
    </row>
    <row r="119" spans="1:16" s="204" customFormat="1" ht="20.100000000000001" customHeight="1">
      <c r="A119" s="538" t="s">
        <v>416</v>
      </c>
      <c r="B119" s="576">
        <v>-3.27E-2</v>
      </c>
      <c r="C119" s="576">
        <v>-3.8699999999999998E-2</v>
      </c>
      <c r="D119" s="576">
        <v>-3.2500000000000001E-2</v>
      </c>
      <c r="E119" s="576">
        <v>-3.6200000000000003E-2</v>
      </c>
      <c r="F119" s="576">
        <v>-3.2899999999999999E-2</v>
      </c>
      <c r="G119" s="576">
        <v>-0.03</v>
      </c>
      <c r="H119" s="576">
        <v>-4.4400000000000002E-2</v>
      </c>
      <c r="I119" s="598">
        <v>-7.5399999999999995E-2</v>
      </c>
      <c r="J119" s="598">
        <v>-6.7000000000000004E-2</v>
      </c>
      <c r="K119" s="598">
        <v>-5.0999999999999997E-2</v>
      </c>
      <c r="L119" s="598">
        <v>-7.17E-2</v>
      </c>
      <c r="M119" s="598">
        <v>-5.9700000000000003E-2</v>
      </c>
      <c r="N119" s="598">
        <v>-4.3099999999999999E-2</v>
      </c>
      <c r="O119" s="598">
        <v>-7.7600000000000002E-2</v>
      </c>
      <c r="P119" s="598">
        <v>-4.2700000000000002E-2</v>
      </c>
    </row>
    <row r="120" spans="1:16" s="204" customFormat="1" ht="20.100000000000001" customHeight="1">
      <c r="A120" s="538" t="s">
        <v>417</v>
      </c>
      <c r="B120" s="576">
        <v>1E-4</v>
      </c>
      <c r="C120" s="576">
        <v>0</v>
      </c>
      <c r="D120" s="576">
        <v>1E-4</v>
      </c>
      <c r="E120" s="576">
        <v>1E-4</v>
      </c>
      <c r="F120" s="576">
        <v>5.7000000000000002E-3</v>
      </c>
      <c r="G120" s="576">
        <v>0</v>
      </c>
      <c r="H120" s="576">
        <v>0</v>
      </c>
      <c r="I120" s="598">
        <v>8.0000000000000004E-4</v>
      </c>
      <c r="J120" s="598">
        <v>0</v>
      </c>
      <c r="K120" s="598">
        <v>0</v>
      </c>
      <c r="L120" s="598">
        <v>0</v>
      </c>
      <c r="M120" s="598">
        <v>0</v>
      </c>
      <c r="N120" s="598">
        <v>0</v>
      </c>
      <c r="O120" s="598">
        <v>0</v>
      </c>
      <c r="P120" s="598">
        <v>5.9999999999999995E-4</v>
      </c>
    </row>
    <row r="121" spans="1:16" s="204" customFormat="1" ht="20.100000000000001" customHeight="1">
      <c r="A121" s="538" t="s">
        <v>418</v>
      </c>
      <c r="B121" s="576">
        <v>0</v>
      </c>
      <c r="C121" s="576">
        <v>0</v>
      </c>
      <c r="D121" s="576">
        <v>8.9999999999999998E-4</v>
      </c>
      <c r="E121" s="576">
        <v>1.1999999999999999E-3</v>
      </c>
      <c r="F121" s="576">
        <v>0</v>
      </c>
      <c r="G121" s="576">
        <v>4.7999999999999996E-3</v>
      </c>
      <c r="H121" s="576">
        <v>1E-3</v>
      </c>
      <c r="I121" s="598">
        <v>0</v>
      </c>
      <c r="J121" s="598">
        <v>5.0000000000000001E-4</v>
      </c>
      <c r="K121" s="598">
        <v>2.8999999999999998E-3</v>
      </c>
      <c r="L121" s="598">
        <v>0</v>
      </c>
      <c r="M121" s="598">
        <v>0</v>
      </c>
      <c r="N121" s="598">
        <v>0</v>
      </c>
      <c r="O121" s="598">
        <v>0</v>
      </c>
      <c r="P121" s="598">
        <v>5.9999999999999995E-4</v>
      </c>
    </row>
    <row r="122" spans="1:16" s="204" customFormat="1" ht="20.100000000000001" customHeight="1" thickBot="1">
      <c r="A122" s="538" t="s">
        <v>419</v>
      </c>
      <c r="B122" s="576">
        <v>1E-4</v>
      </c>
      <c r="C122" s="576">
        <v>0</v>
      </c>
      <c r="D122" s="576">
        <v>0</v>
      </c>
      <c r="E122" s="576">
        <v>1E-4</v>
      </c>
      <c r="F122" s="576">
        <v>0</v>
      </c>
      <c r="G122" s="576">
        <v>-5.9999999999999995E-4</v>
      </c>
      <c r="H122" s="576">
        <v>0</v>
      </c>
      <c r="I122" s="598">
        <v>0</v>
      </c>
      <c r="J122" s="598">
        <v>0</v>
      </c>
      <c r="K122" s="598">
        <v>-4.0000000000000002E-4</v>
      </c>
      <c r="L122" s="598">
        <v>0</v>
      </c>
      <c r="M122" s="598">
        <v>1E-4</v>
      </c>
      <c r="N122" s="598">
        <v>0</v>
      </c>
      <c r="O122" s="598">
        <v>0</v>
      </c>
      <c r="P122" s="598">
        <v>0</v>
      </c>
    </row>
    <row r="123" spans="1:16" s="204" customFormat="1" ht="20.100000000000001" customHeight="1" thickTop="1" thickBot="1">
      <c r="A123" s="125" t="s">
        <v>420</v>
      </c>
      <c r="B123" s="577">
        <v>1.52E-2</v>
      </c>
      <c r="C123" s="577">
        <v>3.3999999999999998E-3</v>
      </c>
      <c r="D123" s="577">
        <v>8.0999999999999996E-3</v>
      </c>
      <c r="E123" s="577">
        <v>2.07E-2</v>
      </c>
      <c r="F123" s="577">
        <v>1.52E-2</v>
      </c>
      <c r="G123" s="577">
        <v>6.8999999999999999E-3</v>
      </c>
      <c r="H123" s="577">
        <v>1.9599999999999999E-2</v>
      </c>
      <c r="I123" s="600">
        <v>2.86E-2</v>
      </c>
      <c r="J123" s="600">
        <v>-6.4000000000000003E-3</v>
      </c>
      <c r="K123" s="600">
        <v>-1.44E-2</v>
      </c>
      <c r="L123" s="600">
        <v>1.5900000000000001E-2</v>
      </c>
      <c r="M123" s="600">
        <v>8.9999999999999993E-3</v>
      </c>
      <c r="N123" s="600">
        <v>3.5000000000000001E-3</v>
      </c>
      <c r="O123" s="600">
        <v>0.02</v>
      </c>
      <c r="P123" s="600">
        <v>1.2500000000000001E-2</v>
      </c>
    </row>
    <row r="124" spans="1:16" s="204" customFormat="1" ht="20.100000000000001" customHeight="1" thickTop="1" thickBot="1">
      <c r="A124" s="541"/>
      <c r="B124" s="801"/>
      <c r="C124" s="801"/>
      <c r="D124" s="801"/>
      <c r="E124" s="801"/>
      <c r="F124" s="801"/>
      <c r="G124" s="801"/>
      <c r="H124" s="801"/>
      <c r="I124" s="601"/>
      <c r="J124" s="601"/>
      <c r="K124" s="601"/>
      <c r="L124" s="601"/>
      <c r="M124" s="601"/>
      <c r="N124" s="601"/>
      <c r="O124" s="601"/>
      <c r="P124" s="601"/>
    </row>
    <row r="125" spans="1:16" s="88" customFormat="1" ht="12" thickTop="1">
      <c r="A125" s="141" t="s">
        <v>421</v>
      </c>
      <c r="B125" s="190"/>
      <c r="C125" s="190"/>
      <c r="D125" s="190"/>
      <c r="E125" s="190"/>
      <c r="F125" s="190"/>
      <c r="G125" s="190"/>
      <c r="H125" s="190"/>
      <c r="I125" s="190"/>
      <c r="J125" s="190"/>
      <c r="K125" s="190"/>
      <c r="L125" s="190"/>
      <c r="M125" s="190"/>
      <c r="N125" s="190"/>
      <c r="O125" s="190"/>
      <c r="P125" s="190"/>
    </row>
    <row r="126" spans="1:16" s="88" customFormat="1" ht="11.25">
      <c r="A126" s="141" t="s">
        <v>422</v>
      </c>
      <c r="B126" s="190"/>
      <c r="C126" s="190"/>
      <c r="D126" s="190"/>
      <c r="E126" s="190"/>
      <c r="F126" s="190"/>
      <c r="G126" s="190"/>
      <c r="H126" s="190"/>
    </row>
    <row r="127" spans="1:16" s="88" customFormat="1" ht="11.25">
      <c r="A127" s="141" t="s">
        <v>423</v>
      </c>
      <c r="B127" s="190"/>
      <c r="C127" s="190"/>
      <c r="D127" s="190"/>
      <c r="E127" s="190"/>
      <c r="F127" s="190"/>
      <c r="G127" s="190"/>
      <c r="H127" s="190"/>
    </row>
    <row r="128" spans="1:16" s="88" customFormat="1" ht="11.25">
      <c r="A128" s="141" t="s">
        <v>424</v>
      </c>
      <c r="B128" s="190"/>
      <c r="C128" s="190"/>
      <c r="D128" s="190"/>
      <c r="E128" s="190"/>
      <c r="F128" s="190"/>
      <c r="G128" s="190"/>
      <c r="H128" s="190"/>
    </row>
    <row r="129" spans="1:8" s="88" customFormat="1" ht="11.25">
      <c r="A129" s="141" t="s">
        <v>425</v>
      </c>
      <c r="B129" s="190"/>
      <c r="C129" s="190"/>
      <c r="D129" s="190"/>
      <c r="E129" s="190"/>
      <c r="F129" s="190"/>
      <c r="G129" s="190"/>
      <c r="H129" s="190"/>
    </row>
    <row r="130" spans="1:8" s="88" customFormat="1" ht="11.25">
      <c r="A130" s="141" t="s">
        <v>426</v>
      </c>
      <c r="B130" s="190"/>
      <c r="C130" s="190"/>
      <c r="D130" s="190"/>
      <c r="E130" s="190"/>
      <c r="F130" s="190"/>
      <c r="G130" s="190"/>
      <c r="H130" s="190"/>
    </row>
    <row r="131" spans="1:8" s="88" customFormat="1" ht="11.25">
      <c r="A131" s="141" t="s">
        <v>427</v>
      </c>
      <c r="B131" s="190"/>
      <c r="C131" s="190"/>
      <c r="D131" s="190"/>
      <c r="E131" s="190"/>
      <c r="F131" s="190"/>
      <c r="G131" s="190"/>
      <c r="H131" s="190"/>
    </row>
    <row r="132" spans="1:8" s="88" customFormat="1" ht="11.25">
      <c r="A132" s="141" t="s">
        <v>428</v>
      </c>
      <c r="B132" s="141"/>
      <c r="C132" s="141"/>
      <c r="D132" s="141"/>
      <c r="E132" s="141"/>
      <c r="F132" s="141"/>
      <c r="G132" s="141"/>
      <c r="H132" s="141"/>
    </row>
    <row r="133" spans="1:8" s="88" customFormat="1" ht="11.25">
      <c r="A133" s="141" t="s">
        <v>429</v>
      </c>
      <c r="B133" s="141"/>
      <c r="C133" s="141"/>
      <c r="D133" s="141"/>
      <c r="E133" s="141"/>
      <c r="F133" s="141"/>
      <c r="G133" s="141"/>
      <c r="H133" s="141"/>
    </row>
    <row r="134" spans="1:8" s="88" customFormat="1" ht="11.25">
      <c r="A134" s="141" t="s">
        <v>430</v>
      </c>
      <c r="B134" s="141"/>
      <c r="C134" s="141"/>
      <c r="D134" s="141"/>
      <c r="E134" s="141"/>
      <c r="F134" s="141"/>
      <c r="G134" s="141"/>
      <c r="H134" s="141"/>
    </row>
    <row r="135" spans="1:8" s="204" customFormat="1" ht="18" customHeight="1">
      <c r="B135" s="110"/>
      <c r="C135" s="110"/>
      <c r="D135" s="110"/>
      <c r="E135" s="110"/>
      <c r="F135" s="110"/>
      <c r="G135" s="110"/>
      <c r="H135" s="110"/>
    </row>
    <row r="136" spans="1:8" s="204" customFormat="1" ht="18" customHeight="1">
      <c r="B136" s="110"/>
      <c r="C136" s="110"/>
      <c r="D136" s="110"/>
      <c r="E136" s="110"/>
      <c r="F136" s="110"/>
      <c r="G136" s="110"/>
      <c r="H136" s="110"/>
    </row>
    <row r="137" spans="1:8" s="204" customFormat="1" ht="18" customHeight="1">
      <c r="B137" s="110"/>
      <c r="C137" s="110"/>
      <c r="D137" s="110"/>
      <c r="E137" s="110"/>
      <c r="F137" s="110"/>
      <c r="G137" s="110"/>
      <c r="H137" s="110"/>
    </row>
    <row r="138" spans="1:8" ht="15.75">
      <c r="A138" s="139"/>
      <c r="B138" s="204"/>
      <c r="C138" s="204"/>
      <c r="D138" s="204"/>
      <c r="E138" s="204"/>
      <c r="F138" s="204"/>
      <c r="G138" s="204"/>
      <c r="H138" s="204"/>
    </row>
    <row r="139" spans="1:8" ht="15.75">
      <c r="A139" s="139"/>
      <c r="B139" s="204"/>
      <c r="C139" s="204"/>
      <c r="D139" s="204"/>
      <c r="E139" s="204"/>
      <c r="F139" s="204"/>
      <c r="G139" s="204"/>
      <c r="H139" s="204"/>
    </row>
    <row r="140" spans="1:8" ht="15.75">
      <c r="A140" s="139"/>
      <c r="B140" s="204"/>
      <c r="C140" s="204"/>
      <c r="D140" s="204"/>
      <c r="E140" s="204"/>
      <c r="F140" s="204"/>
      <c r="G140" s="204"/>
      <c r="H140" s="204"/>
    </row>
    <row r="141" spans="1:8" ht="15.75">
      <c r="A141" s="139"/>
      <c r="B141" s="204"/>
      <c r="C141" s="204"/>
      <c r="D141" s="204"/>
      <c r="E141" s="204"/>
      <c r="F141" s="204"/>
      <c r="G141" s="204"/>
      <c r="H141" s="204"/>
    </row>
    <row r="142" spans="1:8" ht="15.75">
      <c r="A142" s="139"/>
      <c r="B142" s="204"/>
      <c r="C142" s="204"/>
      <c r="D142" s="204"/>
      <c r="E142" s="204"/>
      <c r="F142" s="204"/>
      <c r="G142" s="204"/>
      <c r="H142" s="204"/>
    </row>
    <row r="143" spans="1:8" ht="15.75">
      <c r="A143" s="139"/>
      <c r="B143" s="204"/>
      <c r="C143" s="204"/>
      <c r="D143" s="204"/>
      <c r="E143" s="204"/>
      <c r="F143" s="204"/>
      <c r="G143" s="204"/>
      <c r="H143" s="204"/>
    </row>
    <row r="144" spans="1:8" ht="15.75">
      <c r="A144" s="139"/>
      <c r="B144" s="204"/>
      <c r="C144" s="204"/>
      <c r="D144" s="204"/>
      <c r="E144" s="204"/>
      <c r="F144" s="204"/>
      <c r="G144" s="204"/>
      <c r="H144" s="204"/>
    </row>
    <row r="145" spans="1:8" ht="15.75">
      <c r="A145" s="139"/>
      <c r="B145" s="204"/>
      <c r="C145" s="204"/>
      <c r="D145" s="204"/>
      <c r="E145" s="204"/>
      <c r="F145" s="204"/>
      <c r="G145" s="204"/>
      <c r="H145" s="204"/>
    </row>
    <row r="146" spans="1:8" ht="15.75">
      <c r="A146" s="139"/>
      <c r="B146" s="204"/>
      <c r="C146" s="204"/>
      <c r="D146" s="204"/>
      <c r="E146" s="204"/>
      <c r="F146" s="204"/>
      <c r="G146" s="204"/>
      <c r="H146" s="204"/>
    </row>
    <row r="147" spans="1:8" ht="15.75">
      <c r="A147" s="111"/>
    </row>
    <row r="148" spans="1:8" ht="15.75">
      <c r="A148" s="111"/>
    </row>
    <row r="149" spans="1:8" ht="15.75">
      <c r="A149" s="111"/>
    </row>
    <row r="150" spans="1:8" ht="15.75">
      <c r="A150" s="111"/>
    </row>
    <row r="151" spans="1:8" ht="15.75">
      <c r="A151" s="111"/>
    </row>
    <row r="152" spans="1:8" ht="15.75">
      <c r="A152" s="111"/>
    </row>
    <row r="153" spans="1:8" ht="15.75">
      <c r="A153" s="111"/>
    </row>
    <row r="154" spans="1:8" ht="15.75">
      <c r="A154" s="111"/>
    </row>
    <row r="155" spans="1:8" ht="15.75">
      <c r="A155" s="111"/>
    </row>
    <row r="156" spans="1:8" ht="15.75">
      <c r="A156" s="111"/>
    </row>
    <row r="157" spans="1:8" ht="15.75">
      <c r="A157" s="111"/>
    </row>
    <row r="158" spans="1:8" ht="15.75">
      <c r="A158" s="111"/>
    </row>
    <row r="159" spans="1:8" ht="15.75">
      <c r="A159" s="111"/>
    </row>
    <row r="160" spans="1: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1:P1"/>
    <mergeCell ref="A61:P61"/>
    <mergeCell ref="A62:P62"/>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14" sqref="A1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500</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1486660.0198976945</v>
      </c>
      <c r="C8" s="1">
        <v>1737191.3380714285</v>
      </c>
      <c r="D8" s="1">
        <v>1912647.4866880467</v>
      </c>
      <c r="E8" s="1">
        <v>2275205.4640466473</v>
      </c>
      <c r="F8" s="1">
        <v>2727053.7864008746</v>
      </c>
      <c r="G8" s="1">
        <v>2743853.005501458</v>
      </c>
      <c r="H8" s="1">
        <v>2923686.7378600584</v>
      </c>
      <c r="I8" s="1">
        <v>2915789.5771413995</v>
      </c>
    </row>
    <row r="9" spans="1:9" s="152" customFormat="1" ht="21" customHeight="1" thickTop="1">
      <c r="A9" s="144" t="s">
        <v>8</v>
      </c>
      <c r="B9" s="2">
        <v>258498.18693515848</v>
      </c>
      <c r="C9" s="2">
        <v>331791.44270116615</v>
      </c>
      <c r="D9" s="2">
        <v>335104.03136443143</v>
      </c>
      <c r="E9" s="2">
        <v>423056.2169329446</v>
      </c>
      <c r="F9" s="2">
        <v>538721.96809037891</v>
      </c>
      <c r="G9" s="2">
        <v>487214.2387492712</v>
      </c>
      <c r="H9" s="2">
        <v>536930.530228863</v>
      </c>
      <c r="I9" s="2">
        <v>545226.74192128272</v>
      </c>
    </row>
    <row r="10" spans="1:9" s="152" customFormat="1" ht="21" customHeight="1">
      <c r="A10" s="144" t="s">
        <v>17</v>
      </c>
      <c r="B10" s="2">
        <v>357715.30042795389</v>
      </c>
      <c r="C10" s="2">
        <v>365632.12383819243</v>
      </c>
      <c r="D10" s="2">
        <v>385057.70017930033</v>
      </c>
      <c r="E10" s="2">
        <v>442328.03785276972</v>
      </c>
      <c r="F10" s="2">
        <v>610126.08491107868</v>
      </c>
      <c r="G10" s="2">
        <v>680300.26348979597</v>
      </c>
      <c r="H10" s="2">
        <v>550120.04021574347</v>
      </c>
      <c r="I10" s="2">
        <v>525748.67188483966</v>
      </c>
    </row>
    <row r="11" spans="1:9" s="152" customFormat="1" ht="21" customHeight="1">
      <c r="A11" s="144" t="s">
        <v>26</v>
      </c>
      <c r="B11" s="2">
        <v>770575.20214121032</v>
      </c>
      <c r="C11" s="2">
        <v>930800.16954956274</v>
      </c>
      <c r="D11" s="2">
        <v>1077197.5913994168</v>
      </c>
      <c r="E11" s="2">
        <v>1243081.0113148687</v>
      </c>
      <c r="F11" s="2">
        <v>1417886.4959358601</v>
      </c>
      <c r="G11" s="2">
        <v>1419207.3573906708</v>
      </c>
      <c r="H11" s="2">
        <v>1678119.8365233236</v>
      </c>
      <c r="I11" s="2">
        <v>1692075.3412930029</v>
      </c>
    </row>
    <row r="12" spans="1:9" s="152" customFormat="1" ht="21" customHeight="1">
      <c r="A12" s="145" t="s">
        <v>437</v>
      </c>
      <c r="B12" s="2">
        <v>773913.98370316997</v>
      </c>
      <c r="C12" s="2">
        <v>935581.72882944613</v>
      </c>
      <c r="D12" s="2">
        <v>1081508.171447522</v>
      </c>
      <c r="E12" s="2">
        <v>1243538.3720043732</v>
      </c>
      <c r="F12" s="2">
        <v>1424180.8024795919</v>
      </c>
      <c r="G12" s="2">
        <v>1424470.3641720116</v>
      </c>
      <c r="H12" s="2">
        <v>1679676.6992565598</v>
      </c>
      <c r="I12" s="2">
        <v>1691401.2331516035</v>
      </c>
    </row>
    <row r="13" spans="1:9" s="152" customFormat="1" ht="21" customHeight="1">
      <c r="A13" s="145" t="s">
        <v>438</v>
      </c>
      <c r="B13" s="2">
        <v>756622.31822190201</v>
      </c>
      <c r="C13" s="2">
        <v>924846.83817638492</v>
      </c>
      <c r="D13" s="2">
        <v>1072408.3894227406</v>
      </c>
      <c r="E13" s="2">
        <v>1232335.6536909621</v>
      </c>
      <c r="F13" s="2">
        <v>1416175.9251720118</v>
      </c>
      <c r="G13" s="2">
        <v>1417374.389004373</v>
      </c>
      <c r="H13" s="2">
        <v>1669543.093037901</v>
      </c>
      <c r="I13" s="2">
        <v>1682078.0998586006</v>
      </c>
    </row>
    <row r="14" spans="1:9" s="152" customFormat="1" ht="21" customHeight="1">
      <c r="A14" s="145" t="s">
        <v>439</v>
      </c>
      <c r="B14" s="2">
        <v>17291.66548126801</v>
      </c>
      <c r="C14" s="2">
        <v>10734.890653061224</v>
      </c>
      <c r="D14" s="2">
        <v>9099.7820247813397</v>
      </c>
      <c r="E14" s="2">
        <v>11202.718313411078</v>
      </c>
      <c r="F14" s="2">
        <v>8004.8773075801755</v>
      </c>
      <c r="G14" s="2">
        <v>7095.975167638484</v>
      </c>
      <c r="H14" s="2">
        <v>10133.606218658892</v>
      </c>
      <c r="I14" s="2">
        <v>9323.1332930029166</v>
      </c>
    </row>
    <row r="15" spans="1:9" s="152" customFormat="1" ht="21" customHeight="1">
      <c r="A15" s="145" t="s">
        <v>440</v>
      </c>
      <c r="B15" s="2">
        <v>2834.5737881844379</v>
      </c>
      <c r="C15" s="2">
        <v>3027.5607332361515</v>
      </c>
      <c r="D15" s="2">
        <v>3207.861002915452</v>
      </c>
      <c r="E15" s="2">
        <v>11437.183653061224</v>
      </c>
      <c r="F15" s="2">
        <v>7216.0037798833819</v>
      </c>
      <c r="G15" s="2">
        <v>7905.5778600583089</v>
      </c>
      <c r="H15" s="2">
        <v>13388.954147230321</v>
      </c>
      <c r="I15" s="2">
        <v>16918.102145772595</v>
      </c>
    </row>
    <row r="16" spans="1:9" s="152" customFormat="1" ht="21" customHeight="1">
      <c r="A16" s="145" t="s">
        <v>441</v>
      </c>
      <c r="B16" s="2">
        <v>2795.4232636887609</v>
      </c>
      <c r="C16" s="2">
        <v>1741.3150626822157</v>
      </c>
      <c r="D16" s="2">
        <v>2542.5529766763848</v>
      </c>
      <c r="E16" s="2">
        <v>10828.996447521864</v>
      </c>
      <c r="F16" s="2">
        <v>6381.4445102040818</v>
      </c>
      <c r="G16" s="2">
        <v>6475.5633367346936</v>
      </c>
      <c r="H16" s="2">
        <v>12439.507339650145</v>
      </c>
      <c r="I16" s="2">
        <v>14608.910870262389</v>
      </c>
    </row>
    <row r="17" spans="1:9" s="152" customFormat="1" ht="21" customHeight="1">
      <c r="A17" s="145" t="s">
        <v>442</v>
      </c>
      <c r="B17" s="2">
        <v>39.150524495677239</v>
      </c>
      <c r="C17" s="2">
        <v>1286.245670553936</v>
      </c>
      <c r="D17" s="2">
        <v>665.30802623906698</v>
      </c>
      <c r="E17" s="2">
        <v>608.18720553935862</v>
      </c>
      <c r="F17" s="2">
        <v>834.5592696793002</v>
      </c>
      <c r="G17" s="2">
        <v>1430.0145233236153</v>
      </c>
      <c r="H17" s="2">
        <v>949.44680758017478</v>
      </c>
      <c r="I17" s="2">
        <v>2309.1912755102039</v>
      </c>
    </row>
    <row r="18" spans="1:9" s="152" customFormat="1" ht="21" customHeight="1">
      <c r="A18" s="145" t="s">
        <v>443</v>
      </c>
      <c r="B18" s="2">
        <v>12110.502351585013</v>
      </c>
      <c r="C18" s="2">
        <v>12566.623451895044</v>
      </c>
      <c r="D18" s="2">
        <v>11971.979403790087</v>
      </c>
      <c r="E18" s="2">
        <v>12032.539055393585</v>
      </c>
      <c r="F18" s="2">
        <v>12421.094913994169</v>
      </c>
      <c r="G18" s="2">
        <v>12492.257317784257</v>
      </c>
      <c r="H18" s="2">
        <v>13240.656173469388</v>
      </c>
      <c r="I18" s="2">
        <v>12975.758756559766</v>
      </c>
    </row>
    <row r="19" spans="1:9" s="152" customFormat="1" ht="21" customHeight="1">
      <c r="A19" s="145" t="s">
        <v>444</v>
      </c>
      <c r="B19" s="2">
        <v>4015.8910244956774</v>
      </c>
      <c r="C19" s="2">
        <v>6009.1578221574337</v>
      </c>
      <c r="D19" s="2">
        <v>6931.2585043731788</v>
      </c>
      <c r="E19" s="2">
        <v>7719.8308221574343</v>
      </c>
      <c r="F19" s="2">
        <v>8131.0203381924202</v>
      </c>
      <c r="G19" s="2">
        <v>8502.3715583090379</v>
      </c>
      <c r="H19" s="2">
        <v>10184.596967930029</v>
      </c>
      <c r="I19" s="2">
        <v>10279.725682215745</v>
      </c>
    </row>
    <row r="20" spans="1:9" s="152" customFormat="1" ht="21" customHeight="1">
      <c r="A20" s="145" t="s">
        <v>445</v>
      </c>
      <c r="B20" s="2">
        <v>8094.6113270893375</v>
      </c>
      <c r="C20" s="2">
        <v>6557.4656297376096</v>
      </c>
      <c r="D20" s="2">
        <v>5040.7208994169087</v>
      </c>
      <c r="E20" s="2">
        <v>4312.7082332361515</v>
      </c>
      <c r="F20" s="2">
        <v>4290.0745758017492</v>
      </c>
      <c r="G20" s="2">
        <v>3989.8857594752185</v>
      </c>
      <c r="H20" s="2">
        <v>3056.0592055393586</v>
      </c>
      <c r="I20" s="2">
        <v>2696.0330743440231</v>
      </c>
    </row>
    <row r="21" spans="1:9" s="152" customFormat="1" ht="21" customHeight="1">
      <c r="A21" s="145" t="s">
        <v>39</v>
      </c>
      <c r="B21" s="2">
        <v>4671.432095100864</v>
      </c>
      <c r="C21" s="2">
        <v>6678.3734956268227</v>
      </c>
      <c r="D21" s="2">
        <v>8345.8911924198255</v>
      </c>
      <c r="E21" s="2">
        <v>8756.1296166180764</v>
      </c>
      <c r="F21" s="2">
        <v>10115.714432944607</v>
      </c>
      <c r="G21" s="2">
        <v>10499.897209912535</v>
      </c>
      <c r="H21" s="2">
        <v>11859.49216618076</v>
      </c>
      <c r="I21" s="2">
        <v>11509.06052915452</v>
      </c>
    </row>
    <row r="22" spans="1:9" s="152" customFormat="1" ht="21" customHeight="1">
      <c r="A22" s="145" t="s">
        <v>446</v>
      </c>
      <c r="B22" s="2">
        <v>-22955.289796829973</v>
      </c>
      <c r="C22" s="2">
        <v>-27054.116960641397</v>
      </c>
      <c r="D22" s="2">
        <v>-27836.311647230319</v>
      </c>
      <c r="E22" s="2">
        <v>-32683.213014577257</v>
      </c>
      <c r="F22" s="2">
        <v>-36047.119670553933</v>
      </c>
      <c r="G22" s="2">
        <v>-36160.73916909621</v>
      </c>
      <c r="H22" s="2">
        <v>-40045.965220116625</v>
      </c>
      <c r="I22" s="2">
        <v>-40728.813290087463</v>
      </c>
    </row>
    <row r="23" spans="1:9" s="152" customFormat="1" ht="21" customHeight="1">
      <c r="A23" s="144" t="s">
        <v>57</v>
      </c>
      <c r="B23" s="2">
        <v>4350.9458948126803</v>
      </c>
      <c r="C23" s="2">
        <v>7168.6499795918371</v>
      </c>
      <c r="D23" s="2">
        <v>7174.4400655976679</v>
      </c>
      <c r="E23" s="2">
        <v>11771.263348396502</v>
      </c>
      <c r="F23" s="2">
        <v>11234.521845481049</v>
      </c>
      <c r="G23" s="2">
        <v>11463.44235276968</v>
      </c>
      <c r="H23" s="2">
        <v>14277.851376093295</v>
      </c>
      <c r="I23" s="2">
        <v>14837.505102040817</v>
      </c>
    </row>
    <row r="24" spans="1:9" s="152" customFormat="1" ht="21" customHeight="1">
      <c r="A24" s="144" t="s">
        <v>63</v>
      </c>
      <c r="B24" s="2">
        <v>128.05556772334293</v>
      </c>
      <c r="C24" s="2">
        <v>11.984392128279884</v>
      </c>
      <c r="D24" s="2">
        <v>1.8380102040816326</v>
      </c>
      <c r="E24" s="2">
        <v>168.01359037900875</v>
      </c>
      <c r="F24" s="2">
        <v>97.473335276967916</v>
      </c>
      <c r="G24" s="2">
        <v>84.516686588921274</v>
      </c>
      <c r="H24" s="2">
        <v>291.6427900874636</v>
      </c>
      <c r="I24" s="2">
        <v>276.32940087463555</v>
      </c>
    </row>
    <row r="25" spans="1:9" s="152" customFormat="1" ht="21" customHeight="1">
      <c r="A25" s="144" t="s">
        <v>447</v>
      </c>
      <c r="B25" s="2">
        <v>66156.174554755038</v>
      </c>
      <c r="C25" s="2">
        <v>69384.644559766763</v>
      </c>
      <c r="D25" s="2">
        <v>68119.697102040824</v>
      </c>
      <c r="E25" s="2">
        <v>110034.63245043732</v>
      </c>
      <c r="F25" s="2">
        <v>97047.183128279881</v>
      </c>
      <c r="G25" s="2">
        <v>94008.84792128281</v>
      </c>
      <c r="H25" s="2">
        <v>90119.328155976676</v>
      </c>
      <c r="I25" s="2">
        <v>83980.431638483962</v>
      </c>
    </row>
    <row r="26" spans="1:9" s="152" customFormat="1" ht="21" customHeight="1">
      <c r="A26" s="144" t="s">
        <v>74</v>
      </c>
      <c r="B26" s="2">
        <v>26823.397044668589</v>
      </c>
      <c r="C26" s="2">
        <v>29285.365183673472</v>
      </c>
      <c r="D26" s="2">
        <v>36170.620581632655</v>
      </c>
      <c r="E26" s="2">
        <v>40365.748676384836</v>
      </c>
      <c r="F26" s="2">
        <v>47545.371043731779</v>
      </c>
      <c r="G26" s="2">
        <v>47286.213027696795</v>
      </c>
      <c r="H26" s="2">
        <v>49814.90613994169</v>
      </c>
      <c r="I26" s="2">
        <v>49800.386202623908</v>
      </c>
    </row>
    <row r="27" spans="1:9" s="153" customFormat="1" ht="43.5" customHeight="1" thickBot="1">
      <c r="A27" s="146" t="s">
        <v>448</v>
      </c>
      <c r="B27" s="3">
        <v>2412.7573314121037</v>
      </c>
      <c r="C27" s="3">
        <v>3116.9578673469387</v>
      </c>
      <c r="D27" s="3">
        <v>3821.5679854227405</v>
      </c>
      <c r="E27" s="3">
        <v>4400.5398804664719</v>
      </c>
      <c r="F27" s="3">
        <v>4394.6881107871723</v>
      </c>
      <c r="G27" s="3">
        <v>4288.1258833819238</v>
      </c>
      <c r="H27" s="3">
        <v>4012.6024300291547</v>
      </c>
      <c r="I27" s="3">
        <v>3844.1696982507283</v>
      </c>
    </row>
    <row r="28" spans="1:9" ht="24" customHeight="1" thickTop="1" thickBot="1">
      <c r="A28" s="58" t="s">
        <v>449</v>
      </c>
      <c r="B28" s="1">
        <v>1377469.6272276656</v>
      </c>
      <c r="C28" s="1">
        <v>1603851.1280437317</v>
      </c>
      <c r="D28" s="1">
        <v>1759165.9006195336</v>
      </c>
      <c r="E28" s="1">
        <v>2109502.3036953351</v>
      </c>
      <c r="F28" s="1">
        <v>2538784.2916763853</v>
      </c>
      <c r="G28" s="1">
        <v>2567114.0960743441</v>
      </c>
      <c r="H28" s="1">
        <v>2718166.7682638485</v>
      </c>
      <c r="I28" s="1">
        <v>2723611.801794461</v>
      </c>
    </row>
    <row r="29" spans="1:9" s="152" customFormat="1" ht="21" customHeight="1" thickTop="1">
      <c r="A29" s="144" t="s">
        <v>450</v>
      </c>
      <c r="B29" s="2">
        <v>1249474.7132809798</v>
      </c>
      <c r="C29" s="2">
        <v>1442061.2875991254</v>
      </c>
      <c r="D29" s="2">
        <v>1654476.7402055394</v>
      </c>
      <c r="E29" s="2">
        <v>1948377.726148688</v>
      </c>
      <c r="F29" s="2">
        <v>2352682.7038513119</v>
      </c>
      <c r="G29" s="2">
        <v>2365231.279911079</v>
      </c>
      <c r="H29" s="2">
        <v>2527816.2069008746</v>
      </c>
      <c r="I29" s="2">
        <v>2510911.653043732</v>
      </c>
    </row>
    <row r="30" spans="1:9" s="152" customFormat="1" ht="21" customHeight="1">
      <c r="A30" s="145" t="s">
        <v>451</v>
      </c>
      <c r="B30" s="2">
        <v>420165.92461959657</v>
      </c>
      <c r="C30" s="2">
        <v>482945.03451457724</v>
      </c>
      <c r="D30" s="2">
        <v>616359.19154810486</v>
      </c>
      <c r="E30" s="2">
        <v>759559.24301895045</v>
      </c>
      <c r="F30" s="2">
        <v>879112.10815451888</v>
      </c>
      <c r="G30" s="2">
        <v>878636.69489358598</v>
      </c>
      <c r="H30" s="2">
        <v>758857.10667055403</v>
      </c>
      <c r="I30" s="2">
        <v>784006.74421720114</v>
      </c>
    </row>
    <row r="31" spans="1:9" s="152" customFormat="1" ht="21" customHeight="1">
      <c r="A31" s="145" t="s">
        <v>452</v>
      </c>
      <c r="B31" s="2">
        <v>365663.74307636888</v>
      </c>
      <c r="C31" s="2">
        <v>446839.98150583095</v>
      </c>
      <c r="D31" s="2">
        <v>507035.15067784261</v>
      </c>
      <c r="E31" s="2">
        <v>598273.84274489793</v>
      </c>
      <c r="F31" s="2">
        <v>725996.02996793005</v>
      </c>
      <c r="G31" s="2">
        <v>710642.40402332367</v>
      </c>
      <c r="H31" s="2">
        <v>812030.91045626812</v>
      </c>
      <c r="I31" s="2">
        <v>789081.23632215743</v>
      </c>
    </row>
    <row r="32" spans="1:9" s="152" customFormat="1" ht="21" customHeight="1">
      <c r="A32" s="145" t="s">
        <v>453</v>
      </c>
      <c r="B32" s="2">
        <v>176018.79270317001</v>
      </c>
      <c r="C32" s="2">
        <v>201468.92785131195</v>
      </c>
      <c r="D32" s="2">
        <v>116348.49210932945</v>
      </c>
      <c r="E32" s="2">
        <v>114286.50951603499</v>
      </c>
      <c r="F32" s="2">
        <v>48791.686606413998</v>
      </c>
      <c r="G32" s="2">
        <v>54800.08011953353</v>
      </c>
      <c r="H32" s="2">
        <v>21394.765991253644</v>
      </c>
      <c r="I32" s="2">
        <v>20135.136660349857</v>
      </c>
    </row>
    <row r="33" spans="1:9" s="152" customFormat="1" ht="21" customHeight="1">
      <c r="A33" s="145" t="s">
        <v>454</v>
      </c>
      <c r="B33" s="2">
        <v>49539.381695965421</v>
      </c>
      <c r="C33" s="2">
        <v>51281.107008746352</v>
      </c>
      <c r="D33" s="2">
        <v>69993.572275510203</v>
      </c>
      <c r="E33" s="2">
        <v>69932.957997084552</v>
      </c>
      <c r="F33" s="2">
        <v>93941.971995626809</v>
      </c>
      <c r="G33" s="2">
        <v>93663.815651603509</v>
      </c>
      <c r="H33" s="2">
        <v>134446.76101749271</v>
      </c>
      <c r="I33" s="2">
        <v>128552.71780466472</v>
      </c>
    </row>
    <row r="34" spans="1:9" s="152" customFormat="1" ht="21" customHeight="1">
      <c r="A34" s="145" t="s">
        <v>455</v>
      </c>
      <c r="B34" s="2">
        <v>214518.43217435156</v>
      </c>
      <c r="C34" s="2">
        <v>233153.74709475218</v>
      </c>
      <c r="D34" s="2">
        <v>312826.05324635567</v>
      </c>
      <c r="E34" s="2">
        <v>371463.90633673465</v>
      </c>
      <c r="F34" s="2">
        <v>562205.85329446057</v>
      </c>
      <c r="G34" s="2">
        <v>582770.84771137033</v>
      </c>
      <c r="H34" s="2">
        <v>743807.70727696794</v>
      </c>
      <c r="I34" s="2">
        <v>730616.8026997085</v>
      </c>
    </row>
    <row r="35" spans="1:9" s="152" customFormat="1" ht="21" customHeight="1">
      <c r="A35" s="145" t="s">
        <v>456</v>
      </c>
      <c r="B35" s="2">
        <v>23568.439011527378</v>
      </c>
      <c r="C35" s="2">
        <v>26372.489623906706</v>
      </c>
      <c r="D35" s="2">
        <v>31914.280348396504</v>
      </c>
      <c r="E35" s="2">
        <v>34861.266534985421</v>
      </c>
      <c r="F35" s="2">
        <v>42635.053832361518</v>
      </c>
      <c r="G35" s="2">
        <v>44717.43751166181</v>
      </c>
      <c r="H35" s="2">
        <v>57278.955488338186</v>
      </c>
      <c r="I35" s="2">
        <v>58519.015339650148</v>
      </c>
    </row>
    <row r="36" spans="1:9" s="152" customFormat="1" ht="21" customHeight="1">
      <c r="A36" s="144" t="s">
        <v>457</v>
      </c>
      <c r="B36" s="2">
        <v>1384.7492680115274</v>
      </c>
      <c r="C36" s="2">
        <v>465.30644314868812</v>
      </c>
      <c r="D36" s="2">
        <v>886.79251895043728</v>
      </c>
      <c r="E36" s="2">
        <v>1029.0544533527698</v>
      </c>
      <c r="F36" s="2">
        <v>751.75345335276972</v>
      </c>
      <c r="G36" s="2">
        <v>1886.3340539358599</v>
      </c>
      <c r="H36" s="2">
        <v>1008.0292886297376</v>
      </c>
      <c r="I36" s="2">
        <v>1717.3655451895045</v>
      </c>
    </row>
    <row r="37" spans="1:9" s="152" customFormat="1" ht="21" customHeight="1">
      <c r="A37" s="144" t="s">
        <v>458</v>
      </c>
      <c r="B37" s="2">
        <v>72096.389112391931</v>
      </c>
      <c r="C37" s="2">
        <v>102421.19913411078</v>
      </c>
      <c r="D37" s="2">
        <v>42088.62594169096</v>
      </c>
      <c r="E37" s="2">
        <v>26097.728320699709</v>
      </c>
      <c r="F37" s="2">
        <v>22163.151826530615</v>
      </c>
      <c r="G37" s="2">
        <v>21097.916552478138</v>
      </c>
      <c r="H37" s="2">
        <v>33965.833530612246</v>
      </c>
      <c r="I37" s="2">
        <v>36195.287897959184</v>
      </c>
    </row>
    <row r="38" spans="1:9" s="152" customFormat="1" ht="21" customHeight="1">
      <c r="A38" s="144" t="s">
        <v>459</v>
      </c>
      <c r="B38" s="2">
        <v>27467.206426512967</v>
      </c>
      <c r="C38" s="2">
        <v>28732.717301749268</v>
      </c>
      <c r="D38" s="2">
        <v>33276.884007288631</v>
      </c>
      <c r="E38" s="2">
        <v>34564.190825072888</v>
      </c>
      <c r="F38" s="2">
        <v>46607.832167638488</v>
      </c>
      <c r="G38" s="2">
        <v>61312.915653061224</v>
      </c>
      <c r="H38" s="2">
        <v>52780.732693877551</v>
      </c>
      <c r="I38" s="2">
        <v>70918.492674927111</v>
      </c>
    </row>
    <row r="39" spans="1:9" s="152" customFormat="1" ht="21" customHeight="1">
      <c r="A39" s="144" t="s">
        <v>127</v>
      </c>
      <c r="B39" s="2">
        <v>12519.348220461095</v>
      </c>
      <c r="C39" s="2">
        <v>18230.887293002917</v>
      </c>
      <c r="D39" s="2">
        <v>19313.343029154519</v>
      </c>
      <c r="E39" s="2">
        <v>20904.837176384841</v>
      </c>
      <c r="F39" s="2">
        <v>21805.167199708456</v>
      </c>
      <c r="G39" s="2">
        <v>22154.796017492714</v>
      </c>
      <c r="H39" s="2">
        <v>24805.036725947524</v>
      </c>
      <c r="I39" s="2">
        <v>25070.772489795916</v>
      </c>
    </row>
    <row r="40" spans="1:9" s="152" customFormat="1" ht="21" customHeight="1">
      <c r="A40" s="144" t="s">
        <v>133</v>
      </c>
      <c r="B40" s="2">
        <v>0</v>
      </c>
      <c r="C40" s="2">
        <v>0</v>
      </c>
      <c r="D40" s="2">
        <v>0</v>
      </c>
      <c r="E40" s="2">
        <v>49938.107666180753</v>
      </c>
      <c r="F40" s="2">
        <v>49956.059145772597</v>
      </c>
      <c r="G40" s="2">
        <v>50067.507613702626</v>
      </c>
      <c r="H40" s="2">
        <v>39951.163501457726</v>
      </c>
      <c r="I40" s="2">
        <v>40047.542532069972</v>
      </c>
    </row>
    <row r="41" spans="1:9" s="152" customFormat="1" ht="21" customHeight="1">
      <c r="A41" s="144" t="s">
        <v>460</v>
      </c>
      <c r="B41" s="2">
        <v>14434.680538904899</v>
      </c>
      <c r="C41" s="2">
        <v>11354.5208090379</v>
      </c>
      <c r="D41" s="2">
        <v>8269.1666690962102</v>
      </c>
      <c r="E41" s="2">
        <v>24227.080001457729</v>
      </c>
      <c r="F41" s="2">
        <v>40321.382313411079</v>
      </c>
      <c r="G41" s="2">
        <v>40499.337819241977</v>
      </c>
      <c r="H41" s="2">
        <v>37296.357530612244</v>
      </c>
      <c r="I41" s="2">
        <v>37465.27482361516</v>
      </c>
    </row>
    <row r="42" spans="1:9" s="153" customFormat="1" ht="43.5" customHeight="1" thickBot="1">
      <c r="A42" s="146" t="s">
        <v>109</v>
      </c>
      <c r="B42" s="3">
        <v>92.540380403458215</v>
      </c>
      <c r="C42" s="3">
        <v>585.20946355685135</v>
      </c>
      <c r="D42" s="3">
        <v>854.34824781341115</v>
      </c>
      <c r="E42" s="3">
        <v>4363.5791034985423</v>
      </c>
      <c r="F42" s="3">
        <v>4496.2417186588918</v>
      </c>
      <c r="G42" s="3">
        <v>4864.0084533527688</v>
      </c>
      <c r="H42" s="3">
        <v>543.40809183673468</v>
      </c>
      <c r="I42" s="3">
        <v>1285.4127871720118</v>
      </c>
    </row>
    <row r="43" spans="1:9" ht="24" customHeight="1" thickTop="1" thickBot="1">
      <c r="A43" s="58" t="s">
        <v>461</v>
      </c>
      <c r="B43" s="1">
        <v>109190.39267002881</v>
      </c>
      <c r="C43" s="1">
        <v>133340.21002769677</v>
      </c>
      <c r="D43" s="1">
        <v>153481.5860685131</v>
      </c>
      <c r="E43" s="1">
        <v>165703.16035131196</v>
      </c>
      <c r="F43" s="1">
        <v>188269.49472448978</v>
      </c>
      <c r="G43" s="1">
        <v>176738.90942711371</v>
      </c>
      <c r="H43" s="1">
        <v>205519.96959620994</v>
      </c>
      <c r="I43" s="1">
        <v>192177.77534693878</v>
      </c>
    </row>
    <row r="44" spans="1:9" s="152" customFormat="1" ht="21" customHeight="1" thickTop="1">
      <c r="A44" s="144"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52" customFormat="1" ht="21" customHeight="1">
      <c r="A45" s="144" t="s">
        <v>152</v>
      </c>
      <c r="B45" s="2">
        <v>0</v>
      </c>
      <c r="C45" s="2">
        <v>3006.5597667638485</v>
      </c>
      <c r="D45" s="2">
        <v>11316.309924198251</v>
      </c>
      <c r="E45" s="2">
        <v>10006.559766763849</v>
      </c>
      <c r="F45" s="2">
        <v>14006.559766763849</v>
      </c>
      <c r="G45" s="2">
        <v>14006.559766763849</v>
      </c>
      <c r="H45" s="2">
        <v>3020</v>
      </c>
      <c r="I45" s="2">
        <v>3020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52" customFormat="1" ht="21" customHeight="1">
      <c r="A48" s="144" t="s">
        <v>164</v>
      </c>
      <c r="B48" s="2">
        <v>21753.684672910662</v>
      </c>
      <c r="C48" s="2">
        <v>24375.462561224489</v>
      </c>
      <c r="D48" s="2">
        <v>25823.433890670553</v>
      </c>
      <c r="E48" s="2">
        <v>23864.969387755104</v>
      </c>
      <c r="F48" s="2">
        <v>33328.42045189505</v>
      </c>
      <c r="G48" s="2">
        <v>6508.1744927113705</v>
      </c>
      <c r="H48" s="2">
        <v>32269.234661807579</v>
      </c>
      <c r="I48" s="2">
        <v>5813.1956763848402</v>
      </c>
    </row>
    <row r="49" spans="1:9" s="152" customFormat="1" ht="21" customHeight="1">
      <c r="A49" s="145" t="s">
        <v>463</v>
      </c>
      <c r="B49" s="2">
        <v>3025.9365994236309</v>
      </c>
      <c r="C49" s="2">
        <v>41.545189504373177</v>
      </c>
      <c r="D49" s="2">
        <v>41.545189504373177</v>
      </c>
      <c r="E49" s="2">
        <v>41.545189504373177</v>
      </c>
      <c r="F49" s="2">
        <v>41.545189504373177</v>
      </c>
      <c r="G49" s="2">
        <v>3061.5451895043734</v>
      </c>
      <c r="H49" s="2">
        <v>41.545189504373177</v>
      </c>
      <c r="I49" s="2">
        <v>3041.545189504373</v>
      </c>
    </row>
    <row r="50" spans="1:9" s="153" customFormat="1" ht="40.5" customHeight="1" thickBot="1">
      <c r="A50" s="147" t="s">
        <v>464</v>
      </c>
      <c r="B50" s="3">
        <v>18727.74807348703</v>
      </c>
      <c r="C50" s="3">
        <v>24333.917371720116</v>
      </c>
      <c r="D50" s="3">
        <v>25781.888701166179</v>
      </c>
      <c r="E50" s="3">
        <v>23823.42419825073</v>
      </c>
      <c r="F50" s="3">
        <v>33286.875262390677</v>
      </c>
      <c r="G50" s="3">
        <v>3446.6293032069971</v>
      </c>
      <c r="H50" s="3">
        <v>32227.689472303206</v>
      </c>
      <c r="I50" s="3">
        <v>2771.6504868804664</v>
      </c>
    </row>
    <row r="51" spans="1:9" ht="24" customHeight="1" thickTop="1" thickBot="1">
      <c r="A51" s="58" t="s">
        <v>465</v>
      </c>
      <c r="B51" s="1">
        <v>1486660.0198976945</v>
      </c>
      <c r="C51" s="1">
        <v>1737191.3380714285</v>
      </c>
      <c r="D51" s="1">
        <v>1912647.4866880467</v>
      </c>
      <c r="E51" s="1">
        <v>2275205.4640466473</v>
      </c>
      <c r="F51" s="1">
        <v>2727053.7864008746</v>
      </c>
      <c r="G51" s="1">
        <v>2743853.005501458</v>
      </c>
      <c r="H51" s="1">
        <v>2923686.7378600584</v>
      </c>
      <c r="I51" s="1">
        <v>2915789.5771413995</v>
      </c>
    </row>
    <row r="52" spans="1:9" s="152" customFormat="1" ht="24" customHeight="1" thickTop="1">
      <c r="A52" s="148" t="s">
        <v>466</v>
      </c>
      <c r="B52" s="2">
        <v>156712.42743804035</v>
      </c>
      <c r="C52" s="2">
        <v>231215.41151603498</v>
      </c>
      <c r="D52" s="2">
        <v>280383.11912244902</v>
      </c>
      <c r="E52" s="2">
        <v>396092.33659183676</v>
      </c>
      <c r="F52" s="2">
        <v>413719.05074927112</v>
      </c>
      <c r="G52" s="2">
        <v>420142.76421865891</v>
      </c>
      <c r="H52" s="2">
        <v>525293.03843148693</v>
      </c>
      <c r="I52" s="2">
        <v>544014.63941399415</v>
      </c>
    </row>
    <row r="53" spans="1:9" s="153" customFormat="1" ht="21" customHeight="1">
      <c r="A53" s="147" t="s">
        <v>467</v>
      </c>
      <c r="B53" s="3">
        <v>11224.525474063403</v>
      </c>
      <c r="C53" s="3">
        <v>16199.968498542275</v>
      </c>
      <c r="D53" s="3">
        <v>24076.420728862973</v>
      </c>
      <c r="E53" s="3">
        <v>25930.424953352769</v>
      </c>
      <c r="F53" s="3">
        <v>18460.048352769678</v>
      </c>
      <c r="G53" s="3">
        <v>23012.15433819242</v>
      </c>
      <c r="H53" s="3">
        <v>39258.095724489795</v>
      </c>
      <c r="I53" s="3">
        <v>38081.514593294465</v>
      </c>
    </row>
    <row r="54" spans="1:9" s="153" customFormat="1" ht="21" customHeight="1">
      <c r="A54" s="147" t="s">
        <v>468</v>
      </c>
      <c r="B54" s="3">
        <v>119999.12876080691</v>
      </c>
      <c r="C54" s="3">
        <v>186682.07857725947</v>
      </c>
      <c r="D54" s="3">
        <v>226425.99968221574</v>
      </c>
      <c r="E54" s="3">
        <v>340005.23447230324</v>
      </c>
      <c r="F54" s="3">
        <v>362332.76611807582</v>
      </c>
      <c r="G54" s="3">
        <v>361332.92093148688</v>
      </c>
      <c r="H54" s="3">
        <v>452624.44600728864</v>
      </c>
      <c r="I54" s="3">
        <v>473071.87187900872</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25488.773203170029</v>
      </c>
      <c r="C56" s="3">
        <v>28333.364440233236</v>
      </c>
      <c r="D56" s="3">
        <v>29880.69871137026</v>
      </c>
      <c r="E56" s="3">
        <v>30156.677166180762</v>
      </c>
      <c r="F56" s="3">
        <v>32926.236278425655</v>
      </c>
      <c r="G56" s="3">
        <v>35797.688948979594</v>
      </c>
      <c r="H56" s="3">
        <v>33410.496699708456</v>
      </c>
      <c r="I56" s="3">
        <v>32861.25294169096</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2087409.7888919308</v>
      </c>
      <c r="C58" s="3">
        <v>2522346.5965845478</v>
      </c>
      <c r="D58" s="3">
        <v>2917088.0537113701</v>
      </c>
      <c r="E58" s="3">
        <v>3382306.3362521864</v>
      </c>
      <c r="F58" s="3">
        <v>3755085.9572244901</v>
      </c>
      <c r="G58" s="3">
        <v>3818231.1098688045</v>
      </c>
      <c r="H58" s="3">
        <v>4393589.3220918365</v>
      </c>
      <c r="I58" s="3">
        <v>4451582.8895029156</v>
      </c>
    </row>
    <row r="59" spans="1:9" ht="31.5" customHeight="1" thickTop="1" thickBot="1">
      <c r="A59" s="149" t="s">
        <v>473</v>
      </c>
      <c r="B59" s="1"/>
      <c r="C59" s="1"/>
      <c r="D59" s="1"/>
      <c r="E59" s="1"/>
      <c r="F59" s="1"/>
      <c r="G59" s="1"/>
      <c r="H59" s="1"/>
      <c r="I59" s="1"/>
    </row>
    <row r="60" spans="1:9" ht="30" customHeight="1" thickTop="1">
      <c r="A60" s="64" t="s">
        <v>474</v>
      </c>
      <c r="B60" s="4">
        <v>63539.599249279549</v>
      </c>
      <c r="C60" s="4">
        <v>74969.888868804657</v>
      </c>
      <c r="D60" s="4">
        <v>89642.039284256549</v>
      </c>
      <c r="E60" s="4">
        <v>104043.95722886299</v>
      </c>
      <c r="F60" s="4">
        <v>137524.65092274052</v>
      </c>
      <c r="G60" s="4">
        <v>13220.602685131194</v>
      </c>
      <c r="H60" s="4">
        <v>153670.63298104957</v>
      </c>
      <c r="I60" s="4">
        <v>13255.63558600583</v>
      </c>
    </row>
    <row r="61" spans="1:9" ht="21" customHeight="1">
      <c r="A61" s="61" t="s">
        <v>475</v>
      </c>
      <c r="B61" s="4">
        <v>-19111.696775216136</v>
      </c>
      <c r="C61" s="4">
        <v>-15723.149583090379</v>
      </c>
      <c r="D61" s="4">
        <v>-19284.449962099123</v>
      </c>
      <c r="E61" s="4">
        <v>-21369.202174927112</v>
      </c>
      <c r="F61" s="4">
        <v>-30115.303631195333</v>
      </c>
      <c r="G61" s="4">
        <v>-3194.5647653061224</v>
      </c>
      <c r="H61" s="4">
        <v>-38547.449068513117</v>
      </c>
      <c r="I61" s="4">
        <v>-3225.4445233236152</v>
      </c>
    </row>
    <row r="62" spans="1:9" ht="21.75" customHeight="1">
      <c r="A62" s="60" t="s">
        <v>476</v>
      </c>
      <c r="B62" s="4">
        <v>44427.902474063398</v>
      </c>
      <c r="C62" s="4">
        <v>59246.739285714291</v>
      </c>
      <c r="D62" s="4">
        <v>70357.589322157437</v>
      </c>
      <c r="E62" s="4">
        <v>82674.755053935864</v>
      </c>
      <c r="F62" s="4">
        <v>107409.34729154517</v>
      </c>
      <c r="G62" s="4">
        <v>10026.037919825072</v>
      </c>
      <c r="H62" s="4">
        <v>115123.18391253643</v>
      </c>
      <c r="I62" s="4">
        <v>10030.191062682215</v>
      </c>
    </row>
    <row r="63" spans="1:9">
      <c r="A63" s="64" t="s">
        <v>477</v>
      </c>
      <c r="B63" s="4">
        <v>30903.714641210379</v>
      </c>
      <c r="C63" s="4">
        <v>34987.593571428573</v>
      </c>
      <c r="D63" s="4">
        <v>38624.844657434405</v>
      </c>
      <c r="E63" s="4">
        <v>44700.134373177847</v>
      </c>
      <c r="F63" s="4">
        <v>48571.956240524785</v>
      </c>
      <c r="G63" s="4">
        <v>4582.6886195335273</v>
      </c>
      <c r="H63" s="4">
        <v>54012.610775510213</v>
      </c>
      <c r="I63" s="4">
        <v>4959.2250306122451</v>
      </c>
    </row>
    <row r="64" spans="1:9">
      <c r="A64" s="61" t="s">
        <v>478</v>
      </c>
      <c r="B64" s="4">
        <v>-7136.6861714697407</v>
      </c>
      <c r="C64" s="4">
        <v>-6871.1100626822154</v>
      </c>
      <c r="D64" s="4">
        <v>-12803.643851311952</v>
      </c>
      <c r="E64" s="4">
        <v>-12058.741132653062</v>
      </c>
      <c r="F64" s="4">
        <v>-15462.890030612245</v>
      </c>
      <c r="G64" s="4">
        <v>-1667.7080247813412</v>
      </c>
      <c r="H64" s="4">
        <v>-21816.338658892128</v>
      </c>
      <c r="I64" s="4">
        <v>-2450.5090583090382</v>
      </c>
    </row>
    <row r="65" spans="1:9">
      <c r="A65" s="65" t="s">
        <v>479</v>
      </c>
      <c r="B65" s="4">
        <v>68194.930943804036</v>
      </c>
      <c r="C65" s="4">
        <v>87363.222794460642</v>
      </c>
      <c r="D65" s="4">
        <v>96178.79012827987</v>
      </c>
      <c r="E65" s="4">
        <v>115316.14829446064</v>
      </c>
      <c r="F65" s="4">
        <v>140518.41350145775</v>
      </c>
      <c r="G65" s="4">
        <v>12941.018514577261</v>
      </c>
      <c r="H65" s="4">
        <v>147319.45602915453</v>
      </c>
      <c r="I65" s="4">
        <v>12538.907034985423</v>
      </c>
    </row>
    <row r="66" spans="1:9">
      <c r="A66" s="64" t="s">
        <v>480</v>
      </c>
      <c r="B66" s="4">
        <v>27564.987677233428</v>
      </c>
      <c r="C66" s="4">
        <v>18471.558612244899</v>
      </c>
      <c r="D66" s="4">
        <v>17698.516867346938</v>
      </c>
      <c r="E66" s="4">
        <v>19031.746457725949</v>
      </c>
      <c r="F66" s="4">
        <v>19350.506373177843</v>
      </c>
      <c r="G66" s="4">
        <v>1291.2098921282798</v>
      </c>
      <c r="H66" s="4">
        <v>22303.887651603498</v>
      </c>
      <c r="I66" s="4">
        <v>1790.4566457725948</v>
      </c>
    </row>
    <row r="67" spans="1:9">
      <c r="A67" s="64" t="s">
        <v>481</v>
      </c>
      <c r="B67" s="4">
        <v>-31560.393138328531</v>
      </c>
      <c r="C67" s="4">
        <v>-29824.479215743439</v>
      </c>
      <c r="D67" s="4">
        <v>-19894.415534985423</v>
      </c>
      <c r="E67" s="4">
        <v>-27170.756902332359</v>
      </c>
      <c r="F67" s="4">
        <v>-27160.81871282799</v>
      </c>
      <c r="G67" s="4">
        <v>-2067.3465466472303</v>
      </c>
      <c r="H67" s="4">
        <v>-30599.818951895042</v>
      </c>
      <c r="I67" s="4">
        <v>-2725.6393454810495</v>
      </c>
    </row>
    <row r="68" spans="1:9">
      <c r="A68" s="60" t="s">
        <v>482</v>
      </c>
      <c r="B68" s="4">
        <v>64199.525482708937</v>
      </c>
      <c r="C68" s="4">
        <v>76010.302190962087</v>
      </c>
      <c r="D68" s="4">
        <v>93982.891460641389</v>
      </c>
      <c r="E68" s="4">
        <v>107177.13784985422</v>
      </c>
      <c r="F68" s="4">
        <v>132708.10116180757</v>
      </c>
      <c r="G68" s="4">
        <v>12164.881860058311</v>
      </c>
      <c r="H68" s="4">
        <v>139023.52472886298</v>
      </c>
      <c r="I68" s="4">
        <v>11603.724335276967</v>
      </c>
    </row>
    <row r="69" spans="1:9">
      <c r="A69" s="61" t="s">
        <v>483</v>
      </c>
      <c r="B69" s="4">
        <v>-45669.021711815563</v>
      </c>
      <c r="C69" s="4">
        <v>-50144.476647230324</v>
      </c>
      <c r="D69" s="4">
        <v>-60107.809873177852</v>
      </c>
      <c r="E69" s="4">
        <v>-72596.859202623906</v>
      </c>
      <c r="F69" s="4">
        <v>-83901.353915451895</v>
      </c>
      <c r="G69" s="4">
        <v>-7641.0576195335279</v>
      </c>
      <c r="H69" s="4">
        <v>-94224.941288629736</v>
      </c>
      <c r="I69" s="4">
        <v>-7945.0777944606416</v>
      </c>
    </row>
    <row r="70" spans="1:9">
      <c r="A70" s="65" t="s">
        <v>484</v>
      </c>
      <c r="B70" s="4">
        <v>18530.503770893371</v>
      </c>
      <c r="C70" s="4">
        <v>25865.825543731778</v>
      </c>
      <c r="D70" s="4">
        <v>33875.081587463559</v>
      </c>
      <c r="E70" s="4">
        <v>34580.27864723032</v>
      </c>
      <c r="F70" s="4">
        <v>48806.747246355684</v>
      </c>
      <c r="G70" s="4">
        <v>4523.8242405247811</v>
      </c>
      <c r="H70" s="4">
        <v>44798.583440233233</v>
      </c>
      <c r="I70" s="4">
        <v>3658.6465408163263</v>
      </c>
    </row>
    <row r="71" spans="1:9">
      <c r="A71" s="65" t="s">
        <v>485</v>
      </c>
      <c r="B71" s="4">
        <v>-1203.2590475504323</v>
      </c>
      <c r="C71" s="4">
        <v>3718.8677230320695</v>
      </c>
      <c r="D71" s="4">
        <v>2552.9500320699708</v>
      </c>
      <c r="E71" s="4">
        <v>271.73670408163269</v>
      </c>
      <c r="F71" s="4">
        <v>-1035.3225204081632</v>
      </c>
      <c r="G71" s="4">
        <v>-668.67264431486876</v>
      </c>
      <c r="H71" s="4">
        <v>-1051.1123046647231</v>
      </c>
      <c r="I71" s="4">
        <v>47.429185131195339</v>
      </c>
    </row>
    <row r="72" spans="1:9">
      <c r="A72" s="66" t="s">
        <v>486</v>
      </c>
      <c r="B72" s="4">
        <v>-3228.3320835734871</v>
      </c>
      <c r="C72" s="4">
        <v>-6730.1358338192422</v>
      </c>
      <c r="D72" s="4">
        <v>358.41697667638482</v>
      </c>
      <c r="E72" s="4">
        <v>-204.47889212827985</v>
      </c>
      <c r="F72" s="4">
        <v>-1324.7061530612245</v>
      </c>
      <c r="G72" s="4">
        <v>-681.58105539358598</v>
      </c>
      <c r="H72" s="4">
        <v>-1199.3887536443146</v>
      </c>
      <c r="I72" s="4">
        <v>38.498403790087458</v>
      </c>
    </row>
    <row r="73" spans="1:9">
      <c r="A73" s="66" t="s">
        <v>487</v>
      </c>
      <c r="B73" s="4">
        <v>2025.0730360230546</v>
      </c>
      <c r="C73" s="4">
        <v>10449.003556851314</v>
      </c>
      <c r="D73" s="4">
        <v>2194.533055393586</v>
      </c>
      <c r="E73" s="4">
        <v>476.21559620991258</v>
      </c>
      <c r="F73" s="4">
        <v>289.38363265306123</v>
      </c>
      <c r="G73" s="4">
        <v>12.908411078717201</v>
      </c>
      <c r="H73" s="4">
        <v>148.27644897959183</v>
      </c>
      <c r="I73" s="4">
        <v>8.9307813411078723</v>
      </c>
    </row>
    <row r="74" spans="1:9">
      <c r="A74" s="60" t="s">
        <v>488</v>
      </c>
      <c r="B74" s="4">
        <v>1400.5033501440921</v>
      </c>
      <c r="C74" s="4">
        <v>-2401.0421720116619</v>
      </c>
      <c r="D74" s="4">
        <v>-2157.2574154518952</v>
      </c>
      <c r="E74" s="4">
        <v>-612.74950583090379</v>
      </c>
      <c r="F74" s="4">
        <v>1286.1830481049562</v>
      </c>
      <c r="G74" s="4">
        <v>669.46254518950423</v>
      </c>
      <c r="H74" s="4">
        <v>941.24751603498544</v>
      </c>
      <c r="I74" s="4">
        <v>-32.13879591836735</v>
      </c>
    </row>
    <row r="75" spans="1:9">
      <c r="A75" s="60" t="s">
        <v>489</v>
      </c>
      <c r="B75" s="4">
        <v>3255.655763688761</v>
      </c>
      <c r="C75" s="4">
        <v>6933.0144781341105</v>
      </c>
      <c r="D75" s="4">
        <v>-353.52848979591835</v>
      </c>
      <c r="E75" s="4">
        <v>-573.14502332361519</v>
      </c>
      <c r="F75" s="4">
        <v>1328.7115437317784</v>
      </c>
      <c r="G75" s="4">
        <v>672.31835568513111</v>
      </c>
      <c r="H75" s="4">
        <v>983.53700291545192</v>
      </c>
      <c r="I75" s="4">
        <v>-29.79892274052478</v>
      </c>
    </row>
    <row r="76" spans="1:9">
      <c r="A76" s="61" t="s">
        <v>490</v>
      </c>
      <c r="B76" s="4">
        <v>-1855.1524135446687</v>
      </c>
      <c r="C76" s="4">
        <v>-9334.0566501457724</v>
      </c>
      <c r="D76" s="4">
        <v>-1803.7289256559766</v>
      </c>
      <c r="E76" s="4">
        <v>-39.60448250728863</v>
      </c>
      <c r="F76" s="4">
        <v>-42.528495626822156</v>
      </c>
      <c r="G76" s="4">
        <v>-2.8558104956268222</v>
      </c>
      <c r="H76" s="4">
        <v>-42.289486880466477</v>
      </c>
      <c r="I76" s="4">
        <v>-2.3398731778425654</v>
      </c>
    </row>
    <row r="77" spans="1:9">
      <c r="A77" s="60" t="s">
        <v>491</v>
      </c>
      <c r="B77" s="4">
        <v>18727.74807348703</v>
      </c>
      <c r="C77" s="4">
        <v>27183.651094752186</v>
      </c>
      <c r="D77" s="4">
        <v>34270.77420408163</v>
      </c>
      <c r="E77" s="4">
        <v>34239.265845481044</v>
      </c>
      <c r="F77" s="4">
        <v>49057.607774052471</v>
      </c>
      <c r="G77" s="4">
        <v>4524.6141413994173</v>
      </c>
      <c r="H77" s="4">
        <v>44688.7186516035</v>
      </c>
      <c r="I77" s="4">
        <v>3673.9369300291546</v>
      </c>
    </row>
    <row r="78" spans="1:9">
      <c r="A78" s="67" t="s">
        <v>492</v>
      </c>
      <c r="B78" s="4">
        <v>0</v>
      </c>
      <c r="C78" s="4">
        <v>0</v>
      </c>
      <c r="D78" s="4">
        <v>0</v>
      </c>
      <c r="E78" s="4">
        <v>40.081889212827996</v>
      </c>
      <c r="F78" s="4">
        <v>132.27191690962098</v>
      </c>
      <c r="G78" s="4">
        <v>28.98594023323615</v>
      </c>
      <c r="H78" s="4">
        <v>313.57103498542273</v>
      </c>
      <c r="I78" s="4">
        <v>24.091527696793001</v>
      </c>
    </row>
    <row r="79" spans="1:9">
      <c r="A79" s="65" t="s">
        <v>493</v>
      </c>
      <c r="B79" s="4">
        <v>18727.74807348703</v>
      </c>
      <c r="C79" s="4">
        <v>27183.651094752186</v>
      </c>
      <c r="D79" s="4">
        <v>34270.77420408163</v>
      </c>
      <c r="E79" s="4">
        <v>34279.347734693882</v>
      </c>
      <c r="F79" s="4">
        <v>49189.879690962101</v>
      </c>
      <c r="G79" s="4">
        <v>4553.6000816326532</v>
      </c>
      <c r="H79" s="4">
        <v>45002.28968658892</v>
      </c>
      <c r="I79" s="4">
        <v>3698.0284577259476</v>
      </c>
    </row>
    <row r="80" spans="1:9">
      <c r="A80" s="64" t="s">
        <v>494</v>
      </c>
      <c r="B80" s="4">
        <v>0</v>
      </c>
      <c r="C80" s="4">
        <v>0</v>
      </c>
      <c r="D80" s="4">
        <v>0</v>
      </c>
      <c r="E80" s="4">
        <v>-970.98354081632647</v>
      </c>
      <c r="F80" s="4">
        <v>-86.318075801749274</v>
      </c>
      <c r="G80" s="4">
        <v>7.2886297376093294</v>
      </c>
      <c r="H80" s="4">
        <v>31.299674927113703</v>
      </c>
      <c r="I80" s="4">
        <v>0</v>
      </c>
    </row>
    <row r="81" spans="1:9" ht="21" customHeight="1">
      <c r="A81" s="60" t="s">
        <v>495</v>
      </c>
      <c r="B81" s="4">
        <v>18727.74807348703</v>
      </c>
      <c r="C81" s="4">
        <v>27183.651094752186</v>
      </c>
      <c r="D81" s="4">
        <v>34270.77420408163</v>
      </c>
      <c r="E81" s="4">
        <v>33308.364193877547</v>
      </c>
      <c r="F81" s="4">
        <v>49103.561615160354</v>
      </c>
      <c r="G81" s="4">
        <v>4560.8887113702622</v>
      </c>
      <c r="H81" s="4">
        <v>45033.589361516031</v>
      </c>
      <c r="I81" s="4">
        <v>3698.0284577259476</v>
      </c>
    </row>
    <row r="82" spans="1:9" ht="21" customHeight="1">
      <c r="A82" s="64" t="s">
        <v>496</v>
      </c>
      <c r="B82" s="4">
        <v>0</v>
      </c>
      <c r="C82" s="4">
        <v>0</v>
      </c>
      <c r="D82" s="4">
        <v>0</v>
      </c>
      <c r="E82" s="4">
        <v>0</v>
      </c>
      <c r="F82" s="4">
        <v>0</v>
      </c>
      <c r="G82" s="4">
        <v>0</v>
      </c>
      <c r="H82" s="4">
        <v>0</v>
      </c>
      <c r="I82" s="4">
        <v>0</v>
      </c>
    </row>
    <row r="83" spans="1:9" ht="21" customHeight="1">
      <c r="A83" s="60" t="s">
        <v>497</v>
      </c>
      <c r="B83" s="4">
        <v>18727.74807348703</v>
      </c>
      <c r="C83" s="4">
        <v>27183.651094752186</v>
      </c>
      <c r="D83" s="4">
        <v>34270.77420408163</v>
      </c>
      <c r="E83" s="4">
        <v>33308.364193877547</v>
      </c>
      <c r="F83" s="4">
        <v>49103.561615160354</v>
      </c>
      <c r="G83" s="4">
        <v>4560.8887113702622</v>
      </c>
      <c r="H83" s="4">
        <v>45033.589361516031</v>
      </c>
      <c r="I83" s="4">
        <v>3698.0284577259476</v>
      </c>
    </row>
    <row r="84" spans="1:9" ht="18" customHeight="1" thickBot="1">
      <c r="A84" s="64" t="s">
        <v>498</v>
      </c>
      <c r="B84" s="4">
        <v>0</v>
      </c>
      <c r="C84" s="4">
        <v>-2849.73372303207</v>
      </c>
      <c r="D84" s="4">
        <v>-8488.8855029154511</v>
      </c>
      <c r="E84" s="4">
        <v>-9484.9399956268207</v>
      </c>
      <c r="F84" s="4">
        <v>-15816.686352769679</v>
      </c>
      <c r="G84" s="4">
        <v>-1114.2594081632653</v>
      </c>
      <c r="H84" s="4">
        <v>-12805.899889212827</v>
      </c>
      <c r="I84" s="4">
        <v>-926.37797084548106</v>
      </c>
    </row>
    <row r="85" spans="1:9" ht="24" customHeight="1" thickTop="1" thickBot="1">
      <c r="A85" s="58" t="s">
        <v>499</v>
      </c>
      <c r="B85" s="1">
        <v>18727.74807348703</v>
      </c>
      <c r="C85" s="1">
        <v>24333.917371720116</v>
      </c>
      <c r="D85" s="1">
        <v>25781.888701166179</v>
      </c>
      <c r="E85" s="1">
        <v>23823.42419825073</v>
      </c>
      <c r="F85" s="1">
        <v>33286.875262390677</v>
      </c>
      <c r="G85" s="1">
        <v>3446.6293032069971</v>
      </c>
      <c r="H85" s="1">
        <v>32227.689472303206</v>
      </c>
      <c r="I85" s="1">
        <v>2771.6504868804664</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S10" sqref="S10"/>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1361</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686455.47699711809</v>
      </c>
      <c r="C8" s="1">
        <v>1286533.7673600584</v>
      </c>
      <c r="D8" s="1">
        <v>1682934.4959110788</v>
      </c>
      <c r="E8" s="1">
        <v>2122635.4467026237</v>
      </c>
      <c r="F8" s="1">
        <v>2848533.5384023325</v>
      </c>
      <c r="G8" s="1">
        <v>2661910.4327011663</v>
      </c>
      <c r="H8" s="1">
        <v>4233021.5428731786</v>
      </c>
      <c r="I8" s="1">
        <v>3989132.7231166186</v>
      </c>
    </row>
    <row r="9" spans="1:9" s="152" customFormat="1" ht="21" customHeight="1" thickTop="1">
      <c r="A9" s="144" t="s">
        <v>8</v>
      </c>
      <c r="B9" s="2">
        <v>169433.6519106628</v>
      </c>
      <c r="C9" s="2">
        <v>507894.79870262393</v>
      </c>
      <c r="D9" s="2">
        <v>580807.65320408158</v>
      </c>
      <c r="E9" s="2">
        <v>475286.36782798835</v>
      </c>
      <c r="F9" s="2">
        <v>767121.52517055406</v>
      </c>
      <c r="G9" s="2">
        <v>475926.14560932945</v>
      </c>
      <c r="H9" s="2">
        <v>1877712.7769504373</v>
      </c>
      <c r="I9" s="2">
        <v>1623819.414361516</v>
      </c>
    </row>
    <row r="10" spans="1:9" s="152" customFormat="1" ht="21" customHeight="1">
      <c r="A10" s="144" t="s">
        <v>17</v>
      </c>
      <c r="B10" s="2">
        <v>98744.154569164282</v>
      </c>
      <c r="C10" s="2">
        <v>178901.75164723033</v>
      </c>
      <c r="D10" s="2">
        <v>291280.22071720118</v>
      </c>
      <c r="E10" s="2">
        <v>433659.26799708453</v>
      </c>
      <c r="F10" s="2">
        <v>633740.06768221583</v>
      </c>
      <c r="G10" s="2">
        <v>735778.25435714296</v>
      </c>
      <c r="H10" s="2">
        <v>689278.65883381933</v>
      </c>
      <c r="I10" s="2">
        <v>683228.95425655972</v>
      </c>
    </row>
    <row r="11" spans="1:9" s="152" customFormat="1" ht="21" customHeight="1">
      <c r="A11" s="144" t="s">
        <v>26</v>
      </c>
      <c r="B11" s="2">
        <v>389506.82858501445</v>
      </c>
      <c r="C11" s="2">
        <v>556899.44460349856</v>
      </c>
      <c r="D11" s="2">
        <v>749587.48120116617</v>
      </c>
      <c r="E11" s="2">
        <v>1046881.4485787172</v>
      </c>
      <c r="F11" s="2">
        <v>1340643.2850495628</v>
      </c>
      <c r="G11" s="2">
        <v>1344775.4384344022</v>
      </c>
      <c r="H11" s="2">
        <v>1529812.6436107871</v>
      </c>
      <c r="I11" s="2">
        <v>1525803.9834431487</v>
      </c>
    </row>
    <row r="12" spans="1:9" s="152" customFormat="1" ht="21" customHeight="1">
      <c r="A12" s="145" t="s">
        <v>437</v>
      </c>
      <c r="B12" s="2">
        <v>387147.53171902022</v>
      </c>
      <c r="C12" s="2">
        <v>556587.57186588913</v>
      </c>
      <c r="D12" s="2">
        <v>747917.15877113701</v>
      </c>
      <c r="E12" s="2">
        <v>1052482.9263775509</v>
      </c>
      <c r="F12" s="2">
        <v>1346250.0078265308</v>
      </c>
      <c r="G12" s="2">
        <v>1351689.4212711372</v>
      </c>
      <c r="H12" s="2">
        <v>1536208.5865874637</v>
      </c>
      <c r="I12" s="2">
        <v>1528261.352723032</v>
      </c>
    </row>
    <row r="13" spans="1:9" s="152" customFormat="1" ht="21" customHeight="1">
      <c r="A13" s="145" t="s">
        <v>438</v>
      </c>
      <c r="B13" s="2">
        <v>373199.37823198846</v>
      </c>
      <c r="C13" s="2">
        <v>546973.69577696791</v>
      </c>
      <c r="D13" s="2">
        <v>736500.31027113704</v>
      </c>
      <c r="E13" s="2">
        <v>1035985.835755102</v>
      </c>
      <c r="F13" s="2">
        <v>1328627.3740626823</v>
      </c>
      <c r="G13" s="2">
        <v>1337131.9864708455</v>
      </c>
      <c r="H13" s="2">
        <v>1502893.382787172</v>
      </c>
      <c r="I13" s="2">
        <v>1496321.0211618075</v>
      </c>
    </row>
    <row r="14" spans="1:9" s="152" customFormat="1" ht="21" customHeight="1">
      <c r="A14" s="145" t="s">
        <v>439</v>
      </c>
      <c r="B14" s="2">
        <v>13948.153487031701</v>
      </c>
      <c r="C14" s="2">
        <v>9613.8760889212808</v>
      </c>
      <c r="D14" s="2">
        <v>11416.8485</v>
      </c>
      <c r="E14" s="2">
        <v>16497.090622448981</v>
      </c>
      <c r="F14" s="2">
        <v>17622.633763848396</v>
      </c>
      <c r="G14" s="2">
        <v>14557.434800291547</v>
      </c>
      <c r="H14" s="2">
        <v>33315.203800291543</v>
      </c>
      <c r="I14" s="2">
        <v>31940.331561224488</v>
      </c>
    </row>
    <row r="15" spans="1:9" s="152" customFormat="1" ht="21" customHeight="1">
      <c r="A15" s="145" t="s">
        <v>440</v>
      </c>
      <c r="B15" s="2">
        <v>2609.5848659942358</v>
      </c>
      <c r="C15" s="2">
        <v>1451.1918498542273</v>
      </c>
      <c r="D15" s="2">
        <v>2064.54872303207</v>
      </c>
      <c r="E15" s="2">
        <v>2576.0144927113706</v>
      </c>
      <c r="F15" s="2">
        <v>4206.0991005830901</v>
      </c>
      <c r="G15" s="2">
        <v>3885.9551399416914</v>
      </c>
      <c r="H15" s="2">
        <v>4800.5370830903794</v>
      </c>
      <c r="I15" s="2">
        <v>8402.2478731778428</v>
      </c>
    </row>
    <row r="16" spans="1:9" s="152" customFormat="1" ht="21" customHeight="1">
      <c r="A16" s="145" t="s">
        <v>441</v>
      </c>
      <c r="B16" s="2">
        <v>2568.3348659942362</v>
      </c>
      <c r="C16" s="2">
        <v>1439.2307842565599</v>
      </c>
      <c r="D16" s="2">
        <v>2036.7137244897958</v>
      </c>
      <c r="E16" s="2">
        <v>2259.9328061224492</v>
      </c>
      <c r="F16" s="2">
        <v>4040.9040379008743</v>
      </c>
      <c r="G16" s="2">
        <v>3523.098279883382</v>
      </c>
      <c r="H16" s="2">
        <v>4572.8617113702621</v>
      </c>
      <c r="I16" s="2">
        <v>7895.2689752186598</v>
      </c>
    </row>
    <row r="17" spans="1:9" s="152" customFormat="1" ht="21" customHeight="1">
      <c r="A17" s="145" t="s">
        <v>442</v>
      </c>
      <c r="B17" s="2">
        <v>41.25</v>
      </c>
      <c r="C17" s="2">
        <v>11.961065597667638</v>
      </c>
      <c r="D17" s="2">
        <v>27.834998542274054</v>
      </c>
      <c r="E17" s="2">
        <v>316.08168658892129</v>
      </c>
      <c r="F17" s="2">
        <v>165.19506268221573</v>
      </c>
      <c r="G17" s="2">
        <v>362.85686005830905</v>
      </c>
      <c r="H17" s="2">
        <v>227.6753717201166</v>
      </c>
      <c r="I17" s="2">
        <v>506.97889795918371</v>
      </c>
    </row>
    <row r="18" spans="1:9" s="152" customFormat="1" ht="21" customHeight="1">
      <c r="A18" s="145" t="s">
        <v>443</v>
      </c>
      <c r="B18" s="2">
        <v>14020.147985590778</v>
      </c>
      <c r="C18" s="2">
        <v>13412.900351311951</v>
      </c>
      <c r="D18" s="2">
        <v>13569.984067055393</v>
      </c>
      <c r="E18" s="2">
        <v>16763.901861516035</v>
      </c>
      <c r="F18" s="2">
        <v>16912.357516034986</v>
      </c>
      <c r="G18" s="2">
        <v>16946.674960641401</v>
      </c>
      <c r="H18" s="2">
        <v>18856.868281341107</v>
      </c>
      <c r="I18" s="2">
        <v>18026.028048104956</v>
      </c>
    </row>
    <row r="19" spans="1:9" s="152" customFormat="1" ht="21" customHeight="1">
      <c r="A19" s="145" t="s">
        <v>444</v>
      </c>
      <c r="B19" s="2">
        <v>8929.1167175792525</v>
      </c>
      <c r="C19" s="2">
        <v>9569.9465816326519</v>
      </c>
      <c r="D19" s="2">
        <v>10206.748851311953</v>
      </c>
      <c r="E19" s="2">
        <v>13048.084769679299</v>
      </c>
      <c r="F19" s="2">
        <v>12508.87556851312</v>
      </c>
      <c r="G19" s="2">
        <v>12528.782880466471</v>
      </c>
      <c r="H19" s="2">
        <v>13773.293717201168</v>
      </c>
      <c r="I19" s="2">
        <v>12985.845311953353</v>
      </c>
    </row>
    <row r="20" spans="1:9" s="152" customFormat="1" ht="21" customHeight="1">
      <c r="A20" s="145" t="s">
        <v>445</v>
      </c>
      <c r="B20" s="2">
        <v>5091.0312680115267</v>
      </c>
      <c r="C20" s="2">
        <v>3842.9537696793004</v>
      </c>
      <c r="D20" s="2">
        <v>3363.2352157434398</v>
      </c>
      <c r="E20" s="2">
        <v>3715.8170918367346</v>
      </c>
      <c r="F20" s="2">
        <v>4403.4819475218665</v>
      </c>
      <c r="G20" s="2">
        <v>4417.8920801749273</v>
      </c>
      <c r="H20" s="2">
        <v>5083.5745641399408</v>
      </c>
      <c r="I20" s="2">
        <v>5040.1827361516034</v>
      </c>
    </row>
    <row r="21" spans="1:9" s="152" customFormat="1" ht="21" customHeight="1">
      <c r="A21" s="145" t="s">
        <v>39</v>
      </c>
      <c r="B21" s="2">
        <v>2658.115773775216</v>
      </c>
      <c r="C21" s="2">
        <v>4758.4314110787172</v>
      </c>
      <c r="D21" s="2">
        <v>6932.1987157434405</v>
      </c>
      <c r="E21" s="2">
        <v>10038.746654518951</v>
      </c>
      <c r="F21" s="2">
        <v>12457.447323615161</v>
      </c>
      <c r="G21" s="2">
        <v>12881.865247813412</v>
      </c>
      <c r="H21" s="2">
        <v>12995.16962536443</v>
      </c>
      <c r="I21" s="2">
        <v>13674.380287172011</v>
      </c>
    </row>
    <row r="22" spans="1:9" s="152" customFormat="1" ht="21" customHeight="1">
      <c r="A22" s="145" t="s">
        <v>446</v>
      </c>
      <c r="B22" s="2">
        <v>-16928.551759365993</v>
      </c>
      <c r="C22" s="2">
        <v>-19310.650874635568</v>
      </c>
      <c r="D22" s="2">
        <v>-20896.409075801748</v>
      </c>
      <c r="E22" s="2">
        <v>-34980.140807580174</v>
      </c>
      <c r="F22" s="2">
        <v>-39182.626717201165</v>
      </c>
      <c r="G22" s="2">
        <v>-40628.4781851312</v>
      </c>
      <c r="H22" s="2">
        <v>-43048.517966472304</v>
      </c>
      <c r="I22" s="2">
        <v>-42560.0254883382</v>
      </c>
    </row>
    <row r="23" spans="1:9" s="152" customFormat="1" ht="21" customHeight="1">
      <c r="A23" s="144" t="s">
        <v>57</v>
      </c>
      <c r="B23" s="2">
        <v>2522.9872161383291</v>
      </c>
      <c r="C23" s="2">
        <v>8093.8346122448975</v>
      </c>
      <c r="D23" s="2">
        <v>12302.997269679299</v>
      </c>
      <c r="E23" s="2">
        <v>12368.765913994168</v>
      </c>
      <c r="F23" s="2">
        <v>14018.864543731779</v>
      </c>
      <c r="G23" s="2">
        <v>14853.791192419825</v>
      </c>
      <c r="H23" s="2">
        <v>15123.409916909621</v>
      </c>
      <c r="I23" s="2">
        <v>14839.985953352769</v>
      </c>
    </row>
    <row r="24" spans="1:9" s="152" customFormat="1" ht="21" customHeight="1">
      <c r="A24" s="144" t="s">
        <v>63</v>
      </c>
      <c r="B24" s="2">
        <v>168.49249135446684</v>
      </c>
      <c r="C24" s="2">
        <v>225.66960058309039</v>
      </c>
      <c r="D24" s="2">
        <v>102.85462099125364</v>
      </c>
      <c r="E24" s="2">
        <v>28.964720116618075</v>
      </c>
      <c r="F24" s="2">
        <v>37.438963556851313</v>
      </c>
      <c r="G24" s="2">
        <v>48.672774052478132</v>
      </c>
      <c r="H24" s="2">
        <v>22.41351311953353</v>
      </c>
      <c r="I24" s="2">
        <v>6.926224489795918</v>
      </c>
    </row>
    <row r="25" spans="1:9" s="152" customFormat="1" ht="21" customHeight="1">
      <c r="A25" s="144" t="s">
        <v>447</v>
      </c>
      <c r="B25" s="2">
        <v>13083.662978386166</v>
      </c>
      <c r="C25" s="2">
        <v>12589.096389212829</v>
      </c>
      <c r="D25" s="2">
        <v>21749.632561224491</v>
      </c>
      <c r="E25" s="2">
        <v>110191.8314883382</v>
      </c>
      <c r="F25" s="2">
        <v>43350.223408163263</v>
      </c>
      <c r="G25" s="2">
        <v>43620.686921282795</v>
      </c>
      <c r="H25" s="2">
        <v>65863.296632653059</v>
      </c>
      <c r="I25" s="2">
        <v>86910.801699708449</v>
      </c>
    </row>
    <row r="26" spans="1:9" s="152" customFormat="1" ht="21" customHeight="1">
      <c r="A26" s="144" t="s">
        <v>74</v>
      </c>
      <c r="B26" s="2">
        <v>11176.253358789627</v>
      </c>
      <c r="C26" s="2">
        <v>19589.27346793003</v>
      </c>
      <c r="D26" s="2">
        <v>24335.55782653061</v>
      </c>
      <c r="E26" s="2">
        <v>40210.779734693882</v>
      </c>
      <c r="F26" s="2">
        <v>45677.134943148681</v>
      </c>
      <c r="G26" s="2">
        <v>45183.76119825073</v>
      </c>
      <c r="H26" s="2">
        <v>52339.015918367346</v>
      </c>
      <c r="I26" s="2">
        <v>51936.616584548101</v>
      </c>
    </row>
    <row r="27" spans="1:9" s="153" customFormat="1" ht="43.5" customHeight="1" thickBot="1">
      <c r="A27" s="146" t="s">
        <v>448</v>
      </c>
      <c r="B27" s="3">
        <v>1819.4458876080694</v>
      </c>
      <c r="C27" s="3">
        <v>2339.8983367346937</v>
      </c>
      <c r="D27" s="3">
        <v>2768.0985102040818</v>
      </c>
      <c r="E27" s="3">
        <v>4008.0204416909623</v>
      </c>
      <c r="F27" s="3">
        <v>3944.998641399417</v>
      </c>
      <c r="G27" s="3">
        <v>1723.6822142857143</v>
      </c>
      <c r="H27" s="3">
        <v>2869.3274970845478</v>
      </c>
      <c r="I27" s="3">
        <v>2586.0405932944605</v>
      </c>
    </row>
    <row r="28" spans="1:9" ht="24" customHeight="1" thickTop="1" thickBot="1">
      <c r="A28" s="58" t="s">
        <v>449</v>
      </c>
      <c r="B28" s="1">
        <v>634724.99063688773</v>
      </c>
      <c r="C28" s="1">
        <v>1223861.7838833819</v>
      </c>
      <c r="D28" s="1">
        <v>1538940.4615524781</v>
      </c>
      <c r="E28" s="1">
        <v>1964701.8723163265</v>
      </c>
      <c r="F28" s="1">
        <v>2669560.9273134107</v>
      </c>
      <c r="G28" s="1">
        <v>2481355.5872361516</v>
      </c>
      <c r="H28" s="1">
        <v>4034280.6550553939</v>
      </c>
      <c r="I28" s="1">
        <v>3789564.1163804661</v>
      </c>
    </row>
    <row r="29" spans="1:9" s="152" customFormat="1" ht="21" customHeight="1" thickTop="1">
      <c r="A29" s="144" t="s">
        <v>450</v>
      </c>
      <c r="B29" s="2">
        <v>538988.27955619595</v>
      </c>
      <c r="C29" s="2">
        <v>881468.81354227406</v>
      </c>
      <c r="D29" s="2">
        <v>1280613.5244067055</v>
      </c>
      <c r="E29" s="2">
        <v>1665092.0745116619</v>
      </c>
      <c r="F29" s="2">
        <v>2216740.1008177847</v>
      </c>
      <c r="G29" s="2">
        <v>2022876.9278556854</v>
      </c>
      <c r="H29" s="2">
        <v>3206734.8038440235</v>
      </c>
      <c r="I29" s="2">
        <v>3051537.3725174931</v>
      </c>
    </row>
    <row r="30" spans="1:9" s="152" customFormat="1" ht="21" customHeight="1">
      <c r="A30" s="145" t="s">
        <v>451</v>
      </c>
      <c r="B30" s="2">
        <v>164802.95655763691</v>
      </c>
      <c r="C30" s="2">
        <v>273407.82228279882</v>
      </c>
      <c r="D30" s="2">
        <v>438485.44125947525</v>
      </c>
      <c r="E30" s="2">
        <v>453113.88283527701</v>
      </c>
      <c r="F30" s="2">
        <v>571592.4074795919</v>
      </c>
      <c r="G30" s="2">
        <v>501747.85657871724</v>
      </c>
      <c r="H30" s="2">
        <v>880477.73036005837</v>
      </c>
      <c r="I30" s="2">
        <v>612698.4297959184</v>
      </c>
    </row>
    <row r="31" spans="1:9" s="152" customFormat="1" ht="21" customHeight="1">
      <c r="A31" s="145" t="s">
        <v>452</v>
      </c>
      <c r="B31" s="2">
        <v>172580.45064121037</v>
      </c>
      <c r="C31" s="2">
        <v>308720.25083236152</v>
      </c>
      <c r="D31" s="2">
        <v>447852.42592419829</v>
      </c>
      <c r="E31" s="2">
        <v>732232.30739795917</v>
      </c>
      <c r="F31" s="2">
        <v>1039382.9768935859</v>
      </c>
      <c r="G31" s="2">
        <v>896154.30406851298</v>
      </c>
      <c r="H31" s="2">
        <v>1694285.4740743439</v>
      </c>
      <c r="I31" s="2">
        <v>1826692.1085408165</v>
      </c>
    </row>
    <row r="32" spans="1:9" s="152" customFormat="1" ht="21" customHeight="1">
      <c r="A32" s="145" t="s">
        <v>453</v>
      </c>
      <c r="B32" s="2">
        <v>77331.882795389043</v>
      </c>
      <c r="C32" s="2">
        <v>99758.507129737598</v>
      </c>
      <c r="D32" s="2">
        <v>65956.000457725939</v>
      </c>
      <c r="E32" s="2">
        <v>54696.159730320695</v>
      </c>
      <c r="F32" s="2">
        <v>11703.476249271136</v>
      </c>
      <c r="G32" s="2">
        <v>10588.433784256562</v>
      </c>
      <c r="H32" s="2">
        <v>6781.2721618075811</v>
      </c>
      <c r="I32" s="2">
        <v>6715.6984664723022</v>
      </c>
    </row>
    <row r="33" spans="1:9" s="152" customFormat="1" ht="21" customHeight="1">
      <c r="A33" s="145" t="s">
        <v>454</v>
      </c>
      <c r="B33" s="2">
        <v>18390.488557636887</v>
      </c>
      <c r="C33" s="2">
        <v>19211.843959183672</v>
      </c>
      <c r="D33" s="2">
        <v>26113.289960641399</v>
      </c>
      <c r="E33" s="2">
        <v>42602.213230320696</v>
      </c>
      <c r="F33" s="2">
        <v>50687.23416034985</v>
      </c>
      <c r="G33" s="2">
        <v>58745.478186588916</v>
      </c>
      <c r="H33" s="2">
        <v>95744.634049562679</v>
      </c>
      <c r="I33" s="2">
        <v>77168.00285276967</v>
      </c>
    </row>
    <row r="34" spans="1:9" s="152" customFormat="1" ht="21" customHeight="1">
      <c r="A34" s="145" t="s">
        <v>455</v>
      </c>
      <c r="B34" s="2">
        <v>97853.550172910676</v>
      </c>
      <c r="C34" s="2">
        <v>171162.2521836735</v>
      </c>
      <c r="D34" s="2">
        <v>288053.88225072884</v>
      </c>
      <c r="E34" s="2">
        <v>365924.66651603504</v>
      </c>
      <c r="F34" s="2">
        <v>515645.07578279881</v>
      </c>
      <c r="G34" s="2">
        <v>526772.53805685136</v>
      </c>
      <c r="H34" s="2">
        <v>492317.67346793</v>
      </c>
      <c r="I34" s="2">
        <v>490448.90593877551</v>
      </c>
    </row>
    <row r="35" spans="1:9" s="152" customFormat="1" ht="21" customHeight="1">
      <c r="A35" s="145" t="s">
        <v>456</v>
      </c>
      <c r="B35" s="2">
        <v>8028.950831412104</v>
      </c>
      <c r="C35" s="2">
        <v>9208.1371545189504</v>
      </c>
      <c r="D35" s="2">
        <v>14152.484553935861</v>
      </c>
      <c r="E35" s="2">
        <v>16522.844801749274</v>
      </c>
      <c r="F35" s="2">
        <v>27728.93025218659</v>
      </c>
      <c r="G35" s="2">
        <v>28868.317180758022</v>
      </c>
      <c r="H35" s="2">
        <v>37128.019730320695</v>
      </c>
      <c r="I35" s="2">
        <v>37814.226922740527</v>
      </c>
    </row>
    <row r="36" spans="1:9" s="152" customFormat="1" ht="21" customHeight="1">
      <c r="A36" s="144" t="s">
        <v>457</v>
      </c>
      <c r="B36" s="2">
        <v>2269.995502881844</v>
      </c>
      <c r="C36" s="2">
        <v>161845.44142711372</v>
      </c>
      <c r="D36" s="2">
        <v>35617.108013119534</v>
      </c>
      <c r="E36" s="2">
        <v>21375.6018090379</v>
      </c>
      <c r="F36" s="2">
        <v>14979.316453352771</v>
      </c>
      <c r="G36" s="2">
        <v>30183.409571428572</v>
      </c>
      <c r="H36" s="2">
        <v>28583.258365889207</v>
      </c>
      <c r="I36" s="2">
        <v>24537.881368804665</v>
      </c>
    </row>
    <row r="37" spans="1:9" s="152" customFormat="1" ht="21" customHeight="1">
      <c r="A37" s="144" t="s">
        <v>458</v>
      </c>
      <c r="B37" s="2">
        <v>42990.860266570606</v>
      </c>
      <c r="C37" s="2">
        <v>45294.053346938774</v>
      </c>
      <c r="D37" s="2">
        <v>52203.494677842566</v>
      </c>
      <c r="E37" s="2">
        <v>61653.098151603503</v>
      </c>
      <c r="F37" s="2">
        <v>111569.90256997084</v>
      </c>
      <c r="G37" s="2">
        <v>107812.73527842567</v>
      </c>
      <c r="H37" s="2">
        <v>130688.75627696792</v>
      </c>
      <c r="I37" s="2">
        <v>126772.7361355685</v>
      </c>
    </row>
    <row r="38" spans="1:9" s="152" customFormat="1" ht="21" customHeight="1">
      <c r="A38" s="144" t="s">
        <v>459</v>
      </c>
      <c r="B38" s="2">
        <v>13306.919489913545</v>
      </c>
      <c r="C38" s="2">
        <v>20482.655979591837</v>
      </c>
      <c r="D38" s="2">
        <v>29248.870397959185</v>
      </c>
      <c r="E38" s="2">
        <v>34858.410692419828</v>
      </c>
      <c r="F38" s="2">
        <v>49083.409682215744</v>
      </c>
      <c r="G38" s="2">
        <v>49022.675603498537</v>
      </c>
      <c r="H38" s="2">
        <v>49299.384065597667</v>
      </c>
      <c r="I38" s="2">
        <v>49578.821762390668</v>
      </c>
    </row>
    <row r="39" spans="1:9" s="152" customFormat="1" ht="21" customHeight="1">
      <c r="A39" s="144" t="s">
        <v>127</v>
      </c>
      <c r="B39" s="2">
        <v>13418.386174351584</v>
      </c>
      <c r="C39" s="2">
        <v>26054.579967930033</v>
      </c>
      <c r="D39" s="2">
        <v>15524.694941690961</v>
      </c>
      <c r="E39" s="2">
        <v>18716.776279883383</v>
      </c>
      <c r="F39" s="2">
        <v>22309.947160349857</v>
      </c>
      <c r="G39" s="2">
        <v>22180.276004373172</v>
      </c>
      <c r="H39" s="2">
        <v>29480.843080174927</v>
      </c>
      <c r="I39" s="2">
        <v>27617.813153061223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1128.6196801152737</v>
      </c>
      <c r="C41" s="2">
        <v>0</v>
      </c>
      <c r="D41" s="2">
        <v>0</v>
      </c>
      <c r="E41" s="2">
        <v>0</v>
      </c>
      <c r="F41" s="2">
        <v>0</v>
      </c>
      <c r="G41" s="2">
        <v>0</v>
      </c>
      <c r="H41" s="2">
        <v>0</v>
      </c>
      <c r="I41" s="2">
        <v>0</v>
      </c>
    </row>
    <row r="42" spans="1:9" s="153" customFormat="1" ht="43.5" customHeight="1" thickBot="1">
      <c r="A42" s="146" t="s">
        <v>109</v>
      </c>
      <c r="B42" s="3">
        <v>22621.929966858788</v>
      </c>
      <c r="C42" s="3">
        <v>88716.239619533531</v>
      </c>
      <c r="D42" s="3">
        <v>125732.76911516035</v>
      </c>
      <c r="E42" s="3">
        <v>163005.91087172012</v>
      </c>
      <c r="F42" s="3">
        <v>254878.25062973759</v>
      </c>
      <c r="G42" s="3">
        <v>249279.56292274053</v>
      </c>
      <c r="H42" s="3">
        <v>589493.60942274053</v>
      </c>
      <c r="I42" s="3">
        <v>509519.4914431487</v>
      </c>
    </row>
    <row r="43" spans="1:9" ht="24" customHeight="1" thickTop="1" thickBot="1">
      <c r="A43" s="58" t="s">
        <v>461</v>
      </c>
      <c r="B43" s="1">
        <v>51730.486340057629</v>
      </c>
      <c r="C43" s="1">
        <v>62671.983469387756</v>
      </c>
      <c r="D43" s="1">
        <v>143994.03435568511</v>
      </c>
      <c r="E43" s="1">
        <v>157933.57438483962</v>
      </c>
      <c r="F43" s="1">
        <v>178972.61108746356</v>
      </c>
      <c r="G43" s="1">
        <v>180554.84546064137</v>
      </c>
      <c r="H43" s="1">
        <v>198740.88781486882</v>
      </c>
      <c r="I43" s="1">
        <v>199568.60673323617</v>
      </c>
    </row>
    <row r="44" spans="1:9" s="152" customFormat="1" ht="21" customHeight="1" thickTop="1">
      <c r="A44" s="144" t="s">
        <v>148</v>
      </c>
      <c r="B44" s="2">
        <v>19156.746397694526</v>
      </c>
      <c r="C44" s="2">
        <v>47195.889212827984</v>
      </c>
      <c r="D44" s="2">
        <v>58400.48396501458</v>
      </c>
      <c r="E44" s="2">
        <v>136692.37172011661</v>
      </c>
      <c r="F44" s="2">
        <v>149237.95772594752</v>
      </c>
      <c r="G44" s="2">
        <v>149237.95772594752</v>
      </c>
      <c r="H44" s="2">
        <v>166910.74198250729</v>
      </c>
      <c r="I44" s="2">
        <v>166910.74198250729</v>
      </c>
    </row>
    <row r="45" spans="1:9" s="152" customFormat="1" ht="21" customHeight="1">
      <c r="A45" s="144" t="s">
        <v>152</v>
      </c>
      <c r="B45" s="2">
        <v>374.28230835734871</v>
      </c>
      <c r="C45" s="2">
        <v>0</v>
      </c>
      <c r="D45" s="2">
        <v>51020.408163265303</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23186.062889048986</v>
      </c>
      <c r="C47" s="2">
        <v>5137.8681049562683</v>
      </c>
      <c r="D47" s="2">
        <v>4271.4995043731778</v>
      </c>
      <c r="E47" s="2">
        <v>7301.662635568513</v>
      </c>
      <c r="F47" s="2">
        <v>8695.6166588921278</v>
      </c>
      <c r="G47" s="2">
        <v>8695.6166588921278</v>
      </c>
      <c r="H47" s="2">
        <v>10799.526902332362</v>
      </c>
      <c r="I47" s="2">
        <v>10799.526902332362</v>
      </c>
    </row>
    <row r="48" spans="1:9" s="152" customFormat="1" ht="21" customHeight="1">
      <c r="A48" s="144" t="s">
        <v>164</v>
      </c>
      <c r="B48" s="2">
        <v>9013.3947449567731</v>
      </c>
      <c r="C48" s="2">
        <v>10338.2261516035</v>
      </c>
      <c r="D48" s="2">
        <v>30301.642723032073</v>
      </c>
      <c r="E48" s="2">
        <v>13939.540029154517</v>
      </c>
      <c r="F48" s="2">
        <v>21039.036702623907</v>
      </c>
      <c r="G48" s="2">
        <v>22621.271075801753</v>
      </c>
      <c r="H48" s="2">
        <v>21030.618930029155</v>
      </c>
      <c r="I48" s="2">
        <v>21858.337848396503</v>
      </c>
    </row>
    <row r="49" spans="1:9" s="152" customFormat="1" ht="21" customHeight="1">
      <c r="A49" s="145" t="s">
        <v>463</v>
      </c>
      <c r="B49" s="2">
        <v>0</v>
      </c>
      <c r="C49" s="2">
        <v>0</v>
      </c>
      <c r="D49" s="2">
        <v>2.9154518950437319E-6</v>
      </c>
      <c r="E49" s="2">
        <v>0</v>
      </c>
      <c r="F49" s="2">
        <v>0</v>
      </c>
      <c r="G49" s="2">
        <v>21039.036702623907</v>
      </c>
      <c r="H49" s="2">
        <v>0</v>
      </c>
      <c r="I49" s="2">
        <v>21030.618930029155</v>
      </c>
    </row>
    <row r="50" spans="1:9" s="153" customFormat="1" ht="40.5" customHeight="1" thickBot="1">
      <c r="A50" s="147" t="s">
        <v>464</v>
      </c>
      <c r="B50" s="3">
        <v>9013.3947449567731</v>
      </c>
      <c r="C50" s="3">
        <v>10338.2261516035</v>
      </c>
      <c r="D50" s="3">
        <v>30301.642720116615</v>
      </c>
      <c r="E50" s="3">
        <v>13939.540029154517</v>
      </c>
      <c r="F50" s="3">
        <v>21039.036702623907</v>
      </c>
      <c r="G50" s="3">
        <v>1582.2343731778426</v>
      </c>
      <c r="H50" s="3">
        <v>21030.618930029155</v>
      </c>
      <c r="I50" s="3">
        <v>827.71891836734699</v>
      </c>
    </row>
    <row r="51" spans="1:9" ht="24" customHeight="1" thickTop="1" thickBot="1">
      <c r="A51" s="58" t="s">
        <v>465</v>
      </c>
      <c r="B51" s="1">
        <v>686455.4769769453</v>
      </c>
      <c r="C51" s="1">
        <v>1286533.7673527698</v>
      </c>
      <c r="D51" s="1">
        <v>1682934.4959081635</v>
      </c>
      <c r="E51" s="1">
        <v>2122635.4467011662</v>
      </c>
      <c r="F51" s="1">
        <v>2848533.5384008749</v>
      </c>
      <c r="G51" s="1">
        <v>2661910.4326967928</v>
      </c>
      <c r="H51" s="1">
        <v>4233021.5428702626</v>
      </c>
      <c r="I51" s="1">
        <v>3989132.7231137026</v>
      </c>
    </row>
    <row r="52" spans="1:9" s="152" customFormat="1" ht="24" customHeight="1" thickTop="1">
      <c r="A52" s="148" t="s">
        <v>466</v>
      </c>
      <c r="B52" s="2">
        <v>34809.751811239192</v>
      </c>
      <c r="C52" s="2">
        <v>63746.116196793009</v>
      </c>
      <c r="D52" s="2">
        <v>86392.110516034969</v>
      </c>
      <c r="E52" s="2">
        <v>111990.96482944606</v>
      </c>
      <c r="F52" s="2">
        <v>161421.24567784255</v>
      </c>
      <c r="G52" s="2">
        <v>161597.18626239066</v>
      </c>
      <c r="H52" s="2">
        <v>219794.83550000002</v>
      </c>
      <c r="I52" s="2">
        <v>199627.06241107875</v>
      </c>
    </row>
    <row r="53" spans="1:9" s="153" customFormat="1" ht="21" customHeight="1">
      <c r="A53" s="147" t="s">
        <v>467</v>
      </c>
      <c r="B53" s="3">
        <v>2323.5438976945247</v>
      </c>
      <c r="C53" s="3">
        <v>5390.6464518950424</v>
      </c>
      <c r="D53" s="3">
        <v>20398.333718658891</v>
      </c>
      <c r="E53" s="3">
        <v>11947.835569970846</v>
      </c>
      <c r="F53" s="3">
        <v>20512.690790087465</v>
      </c>
      <c r="G53" s="3">
        <v>17392.208440233237</v>
      </c>
      <c r="H53" s="3">
        <v>19039.685581632653</v>
      </c>
      <c r="I53" s="3">
        <v>12661.150651603499</v>
      </c>
    </row>
    <row r="54" spans="1:9" s="153" customFormat="1" ht="21" customHeight="1">
      <c r="A54" s="147" t="s">
        <v>468</v>
      </c>
      <c r="B54" s="3">
        <v>27010.205278097979</v>
      </c>
      <c r="C54" s="3">
        <v>52876.463228862973</v>
      </c>
      <c r="D54" s="3">
        <v>60186.542472303205</v>
      </c>
      <c r="E54" s="3">
        <v>94049.732499999998</v>
      </c>
      <c r="F54" s="3">
        <v>134551.25019241983</v>
      </c>
      <c r="G54" s="3">
        <v>137958.29477113701</v>
      </c>
      <c r="H54" s="3">
        <v>194448.13703352769</v>
      </c>
      <c r="I54" s="3">
        <v>180631.96453498545</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5476.0026354466863</v>
      </c>
      <c r="C56" s="3">
        <v>5479.0065160349859</v>
      </c>
      <c r="D56" s="3">
        <v>5807.2343250728863</v>
      </c>
      <c r="E56" s="3">
        <v>5993.3967594752185</v>
      </c>
      <c r="F56" s="3">
        <v>6357.3046953352768</v>
      </c>
      <c r="G56" s="3">
        <v>6246.6830510204072</v>
      </c>
      <c r="H56" s="3">
        <v>6307.0128848396507</v>
      </c>
      <c r="I56" s="3">
        <v>6333.9472244897952</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1850407.4284063401</v>
      </c>
      <c r="C58" s="3">
        <v>4595626.9896720117</v>
      </c>
      <c r="D58" s="3">
        <v>5848861.4025218664</v>
      </c>
      <c r="E58" s="3">
        <v>6990398.6548688048</v>
      </c>
      <c r="F58" s="3">
        <v>7305936.3873177841</v>
      </c>
      <c r="G58" s="3">
        <v>7358673.6147099137</v>
      </c>
      <c r="H58" s="3">
        <v>7597474.295329446</v>
      </c>
      <c r="I58" s="3">
        <v>7643799.4080102034</v>
      </c>
    </row>
    <row r="59" spans="1:9" ht="31.5" customHeight="1" thickTop="1" thickBot="1">
      <c r="A59" s="149" t="s">
        <v>473</v>
      </c>
      <c r="B59" s="1"/>
      <c r="C59" s="1"/>
      <c r="D59" s="1"/>
      <c r="E59" s="1"/>
      <c r="F59" s="1"/>
      <c r="G59" s="1"/>
      <c r="H59" s="1"/>
      <c r="I59" s="1"/>
    </row>
    <row r="60" spans="1:9" ht="30" customHeight="1" thickTop="1">
      <c r="A60" s="64" t="s">
        <v>474</v>
      </c>
      <c r="B60" s="4">
        <v>30570.399525936602</v>
      </c>
      <c r="C60" s="4">
        <v>44120.925565597667</v>
      </c>
      <c r="D60" s="4">
        <v>70366.317383381931</v>
      </c>
      <c r="E60" s="4">
        <v>102711.33577696791</v>
      </c>
      <c r="F60" s="4">
        <v>153712.42358892129</v>
      </c>
      <c r="G60" s="4">
        <v>14365.728924198251</v>
      </c>
      <c r="H60" s="4">
        <v>170665.22460641401</v>
      </c>
      <c r="I60" s="4">
        <v>14585.988760932947</v>
      </c>
    </row>
    <row r="61" spans="1:9" ht="21" customHeight="1">
      <c r="A61" s="61" t="s">
        <v>475</v>
      </c>
      <c r="B61" s="4">
        <v>-7903.6775216138321</v>
      </c>
      <c r="C61" s="4">
        <v>-8309.8852755102034</v>
      </c>
      <c r="D61" s="4">
        <v>-12341.034618075802</v>
      </c>
      <c r="E61" s="4">
        <v>-14789.971135568514</v>
      </c>
      <c r="F61" s="4">
        <v>-20921.074844023326</v>
      </c>
      <c r="G61" s="4">
        <v>-2370.76637755102</v>
      </c>
      <c r="H61" s="4">
        <v>-28284.826622448978</v>
      </c>
      <c r="I61" s="4">
        <v>-2585.8414446064139</v>
      </c>
    </row>
    <row r="62" spans="1:9" ht="21.75" customHeight="1">
      <c r="A62" s="60" t="s">
        <v>476</v>
      </c>
      <c r="B62" s="4">
        <v>22666.722004322768</v>
      </c>
      <c r="C62" s="4">
        <v>35811.040290087461</v>
      </c>
      <c r="D62" s="4">
        <v>58025.282765306125</v>
      </c>
      <c r="E62" s="4">
        <v>87921.364641399428</v>
      </c>
      <c r="F62" s="4">
        <v>132791.34874489796</v>
      </c>
      <c r="G62" s="4">
        <v>11994.96254664723</v>
      </c>
      <c r="H62" s="4">
        <v>142380.397983965</v>
      </c>
      <c r="I62" s="4">
        <v>12000.147316326531</v>
      </c>
    </row>
    <row r="63" spans="1:9">
      <c r="A63" s="64" t="s">
        <v>477</v>
      </c>
      <c r="B63" s="4">
        <v>36743.287262247839</v>
      </c>
      <c r="C63" s="4">
        <v>42872.941860058316</v>
      </c>
      <c r="D63" s="4">
        <v>53143.475743440242</v>
      </c>
      <c r="E63" s="4">
        <v>52544.63265306122</v>
      </c>
      <c r="F63" s="4">
        <v>54633.831546647234</v>
      </c>
      <c r="G63" s="4">
        <v>4695.5751137026236</v>
      </c>
      <c r="H63" s="4">
        <v>65125.318705539357</v>
      </c>
      <c r="I63" s="4">
        <v>4642.2848921282794</v>
      </c>
    </row>
    <row r="64" spans="1:9">
      <c r="A64" s="61" t="s">
        <v>478</v>
      </c>
      <c r="B64" s="4">
        <v>-10792.460024495676</v>
      </c>
      <c r="C64" s="4">
        <v>-8312.266497084549</v>
      </c>
      <c r="D64" s="4">
        <v>-19555.314408163264</v>
      </c>
      <c r="E64" s="4">
        <v>-12280.68147521866</v>
      </c>
      <c r="F64" s="4">
        <v>-13623.494819241982</v>
      </c>
      <c r="G64" s="4">
        <v>-1170.4519548104956</v>
      </c>
      <c r="H64" s="4">
        <v>-14029.287900874635</v>
      </c>
      <c r="I64" s="4">
        <v>-1668.9381763848396</v>
      </c>
    </row>
    <row r="65" spans="1:9">
      <c r="A65" s="65" t="s">
        <v>479</v>
      </c>
      <c r="B65" s="4">
        <v>48617.549242074929</v>
      </c>
      <c r="C65" s="4">
        <v>70371.715653061226</v>
      </c>
      <c r="D65" s="4">
        <v>91613.444100583089</v>
      </c>
      <c r="E65" s="4">
        <v>128185.31581924198</v>
      </c>
      <c r="F65" s="4">
        <v>173801.68547230319</v>
      </c>
      <c r="G65" s="4">
        <v>15520.085705539357</v>
      </c>
      <c r="H65" s="4">
        <v>193476.42878862974</v>
      </c>
      <c r="I65" s="4">
        <v>14973.494032069972</v>
      </c>
    </row>
    <row r="66" spans="1:9">
      <c r="A66" s="64" t="s">
        <v>480</v>
      </c>
      <c r="B66" s="4">
        <v>18338.534881844382</v>
      </c>
      <c r="C66" s="4">
        <v>22689.079032069971</v>
      </c>
      <c r="D66" s="4">
        <v>20258.9276574344</v>
      </c>
      <c r="E66" s="4">
        <v>26408.733084548105</v>
      </c>
      <c r="F66" s="4">
        <v>28056.738674927117</v>
      </c>
      <c r="G66" s="4">
        <v>2466.7409329446068</v>
      </c>
      <c r="H66" s="4">
        <v>30767.659307580176</v>
      </c>
      <c r="I66" s="4">
        <v>2238.1251909620992</v>
      </c>
    </row>
    <row r="67" spans="1:9">
      <c r="A67" s="64" t="s">
        <v>481</v>
      </c>
      <c r="B67" s="4">
        <v>-27643.997583573488</v>
      </c>
      <c r="C67" s="4">
        <v>-33273.123650145775</v>
      </c>
      <c r="D67" s="4">
        <v>-25064.616701166178</v>
      </c>
      <c r="E67" s="4">
        <v>-43433.857383381925</v>
      </c>
      <c r="F67" s="4">
        <v>-43340.811784256555</v>
      </c>
      <c r="G67" s="4">
        <v>-4346.4248556851308</v>
      </c>
      <c r="H67" s="4">
        <v>-43543.836532069974</v>
      </c>
      <c r="I67" s="4">
        <v>-2850.2971632653057</v>
      </c>
    </row>
    <row r="68" spans="1:9">
      <c r="A68" s="60" t="s">
        <v>482</v>
      </c>
      <c r="B68" s="4">
        <v>39312.086540345816</v>
      </c>
      <c r="C68" s="4">
        <v>59787.671034985426</v>
      </c>
      <c r="D68" s="4">
        <v>86807.755056851311</v>
      </c>
      <c r="E68" s="4">
        <v>111160.19152040817</v>
      </c>
      <c r="F68" s="4">
        <v>158517.61236297374</v>
      </c>
      <c r="G68" s="4">
        <v>13640.401782798835</v>
      </c>
      <c r="H68" s="4">
        <v>180700.25156413994</v>
      </c>
      <c r="I68" s="4">
        <v>14361.322059766764</v>
      </c>
    </row>
    <row r="69" spans="1:9">
      <c r="A69" s="61" t="s">
        <v>483</v>
      </c>
      <c r="B69" s="4">
        <v>-31429.461890489914</v>
      </c>
      <c r="C69" s="4">
        <v>-48365.597211370266</v>
      </c>
      <c r="D69" s="4">
        <v>-64676.52021574344</v>
      </c>
      <c r="E69" s="4">
        <v>-92148.096389212835</v>
      </c>
      <c r="F69" s="4">
        <v>-124484.86164868805</v>
      </c>
      <c r="G69" s="4">
        <v>-11449.210976676384</v>
      </c>
      <c r="H69" s="4">
        <v>-147247.05974489797</v>
      </c>
      <c r="I69" s="4">
        <v>-13259.185357142856</v>
      </c>
    </row>
    <row r="70" spans="1:9">
      <c r="A70" s="65" t="s">
        <v>484</v>
      </c>
      <c r="B70" s="4">
        <v>7882.6246498559085</v>
      </c>
      <c r="C70" s="4">
        <v>11422.073823615161</v>
      </c>
      <c r="D70" s="4">
        <v>22131.234841107871</v>
      </c>
      <c r="E70" s="4">
        <v>19012.095131195336</v>
      </c>
      <c r="F70" s="4">
        <v>34032.750714285714</v>
      </c>
      <c r="G70" s="4">
        <v>2191.190806122449</v>
      </c>
      <c r="H70" s="4">
        <v>33453.191819241983</v>
      </c>
      <c r="I70" s="4">
        <v>1102.1367026239068</v>
      </c>
    </row>
    <row r="71" spans="1:9">
      <c r="A71" s="65" t="s">
        <v>485</v>
      </c>
      <c r="B71" s="4">
        <v>-10458.253044668587</v>
      </c>
      <c r="C71" s="4">
        <v>-24386.455905247811</v>
      </c>
      <c r="D71" s="4">
        <v>1793.5531239067054</v>
      </c>
      <c r="E71" s="4">
        <v>7.4788527696792997</v>
      </c>
      <c r="F71" s="4">
        <v>10.021879008746355</v>
      </c>
      <c r="G71" s="4">
        <v>0.91597084548104968</v>
      </c>
      <c r="H71" s="4">
        <v>9.3718250728862991</v>
      </c>
      <c r="I71" s="4">
        <v>1.4942536443148686</v>
      </c>
    </row>
    <row r="72" spans="1:9">
      <c r="A72" s="66" t="s">
        <v>486</v>
      </c>
      <c r="B72" s="4">
        <v>-11613.094047550432</v>
      </c>
      <c r="C72" s="4">
        <v>-30791.391546647228</v>
      </c>
      <c r="D72" s="4">
        <v>2.0699708454810492E-4</v>
      </c>
      <c r="E72" s="4">
        <v>2.9154518950437319E-6</v>
      </c>
      <c r="F72" s="4">
        <v>1.4577259475218659E-6</v>
      </c>
      <c r="G72" s="4">
        <v>0</v>
      </c>
      <c r="H72" s="4">
        <v>0</v>
      </c>
      <c r="I72" s="4">
        <v>0</v>
      </c>
    </row>
    <row r="73" spans="1:9">
      <c r="A73" s="66" t="s">
        <v>487</v>
      </c>
      <c r="B73" s="4">
        <v>1154.8410028818444</v>
      </c>
      <c r="C73" s="4">
        <v>6404.9356413994174</v>
      </c>
      <c r="D73" s="4">
        <v>1793.5529169096208</v>
      </c>
      <c r="E73" s="4">
        <v>7.4788498542274064</v>
      </c>
      <c r="F73" s="4">
        <v>10.021877551020408</v>
      </c>
      <c r="G73" s="4">
        <v>0.91597084548104968</v>
      </c>
      <c r="H73" s="4">
        <v>9.3718250728862991</v>
      </c>
      <c r="I73" s="4">
        <v>1.4942536443148686</v>
      </c>
    </row>
    <row r="74" spans="1:9">
      <c r="A74" s="60" t="s">
        <v>488</v>
      </c>
      <c r="B74" s="4">
        <v>10458.845131123919</v>
      </c>
      <c r="C74" s="4">
        <v>24489.900940233234</v>
      </c>
      <c r="D74" s="4">
        <v>-1758.3094912536442</v>
      </c>
      <c r="E74" s="4">
        <v>-41.42998688046648</v>
      </c>
      <c r="F74" s="4">
        <v>-171.32352186588921</v>
      </c>
      <c r="G74" s="4">
        <v>-19.872403790087464</v>
      </c>
      <c r="H74" s="4">
        <v>-173.92058892128281</v>
      </c>
      <c r="I74" s="4">
        <v>-15.912039358600582</v>
      </c>
    </row>
    <row r="75" spans="1:9">
      <c r="A75" s="60" t="s">
        <v>489</v>
      </c>
      <c r="B75" s="4">
        <v>11619.932942363113</v>
      </c>
      <c r="C75" s="4">
        <v>30828.280306122448</v>
      </c>
      <c r="D75" s="4">
        <v>-2.0408163265306126E-5</v>
      </c>
      <c r="E75" s="4">
        <v>-1.4577259475218659E-6</v>
      </c>
      <c r="F75" s="4">
        <v>-116.43143440233237</v>
      </c>
      <c r="G75" s="4">
        <v>-14.853970845481049</v>
      </c>
      <c r="H75" s="4">
        <v>-111.65554227405249</v>
      </c>
      <c r="I75" s="4">
        <v>-12.322068513119534</v>
      </c>
    </row>
    <row r="76" spans="1:9">
      <c r="A76" s="61" t="s">
        <v>490</v>
      </c>
      <c r="B76" s="4">
        <v>-1161.0878112391931</v>
      </c>
      <c r="C76" s="4">
        <v>-6338.3793658892137</v>
      </c>
      <c r="D76" s="4">
        <v>-1758.3094708454812</v>
      </c>
      <c r="E76" s="4">
        <v>-41.429985422740522</v>
      </c>
      <c r="F76" s="4">
        <v>-54.892087463556848</v>
      </c>
      <c r="G76" s="4">
        <v>-5.0184329446064133</v>
      </c>
      <c r="H76" s="4">
        <v>-62.265046647230321</v>
      </c>
      <c r="I76" s="4">
        <v>-3.5899708454810497</v>
      </c>
    </row>
    <row r="77" spans="1:9">
      <c r="A77" s="60" t="s">
        <v>491</v>
      </c>
      <c r="B77" s="4">
        <v>7883.2167363112385</v>
      </c>
      <c r="C77" s="4">
        <v>11525.518858600584</v>
      </c>
      <c r="D77" s="4">
        <v>22166.478473760937</v>
      </c>
      <c r="E77" s="4">
        <v>18978.143997084546</v>
      </c>
      <c r="F77" s="4">
        <v>33871.449071428571</v>
      </c>
      <c r="G77" s="4">
        <v>2172.2343731778424</v>
      </c>
      <c r="H77" s="4">
        <v>33288.643055393586</v>
      </c>
      <c r="I77" s="4">
        <v>1087.7189169096209</v>
      </c>
    </row>
    <row r="78" spans="1:9">
      <c r="A78" s="67" t="s">
        <v>492</v>
      </c>
      <c r="B78" s="4">
        <v>-0.11125792507204611</v>
      </c>
      <c r="C78" s="4">
        <v>-4.8104956268221576E-5</v>
      </c>
      <c r="D78" s="4">
        <v>0</v>
      </c>
      <c r="E78" s="4">
        <v>0</v>
      </c>
      <c r="F78" s="4">
        <v>0</v>
      </c>
      <c r="G78" s="4">
        <v>0</v>
      </c>
      <c r="H78" s="4">
        <v>0</v>
      </c>
      <c r="I78" s="4">
        <v>0</v>
      </c>
    </row>
    <row r="79" spans="1:9">
      <c r="A79" s="65" t="s">
        <v>493</v>
      </c>
      <c r="B79" s="4">
        <v>7883.1054783861673</v>
      </c>
      <c r="C79" s="4">
        <v>11525.518810495629</v>
      </c>
      <c r="D79" s="4">
        <v>22166.478473760937</v>
      </c>
      <c r="E79" s="4">
        <v>18978.143997084546</v>
      </c>
      <c r="F79" s="4">
        <v>33871.449071428571</v>
      </c>
      <c r="G79" s="4">
        <v>2172.2343731778424</v>
      </c>
      <c r="H79" s="4">
        <v>33288.643055393586</v>
      </c>
      <c r="I79" s="4">
        <v>1087.7189169096209</v>
      </c>
    </row>
    <row r="80" spans="1:9">
      <c r="A80" s="64" t="s">
        <v>494</v>
      </c>
      <c r="B80" s="4">
        <v>1130.2892651296831</v>
      </c>
      <c r="C80" s="4">
        <v>522.47454081632657</v>
      </c>
      <c r="D80" s="4">
        <v>14438.664411078717</v>
      </c>
      <c r="E80" s="4">
        <v>-14.384148688046647</v>
      </c>
      <c r="F80" s="4">
        <v>0.61239067055393581</v>
      </c>
      <c r="G80" s="4">
        <v>0</v>
      </c>
      <c r="H80" s="4">
        <v>187.55136005830906</v>
      </c>
      <c r="I80" s="4">
        <v>0</v>
      </c>
    </row>
    <row r="81" spans="1:9" ht="21" customHeight="1">
      <c r="A81" s="60" t="s">
        <v>495</v>
      </c>
      <c r="B81" s="4">
        <v>9013.3947435158516</v>
      </c>
      <c r="C81" s="4">
        <v>12047.993351311952</v>
      </c>
      <c r="D81" s="4">
        <v>36605.142884839646</v>
      </c>
      <c r="E81" s="4">
        <v>18963.759848396501</v>
      </c>
      <c r="F81" s="4">
        <v>33872.061462099125</v>
      </c>
      <c r="G81" s="4">
        <v>2172.2343731778424</v>
      </c>
      <c r="H81" s="4">
        <v>33476.194415451893</v>
      </c>
      <c r="I81" s="4">
        <v>1087.7189169096209</v>
      </c>
    </row>
    <row r="82" spans="1:9" ht="21" customHeight="1">
      <c r="A82" s="64" t="s">
        <v>496</v>
      </c>
      <c r="B82" s="4">
        <v>1.1527377521613834E-5</v>
      </c>
      <c r="C82" s="4">
        <v>0</v>
      </c>
      <c r="D82" s="4">
        <v>0</v>
      </c>
      <c r="E82" s="4">
        <v>0</v>
      </c>
      <c r="F82" s="4">
        <v>0</v>
      </c>
      <c r="G82" s="4">
        <v>0</v>
      </c>
      <c r="H82" s="4">
        <v>0</v>
      </c>
      <c r="I82" s="4">
        <v>0</v>
      </c>
    </row>
    <row r="83" spans="1:9" ht="21" customHeight="1">
      <c r="A83" s="60" t="s">
        <v>497</v>
      </c>
      <c r="B83" s="4">
        <v>9013.3947550432276</v>
      </c>
      <c r="C83" s="4">
        <v>12047.993351311952</v>
      </c>
      <c r="D83" s="4">
        <v>36605.142884839646</v>
      </c>
      <c r="E83" s="4">
        <v>18963.759848396501</v>
      </c>
      <c r="F83" s="4">
        <v>33872.061462099125</v>
      </c>
      <c r="G83" s="4">
        <v>2172.2343731778424</v>
      </c>
      <c r="H83" s="4">
        <v>33476.194415451893</v>
      </c>
      <c r="I83" s="4">
        <v>1087.7189169096209</v>
      </c>
    </row>
    <row r="84" spans="1:9" ht="18" customHeight="1" thickBot="1">
      <c r="A84" s="64" t="s">
        <v>498</v>
      </c>
      <c r="B84" s="4">
        <v>0</v>
      </c>
      <c r="C84" s="4">
        <v>-1709.7672011661809</v>
      </c>
      <c r="D84" s="4">
        <v>-6303.5001457725948</v>
      </c>
      <c r="E84" s="4">
        <v>-5024.2198192419828</v>
      </c>
      <c r="F84" s="4">
        <v>-12833.024759475218</v>
      </c>
      <c r="G84" s="4">
        <v>-590</v>
      </c>
      <c r="H84" s="4">
        <v>-12445.575485422742</v>
      </c>
      <c r="I84" s="4">
        <v>-260</v>
      </c>
    </row>
    <row r="85" spans="1:9" ht="24" customHeight="1" thickTop="1" thickBot="1">
      <c r="A85" s="58" t="s">
        <v>499</v>
      </c>
      <c r="B85" s="1">
        <v>9013.3947550432276</v>
      </c>
      <c r="C85" s="1">
        <v>10338.226150145772</v>
      </c>
      <c r="D85" s="1">
        <v>30301.642739067054</v>
      </c>
      <c r="E85" s="1">
        <v>13939.540029154517</v>
      </c>
      <c r="F85" s="1">
        <v>21039.036702623907</v>
      </c>
      <c r="G85" s="1">
        <v>1582.2343731778426</v>
      </c>
      <c r="H85" s="1">
        <v>21030.618930029155</v>
      </c>
      <c r="I85" s="1">
        <v>827.71891690962093</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Q18" sqref="Q18"/>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501</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1757838.142521614</v>
      </c>
      <c r="C8" s="1">
        <v>2046194.2170204083</v>
      </c>
      <c r="D8" s="1">
        <v>2288292.8444373179</v>
      </c>
      <c r="E8" s="1">
        <v>2646183.6442492711</v>
      </c>
      <c r="F8" s="1">
        <v>3151224.3264708458</v>
      </c>
      <c r="G8" s="1">
        <v>3061663.4052871717</v>
      </c>
      <c r="H8" s="1">
        <v>3702550.3925218661</v>
      </c>
      <c r="I8" s="1">
        <v>3342730.3778381925</v>
      </c>
    </row>
    <row r="9" spans="1:9" s="152" customFormat="1" ht="21" customHeight="1" thickTop="1">
      <c r="A9" s="144" t="s">
        <v>8</v>
      </c>
      <c r="B9" s="2">
        <v>313104.86200288183</v>
      </c>
      <c r="C9" s="2">
        <v>484264.30976239062</v>
      </c>
      <c r="D9" s="2">
        <v>449500.01868075808</v>
      </c>
      <c r="E9" s="2">
        <v>437019.0616457726</v>
      </c>
      <c r="F9" s="2">
        <v>460892.34707580175</v>
      </c>
      <c r="G9" s="2">
        <v>334756.65855393582</v>
      </c>
      <c r="H9" s="2">
        <v>711394.30631924199</v>
      </c>
      <c r="I9" s="2">
        <v>373756.79954227409</v>
      </c>
    </row>
    <row r="10" spans="1:9" s="152" customFormat="1" ht="21" customHeight="1">
      <c r="A10" s="144" t="s">
        <v>17</v>
      </c>
      <c r="B10" s="2">
        <v>455864.60000864556</v>
      </c>
      <c r="C10" s="2">
        <v>352048.16503790085</v>
      </c>
      <c r="D10" s="2">
        <v>484163.77997521864</v>
      </c>
      <c r="E10" s="2">
        <v>562649.8959533528</v>
      </c>
      <c r="F10" s="2">
        <v>824538.80912244902</v>
      </c>
      <c r="G10" s="2">
        <v>864567.17131049559</v>
      </c>
      <c r="H10" s="2">
        <v>837503.99633673462</v>
      </c>
      <c r="I10" s="2">
        <v>798767.37058892124</v>
      </c>
    </row>
    <row r="11" spans="1:9" s="152" customFormat="1" ht="21" customHeight="1">
      <c r="A11" s="144" t="s">
        <v>26</v>
      </c>
      <c r="B11" s="2">
        <v>920003.41509365989</v>
      </c>
      <c r="C11" s="2">
        <v>1144123.5767725948</v>
      </c>
      <c r="D11" s="2">
        <v>1280011.6960393586</v>
      </c>
      <c r="E11" s="2">
        <v>1487711.7975962099</v>
      </c>
      <c r="F11" s="2">
        <v>1727635.076185131</v>
      </c>
      <c r="G11" s="2">
        <v>1718588.8982026239</v>
      </c>
      <c r="H11" s="2">
        <v>1983218.4541749272</v>
      </c>
      <c r="I11" s="2">
        <v>2006047.3285495627</v>
      </c>
    </row>
    <row r="12" spans="1:9" s="152" customFormat="1" ht="21" customHeight="1">
      <c r="A12" s="145" t="s">
        <v>437</v>
      </c>
      <c r="B12" s="2">
        <v>915303.0454221901</v>
      </c>
      <c r="C12" s="2">
        <v>1138211.0882157434</v>
      </c>
      <c r="D12" s="2">
        <v>1275455.182919825</v>
      </c>
      <c r="E12" s="2">
        <v>1485936.0768790084</v>
      </c>
      <c r="F12" s="2">
        <v>1719684.448451895</v>
      </c>
      <c r="G12" s="2">
        <v>1713073.010090379</v>
      </c>
      <c r="H12" s="2">
        <v>1981773.7468833821</v>
      </c>
      <c r="I12" s="2">
        <v>2003916.2645379009</v>
      </c>
    </row>
    <row r="13" spans="1:9" s="152" customFormat="1" ht="21" customHeight="1">
      <c r="A13" s="145" t="s">
        <v>438</v>
      </c>
      <c r="B13" s="2">
        <v>893870.6072507205</v>
      </c>
      <c r="C13" s="2">
        <v>1120754.526377551</v>
      </c>
      <c r="D13" s="2">
        <v>1266882.7288848397</v>
      </c>
      <c r="E13" s="2">
        <v>1473832.3684344022</v>
      </c>
      <c r="F13" s="2">
        <v>1704731.6414037901</v>
      </c>
      <c r="G13" s="2">
        <v>1695462.3322361514</v>
      </c>
      <c r="H13" s="2">
        <v>1966238.0662638482</v>
      </c>
      <c r="I13" s="2">
        <v>1990159.195457726</v>
      </c>
    </row>
    <row r="14" spans="1:9" s="152" customFormat="1" ht="21" customHeight="1">
      <c r="A14" s="145" t="s">
        <v>439</v>
      </c>
      <c r="B14" s="2">
        <v>21432.438171469741</v>
      </c>
      <c r="C14" s="2">
        <v>17456.561838192418</v>
      </c>
      <c r="D14" s="2">
        <v>8572.4540349854215</v>
      </c>
      <c r="E14" s="2">
        <v>12103.708444606415</v>
      </c>
      <c r="F14" s="2">
        <v>14952.807048104956</v>
      </c>
      <c r="G14" s="2">
        <v>17610.677854227404</v>
      </c>
      <c r="H14" s="2">
        <v>15535.680619533528</v>
      </c>
      <c r="I14" s="2">
        <v>13757.069080174926</v>
      </c>
    </row>
    <row r="15" spans="1:9" s="152" customFormat="1" ht="21" customHeight="1">
      <c r="A15" s="145" t="s">
        <v>440</v>
      </c>
      <c r="B15" s="2">
        <v>1483.5789193083572</v>
      </c>
      <c r="C15" s="2">
        <v>1058.2154212827988</v>
      </c>
      <c r="D15" s="2">
        <v>3049.6404475218656</v>
      </c>
      <c r="E15" s="2">
        <v>3382.9585029154514</v>
      </c>
      <c r="F15" s="2">
        <v>6996.8791370262397</v>
      </c>
      <c r="G15" s="2">
        <v>6584.5692827988341</v>
      </c>
      <c r="H15" s="2">
        <v>6723.3223921282797</v>
      </c>
      <c r="I15" s="2">
        <v>7100.3632069970845</v>
      </c>
    </row>
    <row r="16" spans="1:9" s="152" customFormat="1" ht="21" customHeight="1">
      <c r="A16" s="145" t="s">
        <v>441</v>
      </c>
      <c r="B16" s="2">
        <v>1192.2199207492795</v>
      </c>
      <c r="C16" s="2">
        <v>1042.5452215743439</v>
      </c>
      <c r="D16" s="2">
        <v>2873.250020408163</v>
      </c>
      <c r="E16" s="2">
        <v>3303.5548294460641</v>
      </c>
      <c r="F16" s="2">
        <v>6996.1551530612242</v>
      </c>
      <c r="G16" s="2">
        <v>6582.1458586005829</v>
      </c>
      <c r="H16" s="2">
        <v>6622.1546457725944</v>
      </c>
      <c r="I16" s="2">
        <v>6815.1182142857142</v>
      </c>
    </row>
    <row r="17" spans="1:9" s="152" customFormat="1" ht="21" customHeight="1">
      <c r="A17" s="145" t="s">
        <v>442</v>
      </c>
      <c r="B17" s="2">
        <v>291.3589985590778</v>
      </c>
      <c r="C17" s="2">
        <v>15.670199708454811</v>
      </c>
      <c r="D17" s="2">
        <v>176.39042711370263</v>
      </c>
      <c r="E17" s="2">
        <v>79.403673469387755</v>
      </c>
      <c r="F17" s="2">
        <v>0.72398396501457718</v>
      </c>
      <c r="G17" s="2">
        <v>2.4234241982507285</v>
      </c>
      <c r="H17" s="2">
        <v>101.16774635568513</v>
      </c>
      <c r="I17" s="2">
        <v>285.24499271137023</v>
      </c>
    </row>
    <row r="18" spans="1:9" s="152" customFormat="1" ht="21" customHeight="1">
      <c r="A18" s="145" t="s">
        <v>443</v>
      </c>
      <c r="B18" s="2">
        <v>42784.308563400577</v>
      </c>
      <c r="C18" s="2">
        <v>39200.516157434395</v>
      </c>
      <c r="D18" s="2">
        <v>30006.69883819242</v>
      </c>
      <c r="E18" s="2">
        <v>30667.345322157431</v>
      </c>
      <c r="F18" s="2">
        <v>31895.918122448977</v>
      </c>
      <c r="G18" s="2">
        <v>31799.72982798834</v>
      </c>
      <c r="H18" s="2">
        <v>32668.797199708453</v>
      </c>
      <c r="I18" s="2">
        <v>33279.708441690964</v>
      </c>
    </row>
    <row r="19" spans="1:9" s="152" customFormat="1" ht="21" customHeight="1">
      <c r="A19" s="145" t="s">
        <v>444</v>
      </c>
      <c r="B19" s="2">
        <v>19835.784067723343</v>
      </c>
      <c r="C19" s="2">
        <v>17818.322661807579</v>
      </c>
      <c r="D19" s="2">
        <v>17817.696887755104</v>
      </c>
      <c r="E19" s="2">
        <v>19593.900806122449</v>
      </c>
      <c r="F19" s="2">
        <v>21256.87063411079</v>
      </c>
      <c r="G19" s="2">
        <v>21160.859604956266</v>
      </c>
      <c r="H19" s="2">
        <v>23378.953688046651</v>
      </c>
      <c r="I19" s="2">
        <v>24217.703545189503</v>
      </c>
    </row>
    <row r="20" spans="1:9" s="152" customFormat="1" ht="21" customHeight="1">
      <c r="A20" s="145" t="s">
        <v>445</v>
      </c>
      <c r="B20" s="2">
        <v>22948.524495677233</v>
      </c>
      <c r="C20" s="2">
        <v>21382.19349562682</v>
      </c>
      <c r="D20" s="2">
        <v>12189.001950437318</v>
      </c>
      <c r="E20" s="2">
        <v>11073.444516034984</v>
      </c>
      <c r="F20" s="2">
        <v>10639.04748833819</v>
      </c>
      <c r="G20" s="2">
        <v>10638.87022303207</v>
      </c>
      <c r="H20" s="2">
        <v>9289.8435116618075</v>
      </c>
      <c r="I20" s="2">
        <v>9062.0048965014594</v>
      </c>
    </row>
    <row r="21" spans="1:9" s="152" customFormat="1" ht="21" customHeight="1">
      <c r="A21" s="145" t="s">
        <v>39</v>
      </c>
      <c r="B21" s="2">
        <v>4747.5044654178673</v>
      </c>
      <c r="C21" s="2">
        <v>6333.6306093294461</v>
      </c>
      <c r="D21" s="2">
        <v>7983.7878206997093</v>
      </c>
      <c r="E21" s="2">
        <v>9043.0770816326531</v>
      </c>
      <c r="F21" s="2">
        <v>11661.91741690962</v>
      </c>
      <c r="G21" s="2">
        <v>10954.025706997085</v>
      </c>
      <c r="H21" s="2">
        <v>12337.551192419827</v>
      </c>
      <c r="I21" s="2">
        <v>12736.167284256559</v>
      </c>
    </row>
    <row r="22" spans="1:9" s="152" customFormat="1" ht="21" customHeight="1">
      <c r="A22" s="145" t="s">
        <v>446</v>
      </c>
      <c r="B22" s="2">
        <v>-44315.022276657066</v>
      </c>
      <c r="C22" s="2">
        <v>-40679.87363119534</v>
      </c>
      <c r="D22" s="2">
        <v>-36483.613986880468</v>
      </c>
      <c r="E22" s="2">
        <v>-41317.660189504371</v>
      </c>
      <c r="F22" s="2">
        <v>-42604.086943148686</v>
      </c>
      <c r="G22" s="2">
        <v>-43822.43670553936</v>
      </c>
      <c r="H22" s="2">
        <v>-50284.963492711373</v>
      </c>
      <c r="I22" s="2">
        <v>-50985.174921282793</v>
      </c>
    </row>
    <row r="23" spans="1:9" s="152" customFormat="1" ht="21" customHeight="1">
      <c r="A23" s="144" t="s">
        <v>57</v>
      </c>
      <c r="B23" s="2">
        <v>12621.011017291064</v>
      </c>
      <c r="C23" s="2">
        <v>14244.178258017491</v>
      </c>
      <c r="D23" s="2">
        <v>13905.739307580176</v>
      </c>
      <c r="E23" s="2">
        <v>18566.710689504373</v>
      </c>
      <c r="F23" s="2">
        <v>21145.836724489796</v>
      </c>
      <c r="G23" s="2">
        <v>20740.573032069973</v>
      </c>
      <c r="H23" s="2">
        <v>38349.688584548101</v>
      </c>
      <c r="I23" s="2">
        <v>39454.68852332361</v>
      </c>
    </row>
    <row r="24" spans="1:9" s="152" customFormat="1" ht="21" customHeight="1">
      <c r="A24" s="144" t="s">
        <v>63</v>
      </c>
      <c r="B24" s="2">
        <v>1632.2739927953889</v>
      </c>
      <c r="C24" s="2">
        <v>396.46858309037901</v>
      </c>
      <c r="D24" s="2">
        <v>3685.2470422740525</v>
      </c>
      <c r="E24" s="2">
        <v>983.93114868804662</v>
      </c>
      <c r="F24" s="2">
        <v>592.40329154518952</v>
      </c>
      <c r="G24" s="2">
        <v>570.97326384839653</v>
      </c>
      <c r="H24" s="2">
        <v>1496.2113760932943</v>
      </c>
      <c r="I24" s="2">
        <v>1438.4068746355686</v>
      </c>
    </row>
    <row r="25" spans="1:9" s="152" customFormat="1" ht="21" customHeight="1">
      <c r="A25" s="144" t="s">
        <v>447</v>
      </c>
      <c r="B25" s="2">
        <v>7436.3672968299716</v>
      </c>
      <c r="C25" s="2">
        <v>8912.2957623906714</v>
      </c>
      <c r="D25" s="2">
        <v>10120.729126822158</v>
      </c>
      <c r="E25" s="2">
        <v>93593.845132653063</v>
      </c>
      <c r="F25" s="2">
        <v>64444.053198250731</v>
      </c>
      <c r="G25" s="2">
        <v>69175.129701166181</v>
      </c>
      <c r="H25" s="2">
        <v>73929.71833965015</v>
      </c>
      <c r="I25" s="2">
        <v>66778.124325072888</v>
      </c>
    </row>
    <row r="26" spans="1:9" s="152" customFormat="1" ht="21" customHeight="1">
      <c r="A26" s="144" t="s">
        <v>74</v>
      </c>
      <c r="B26" s="2">
        <v>38988.165589337179</v>
      </c>
      <c r="C26" s="2">
        <v>40242.111100583083</v>
      </c>
      <c r="D26" s="2">
        <v>39938.960483965013</v>
      </c>
      <c r="E26" s="2">
        <v>40304.08580612245</v>
      </c>
      <c r="F26" s="2">
        <v>45837.512276967929</v>
      </c>
      <c r="G26" s="2">
        <v>46940.179553935857</v>
      </c>
      <c r="H26" s="2">
        <v>48453.746307580172</v>
      </c>
      <c r="I26" s="2">
        <v>47963.460606413995</v>
      </c>
    </row>
    <row r="27" spans="1:9" s="153" customFormat="1" ht="43.5" customHeight="1" thickBot="1">
      <c r="A27" s="146" t="s">
        <v>448</v>
      </c>
      <c r="B27" s="3">
        <v>8187.447520172911</v>
      </c>
      <c r="C27" s="3">
        <v>1963.1117434402333</v>
      </c>
      <c r="D27" s="3">
        <v>6966.6737813411082</v>
      </c>
      <c r="E27" s="3">
        <v>5354.3162769679293</v>
      </c>
      <c r="F27" s="3">
        <v>6138.2885962099135</v>
      </c>
      <c r="G27" s="3">
        <v>6323.8216690962099</v>
      </c>
      <c r="H27" s="3">
        <v>8204.2710830903798</v>
      </c>
      <c r="I27" s="3">
        <v>8524.198827988339</v>
      </c>
    </row>
    <row r="28" spans="1:9" ht="24" customHeight="1" thickTop="1" thickBot="1">
      <c r="A28" s="58" t="s">
        <v>449</v>
      </c>
      <c r="B28" s="1">
        <v>1632453.9308976945</v>
      </c>
      <c r="C28" s="1">
        <v>1880633.3150860057</v>
      </c>
      <c r="D28" s="1">
        <v>2106977.6989212828</v>
      </c>
      <c r="E28" s="1">
        <v>2448168.8119927114</v>
      </c>
      <c r="F28" s="1">
        <v>2928744.5041239066</v>
      </c>
      <c r="G28" s="1">
        <v>2838068.1642988338</v>
      </c>
      <c r="H28" s="1">
        <v>3475812.1286822157</v>
      </c>
      <c r="I28" s="1">
        <v>3114490.5905918367</v>
      </c>
    </row>
    <row r="29" spans="1:9" s="152" customFormat="1" ht="21" customHeight="1" thickTop="1">
      <c r="A29" s="144" t="s">
        <v>450</v>
      </c>
      <c r="B29" s="2">
        <v>1542362.5013818443</v>
      </c>
      <c r="C29" s="2">
        <v>1755233.2680539358</v>
      </c>
      <c r="D29" s="2">
        <v>1768120.3227040817</v>
      </c>
      <c r="E29" s="2">
        <v>2048132.0169985425</v>
      </c>
      <c r="F29" s="2">
        <v>2514257.6009431491</v>
      </c>
      <c r="G29" s="2">
        <v>2469992.6788148689</v>
      </c>
      <c r="H29" s="2">
        <v>3075483.394830904</v>
      </c>
      <c r="I29" s="2">
        <v>2685192.0747740525</v>
      </c>
    </row>
    <row r="30" spans="1:9" s="152" customFormat="1" ht="21" customHeight="1">
      <c r="A30" s="145" t="s">
        <v>451</v>
      </c>
      <c r="B30" s="2">
        <v>445085.41777809802</v>
      </c>
      <c r="C30" s="2">
        <v>495932.40966180764</v>
      </c>
      <c r="D30" s="2">
        <v>484497.91841982509</v>
      </c>
      <c r="E30" s="2">
        <v>600578.26011516037</v>
      </c>
      <c r="F30" s="2">
        <v>641319.31027113704</v>
      </c>
      <c r="G30" s="2">
        <v>621663.32149125356</v>
      </c>
      <c r="H30" s="2">
        <v>664406.78519096214</v>
      </c>
      <c r="I30" s="2">
        <v>656235.18528862973</v>
      </c>
    </row>
    <row r="31" spans="1:9" s="152" customFormat="1" ht="21" customHeight="1">
      <c r="A31" s="145" t="s">
        <v>452</v>
      </c>
      <c r="B31" s="2">
        <v>703944.56262968294</v>
      </c>
      <c r="C31" s="2">
        <v>802494.11435276957</v>
      </c>
      <c r="D31" s="2">
        <v>779700.35613702633</v>
      </c>
      <c r="E31" s="2">
        <v>846360.61179300281</v>
      </c>
      <c r="F31" s="2">
        <v>1033393.3709650146</v>
      </c>
      <c r="G31" s="2">
        <v>1015075.821431487</v>
      </c>
      <c r="H31" s="2">
        <v>1419774.9566574346</v>
      </c>
      <c r="I31" s="2">
        <v>1015180.719760933</v>
      </c>
    </row>
    <row r="32" spans="1:9" s="152" customFormat="1" ht="21" customHeight="1">
      <c r="A32" s="145" t="s">
        <v>453</v>
      </c>
      <c r="B32" s="2">
        <v>225698.49323631125</v>
      </c>
      <c r="C32" s="2">
        <v>223606.5794562682</v>
      </c>
      <c r="D32" s="2">
        <v>149717.01265306122</v>
      </c>
      <c r="E32" s="2">
        <v>154009.09377842565</v>
      </c>
      <c r="F32" s="2">
        <v>44206.112287172022</v>
      </c>
      <c r="G32" s="2">
        <v>42272.224115160352</v>
      </c>
      <c r="H32" s="2">
        <v>30722.771692419828</v>
      </c>
      <c r="I32" s="2">
        <v>30386.125192419822</v>
      </c>
    </row>
    <row r="33" spans="1:9" s="152" customFormat="1" ht="21" customHeight="1">
      <c r="A33" s="145" t="s">
        <v>454</v>
      </c>
      <c r="B33" s="2">
        <v>63083.631825648416</v>
      </c>
      <c r="C33" s="2">
        <v>57774.179584548103</v>
      </c>
      <c r="D33" s="2">
        <v>44190.206368804669</v>
      </c>
      <c r="E33" s="2">
        <v>49387.972832361513</v>
      </c>
      <c r="F33" s="2">
        <v>47103.136457725952</v>
      </c>
      <c r="G33" s="2">
        <v>47061.769670553935</v>
      </c>
      <c r="H33" s="2">
        <v>51621.875502915449</v>
      </c>
      <c r="I33" s="2">
        <v>46205.361387755103</v>
      </c>
    </row>
    <row r="34" spans="1:9" s="152" customFormat="1" ht="21" customHeight="1">
      <c r="A34" s="145" t="s">
        <v>455</v>
      </c>
      <c r="B34" s="2">
        <v>91673.661118155607</v>
      </c>
      <c r="C34" s="2">
        <v>164712.7832011662</v>
      </c>
      <c r="D34" s="2">
        <v>296017.29824927117</v>
      </c>
      <c r="E34" s="2">
        <v>378774.53560349852</v>
      </c>
      <c r="F34" s="2">
        <v>714426.25375072879</v>
      </c>
      <c r="G34" s="2">
        <v>708300.06998979591</v>
      </c>
      <c r="H34" s="2">
        <v>860304.50662973756</v>
      </c>
      <c r="I34" s="2">
        <v>887643.68984548107</v>
      </c>
    </row>
    <row r="35" spans="1:9" s="152" customFormat="1" ht="21" customHeight="1">
      <c r="A35" s="145" t="s">
        <v>456</v>
      </c>
      <c r="B35" s="2">
        <v>12876.734793948128</v>
      </c>
      <c r="C35" s="2">
        <v>10713.201797376092</v>
      </c>
      <c r="D35" s="2">
        <v>13997.530876093295</v>
      </c>
      <c r="E35" s="2">
        <v>19021.542876093295</v>
      </c>
      <c r="F35" s="2">
        <v>33809.417211370259</v>
      </c>
      <c r="G35" s="2">
        <v>35619.472116618075</v>
      </c>
      <c r="H35" s="2">
        <v>48652.499157434402</v>
      </c>
      <c r="I35" s="2">
        <v>49540.993298833819</v>
      </c>
    </row>
    <row r="36" spans="1:9" s="152" customFormat="1" ht="21" customHeight="1">
      <c r="A36" s="144" t="s">
        <v>457</v>
      </c>
      <c r="B36" s="2">
        <v>3825.2177377521612</v>
      </c>
      <c r="C36" s="2">
        <v>1186.7048221574344</v>
      </c>
      <c r="D36" s="2">
        <v>1318.0286603498541</v>
      </c>
      <c r="E36" s="2">
        <v>1761.2362113702625</v>
      </c>
      <c r="F36" s="2">
        <v>1680.674637026239</v>
      </c>
      <c r="G36" s="2">
        <v>1631.7510174927115</v>
      </c>
      <c r="H36" s="2">
        <v>1601.6180685131194</v>
      </c>
      <c r="I36" s="2">
        <v>2424.0204008746355</v>
      </c>
    </row>
    <row r="37" spans="1:9" s="152" customFormat="1" ht="21" customHeight="1">
      <c r="A37" s="144" t="s">
        <v>458</v>
      </c>
      <c r="B37" s="2">
        <v>10827.325387608069</v>
      </c>
      <c r="C37" s="2">
        <v>12571.822822157434</v>
      </c>
      <c r="D37" s="2">
        <v>15945.871432944607</v>
      </c>
      <c r="E37" s="2">
        <v>7943.5418717201164</v>
      </c>
      <c r="F37" s="2">
        <v>9556.6907915451884</v>
      </c>
      <c r="G37" s="2">
        <v>32002.209174927113</v>
      </c>
      <c r="H37" s="2">
        <v>90090.686708454814</v>
      </c>
      <c r="I37" s="2">
        <v>130071.31995043732</v>
      </c>
    </row>
    <row r="38" spans="1:9" s="152" customFormat="1" ht="21" customHeight="1">
      <c r="A38" s="144" t="s">
        <v>459</v>
      </c>
      <c r="B38" s="2">
        <v>37855.808038904899</v>
      </c>
      <c r="C38" s="2">
        <v>32208.596994169093</v>
      </c>
      <c r="D38" s="2">
        <v>35943.152887755103</v>
      </c>
      <c r="E38" s="2">
        <v>37688.585428571423</v>
      </c>
      <c r="F38" s="2">
        <v>42914.804266763844</v>
      </c>
      <c r="G38" s="2">
        <v>46283.41005830904</v>
      </c>
      <c r="H38" s="2">
        <v>31958.521564139941</v>
      </c>
      <c r="I38" s="2">
        <v>42802.366820699703</v>
      </c>
    </row>
    <row r="39" spans="1:9" s="152" customFormat="1" ht="21" customHeight="1">
      <c r="A39" s="144" t="s">
        <v>127</v>
      </c>
      <c r="B39" s="2">
        <v>14843.513899135447</v>
      </c>
      <c r="C39" s="2">
        <v>19223.524680758015</v>
      </c>
      <c r="D39" s="2">
        <v>18704.697940233236</v>
      </c>
      <c r="E39" s="2">
        <v>17831.546078717201</v>
      </c>
      <c r="F39" s="2">
        <v>19051.451198250728</v>
      </c>
      <c r="G39" s="2">
        <v>19001.721188046646</v>
      </c>
      <c r="H39" s="2">
        <v>19921.41058600583</v>
      </c>
      <c r="I39" s="2">
        <v>19968.344045189504</v>
      </c>
    </row>
    <row r="40" spans="1:9" s="152" customFormat="1" ht="21" customHeight="1">
      <c r="A40" s="144" t="s">
        <v>133</v>
      </c>
      <c r="B40" s="2">
        <v>0</v>
      </c>
      <c r="C40" s="2">
        <v>0</v>
      </c>
      <c r="D40" s="2">
        <v>0</v>
      </c>
      <c r="E40" s="2">
        <v>0</v>
      </c>
      <c r="F40" s="2">
        <v>0</v>
      </c>
      <c r="G40" s="2">
        <v>0</v>
      </c>
      <c r="H40" s="2">
        <v>75055.038634110781</v>
      </c>
      <c r="I40" s="2">
        <v>75040.442650145764</v>
      </c>
    </row>
    <row r="41" spans="1:9" s="152" customFormat="1" ht="21" customHeight="1">
      <c r="A41" s="144" t="s">
        <v>460</v>
      </c>
      <c r="B41" s="2">
        <v>8638.628018731988</v>
      </c>
      <c r="C41" s="2">
        <v>7117.7265685131197</v>
      </c>
      <c r="D41" s="2">
        <v>4074.1675889212825</v>
      </c>
      <c r="E41" s="2">
        <v>25046.451530612245</v>
      </c>
      <c r="F41" s="2">
        <v>25046.401868804667</v>
      </c>
      <c r="G41" s="2">
        <v>25157.052500000002</v>
      </c>
      <c r="H41" s="2">
        <v>25027.597930029155</v>
      </c>
      <c r="I41" s="2">
        <v>25170.191390670552</v>
      </c>
    </row>
    <row r="42" spans="1:9" s="153" customFormat="1" ht="43.5" customHeight="1" thickBot="1">
      <c r="A42" s="146" t="s">
        <v>109</v>
      </c>
      <c r="B42" s="3">
        <v>14100.936433717578</v>
      </c>
      <c r="C42" s="3">
        <v>53091.671144314874</v>
      </c>
      <c r="D42" s="3">
        <v>262871.45770699705</v>
      </c>
      <c r="E42" s="3">
        <v>309765.4338731778</v>
      </c>
      <c r="F42" s="3">
        <v>316236.88041836739</v>
      </c>
      <c r="G42" s="3">
        <v>243999.3415451895</v>
      </c>
      <c r="H42" s="3">
        <v>156673.86036005829</v>
      </c>
      <c r="I42" s="3">
        <v>133821.83055976676</v>
      </c>
    </row>
    <row r="43" spans="1:9" ht="24" customHeight="1" thickTop="1" thickBot="1">
      <c r="A43" s="58" t="s">
        <v>461</v>
      </c>
      <c r="B43" s="1">
        <v>125384.21166714697</v>
      </c>
      <c r="C43" s="1">
        <v>165560.90220408162</v>
      </c>
      <c r="D43" s="1">
        <v>181315.14574927112</v>
      </c>
      <c r="E43" s="1">
        <v>198014.8321618076</v>
      </c>
      <c r="F43" s="1">
        <v>222479.82234548102</v>
      </c>
      <c r="G43" s="1">
        <v>223595.24103352771</v>
      </c>
      <c r="H43" s="1">
        <v>226738.26377842567</v>
      </c>
      <c r="I43" s="1">
        <v>228239.78744023322</v>
      </c>
    </row>
    <row r="44" spans="1:9" s="152" customFormat="1" ht="21" customHeight="1" thickTop="1">
      <c r="A44" s="144"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52" customFormat="1" ht="21" customHeight="1">
      <c r="A45" s="144" t="s">
        <v>152</v>
      </c>
      <c r="B45" s="2">
        <v>18005.330265129684</v>
      </c>
      <c r="C45" s="2">
        <v>12017.493556851312</v>
      </c>
      <c r="D45" s="2">
        <v>28203.016479591835</v>
      </c>
      <c r="E45" s="2">
        <v>27821.41754664723</v>
      </c>
      <c r="F45" s="2">
        <v>40534.125424198253</v>
      </c>
      <c r="G45" s="2">
        <v>40534.125424198253</v>
      </c>
      <c r="H45" s="2">
        <v>56189.751100583097</v>
      </c>
      <c r="I45" s="2">
        <v>56189.751100583097</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24777.590730547552</v>
      </c>
      <c r="C47" s="2">
        <v>27530.099077259474</v>
      </c>
      <c r="D47" s="2">
        <v>31378.4955787172</v>
      </c>
      <c r="E47" s="2">
        <v>35390.157386297375</v>
      </c>
      <c r="F47" s="2">
        <v>38203.568465014578</v>
      </c>
      <c r="G47" s="2">
        <v>38203.568465014578</v>
      </c>
      <c r="H47" s="2">
        <v>41909.107823615166</v>
      </c>
      <c r="I47" s="2">
        <v>41909.107823615166</v>
      </c>
    </row>
    <row r="48" spans="1:9" s="152" customFormat="1" ht="21" customHeight="1">
      <c r="A48" s="144" t="s">
        <v>164</v>
      </c>
      <c r="B48" s="2">
        <v>23045.274821325649</v>
      </c>
      <c r="C48" s="2">
        <v>31342.843097667639</v>
      </c>
      <c r="D48" s="2">
        <v>27063.167218658891</v>
      </c>
      <c r="E48" s="2">
        <v>28115.298045189506</v>
      </c>
      <c r="F48" s="2">
        <v>37054.169272594758</v>
      </c>
      <c r="G48" s="2">
        <v>38169.587960641402</v>
      </c>
      <c r="H48" s="2">
        <v>21951.445670553938</v>
      </c>
      <c r="I48" s="2">
        <v>23452.969332361517</v>
      </c>
    </row>
    <row r="49" spans="1:9" s="152" customFormat="1" ht="21" customHeight="1">
      <c r="A49" s="145" t="s">
        <v>463</v>
      </c>
      <c r="B49" s="2">
        <v>0</v>
      </c>
      <c r="C49" s="2">
        <v>6.5597667638483967</v>
      </c>
      <c r="D49" s="2">
        <v>0</v>
      </c>
      <c r="E49" s="2">
        <v>0</v>
      </c>
      <c r="F49" s="2">
        <v>0</v>
      </c>
      <c r="G49" s="2">
        <v>37054.169441690967</v>
      </c>
      <c r="H49" s="2">
        <v>0</v>
      </c>
      <c r="I49" s="2">
        <v>21951.381106413992</v>
      </c>
    </row>
    <row r="50" spans="1:9" s="153" customFormat="1" ht="40.5" customHeight="1" thickBot="1">
      <c r="A50" s="147" t="s">
        <v>464</v>
      </c>
      <c r="B50" s="3">
        <v>23045.274821325649</v>
      </c>
      <c r="C50" s="3">
        <v>31336.283330903789</v>
      </c>
      <c r="D50" s="3">
        <v>27063.167218658891</v>
      </c>
      <c r="E50" s="3">
        <v>28115.298045189506</v>
      </c>
      <c r="F50" s="3">
        <v>37054.169272594758</v>
      </c>
      <c r="G50" s="3">
        <v>1115.4185189504374</v>
      </c>
      <c r="H50" s="3">
        <v>21951.445670553938</v>
      </c>
      <c r="I50" s="3">
        <v>1501.5882259475218</v>
      </c>
    </row>
    <row r="51" spans="1:9" ht="24" customHeight="1" thickTop="1" thickBot="1">
      <c r="A51" s="58" t="s">
        <v>465</v>
      </c>
      <c r="B51" s="1">
        <v>1757838.1425648415</v>
      </c>
      <c r="C51" s="1">
        <v>2046194.2172900876</v>
      </c>
      <c r="D51" s="1">
        <v>2288292.8446705542</v>
      </c>
      <c r="E51" s="1">
        <v>2646183.6441545188</v>
      </c>
      <c r="F51" s="1">
        <v>3151224.3264693879</v>
      </c>
      <c r="G51" s="1">
        <v>3061663.4053323618</v>
      </c>
      <c r="H51" s="1">
        <v>3702550.392460641</v>
      </c>
      <c r="I51" s="1">
        <v>3342730.3780320701</v>
      </c>
    </row>
    <row r="52" spans="1:9" s="152" customFormat="1" ht="24" customHeight="1" thickTop="1">
      <c r="A52" s="148" t="s">
        <v>466</v>
      </c>
      <c r="B52" s="2">
        <v>215412.80864121037</v>
      </c>
      <c r="C52" s="2">
        <v>246055.12640962101</v>
      </c>
      <c r="D52" s="2">
        <v>286590.13496501459</v>
      </c>
      <c r="E52" s="2">
        <v>360311.89782653062</v>
      </c>
      <c r="F52" s="2">
        <v>381751.9415787172</v>
      </c>
      <c r="G52" s="2">
        <v>363818.41516909614</v>
      </c>
      <c r="H52" s="2">
        <v>504807.11347667634</v>
      </c>
      <c r="I52" s="2">
        <v>481236.48421720118</v>
      </c>
    </row>
    <row r="53" spans="1:9" s="153" customFormat="1" ht="21" customHeight="1">
      <c r="A53" s="147" t="s">
        <v>467</v>
      </c>
      <c r="B53" s="3">
        <v>12386.230445244959</v>
      </c>
      <c r="C53" s="3">
        <v>14600.855804664723</v>
      </c>
      <c r="D53" s="3">
        <v>12651.066005830904</v>
      </c>
      <c r="E53" s="3">
        <v>20669.113087463556</v>
      </c>
      <c r="F53" s="3">
        <v>27278.079762390669</v>
      </c>
      <c r="G53" s="3">
        <v>24322.485237609329</v>
      </c>
      <c r="H53" s="3">
        <v>21977.853666180759</v>
      </c>
      <c r="I53" s="3">
        <v>20167.007215743437</v>
      </c>
    </row>
    <row r="54" spans="1:9" s="153" customFormat="1" ht="21" customHeight="1">
      <c r="A54" s="147" t="s">
        <v>468</v>
      </c>
      <c r="B54" s="3">
        <v>171414.41710662827</v>
      </c>
      <c r="C54" s="3">
        <v>201360.64695043731</v>
      </c>
      <c r="D54" s="3">
        <v>241304.77388338192</v>
      </c>
      <c r="E54" s="3">
        <v>311539.02045043733</v>
      </c>
      <c r="F54" s="3">
        <v>323483.41926822159</v>
      </c>
      <c r="G54" s="3">
        <v>308130.75383381924</v>
      </c>
      <c r="H54" s="3">
        <v>451070.16508017486</v>
      </c>
      <c r="I54" s="3">
        <v>430930.788196793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30354.720975504319</v>
      </c>
      <c r="C56" s="3">
        <v>29781.048086005831</v>
      </c>
      <c r="D56" s="3">
        <v>29338.878021865887</v>
      </c>
      <c r="E56" s="3">
        <v>27582.849349854227</v>
      </c>
      <c r="F56" s="3">
        <v>30497.650093294462</v>
      </c>
      <c r="G56" s="3">
        <v>30765.037568513118</v>
      </c>
      <c r="H56" s="3">
        <v>30749.964036443147</v>
      </c>
      <c r="I56" s="3">
        <v>28764.385268221573</v>
      </c>
    </row>
    <row r="57" spans="1:9" s="153" customFormat="1" ht="21" customHeight="1">
      <c r="A57" s="147" t="s">
        <v>471</v>
      </c>
      <c r="B57" s="3">
        <v>1257.4401138328533</v>
      </c>
      <c r="C57" s="3">
        <v>312.57556851311955</v>
      </c>
      <c r="D57" s="3">
        <v>3295.4170539358597</v>
      </c>
      <c r="E57" s="3">
        <v>520.91493877551022</v>
      </c>
      <c r="F57" s="3">
        <v>492.79245481049566</v>
      </c>
      <c r="G57" s="3">
        <v>600.13852915451901</v>
      </c>
      <c r="H57" s="3">
        <v>1009.130693877551</v>
      </c>
      <c r="I57" s="3">
        <v>1374.3035364431487</v>
      </c>
    </row>
    <row r="58" spans="1:9" s="153" customFormat="1" ht="61.5" customHeight="1" thickBot="1">
      <c r="A58" s="146" t="s">
        <v>472</v>
      </c>
      <c r="B58" s="3">
        <v>3194404.1000835737</v>
      </c>
      <c r="C58" s="3">
        <v>2994236.6765524787</v>
      </c>
      <c r="D58" s="3">
        <v>3301800.6850306122</v>
      </c>
      <c r="E58" s="3">
        <v>4050912.194739067</v>
      </c>
      <c r="F58" s="3">
        <v>5396030.7005276978</v>
      </c>
      <c r="G58" s="3">
        <v>5383735.402567056</v>
      </c>
      <c r="H58" s="3">
        <v>6068772.2262755102</v>
      </c>
      <c r="I58" s="3">
        <v>6086998.4663702622</v>
      </c>
    </row>
    <row r="59" spans="1:9" ht="31.5" customHeight="1" thickTop="1" thickBot="1">
      <c r="A59" s="149" t="s">
        <v>473</v>
      </c>
      <c r="B59" s="1"/>
      <c r="C59" s="1"/>
      <c r="D59" s="1"/>
      <c r="E59" s="1"/>
      <c r="F59" s="1"/>
      <c r="G59" s="1"/>
      <c r="H59" s="1"/>
      <c r="I59" s="1"/>
    </row>
    <row r="60" spans="1:9" ht="30" customHeight="1" thickTop="1">
      <c r="A60" s="64" t="s">
        <v>474</v>
      </c>
      <c r="B60" s="4">
        <v>79543.332958213272</v>
      </c>
      <c r="C60" s="4">
        <v>79436.134088921288</v>
      </c>
      <c r="D60" s="4">
        <v>105282.54034110786</v>
      </c>
      <c r="E60" s="4">
        <v>120297.80073177842</v>
      </c>
      <c r="F60" s="4">
        <v>154739.82414285713</v>
      </c>
      <c r="G60" s="4">
        <v>13491.966685131196</v>
      </c>
      <c r="H60" s="4">
        <v>165202.50831632651</v>
      </c>
      <c r="I60" s="4">
        <v>14351.59510058309</v>
      </c>
    </row>
    <row r="61" spans="1:9" ht="21" customHeight="1">
      <c r="A61" s="61" t="s">
        <v>475</v>
      </c>
      <c r="B61" s="4">
        <v>-10561.660684438042</v>
      </c>
      <c r="C61" s="4">
        <v>-9377.3060160349851</v>
      </c>
      <c r="D61" s="4">
        <v>-14390.470120991253</v>
      </c>
      <c r="E61" s="4">
        <v>-18021.03457580175</v>
      </c>
      <c r="F61" s="4">
        <v>-31464.07954664723</v>
      </c>
      <c r="G61" s="4">
        <v>-3526.477030612245</v>
      </c>
      <c r="H61" s="4">
        <v>-44251.467154518949</v>
      </c>
      <c r="I61" s="4">
        <v>-4019.5082682215739</v>
      </c>
    </row>
    <row r="62" spans="1:9" ht="21.75" customHeight="1">
      <c r="A62" s="60" t="s">
        <v>476</v>
      </c>
      <c r="B62" s="4">
        <v>68981.672273775213</v>
      </c>
      <c r="C62" s="4">
        <v>70058.828072886303</v>
      </c>
      <c r="D62" s="4">
        <v>90892.070220116628</v>
      </c>
      <c r="E62" s="4">
        <v>102276.76615597669</v>
      </c>
      <c r="F62" s="4">
        <v>123275.7445962099</v>
      </c>
      <c r="G62" s="4">
        <v>9965.4896545189513</v>
      </c>
      <c r="H62" s="4">
        <v>120951.04116180759</v>
      </c>
      <c r="I62" s="4">
        <v>10332.086832361516</v>
      </c>
    </row>
    <row r="63" spans="1:9">
      <c r="A63" s="64" t="s">
        <v>477</v>
      </c>
      <c r="B63" s="4">
        <v>56912.561402017287</v>
      </c>
      <c r="C63" s="4">
        <v>52657.208217201165</v>
      </c>
      <c r="D63" s="4">
        <v>50062.332276967936</v>
      </c>
      <c r="E63" s="4">
        <v>59342.813158892124</v>
      </c>
      <c r="F63" s="4">
        <v>53427.038145772596</v>
      </c>
      <c r="G63" s="4">
        <v>4214.3471865889214</v>
      </c>
      <c r="H63" s="4">
        <v>59243.130750728866</v>
      </c>
      <c r="I63" s="4">
        <v>4961.3432827988345</v>
      </c>
    </row>
    <row r="64" spans="1:9">
      <c r="A64" s="61" t="s">
        <v>478</v>
      </c>
      <c r="B64" s="4">
        <v>-24889.795148414989</v>
      </c>
      <c r="C64" s="4">
        <v>-17784.272896501458</v>
      </c>
      <c r="D64" s="4">
        <v>-21776.872816326533</v>
      </c>
      <c r="E64" s="4">
        <v>-25661.893870262393</v>
      </c>
      <c r="F64" s="4">
        <v>-21279.786784256561</v>
      </c>
      <c r="G64" s="4">
        <v>-1874.2499795918366</v>
      </c>
      <c r="H64" s="4">
        <v>-32494.465370262391</v>
      </c>
      <c r="I64" s="4">
        <v>-2911.4514518950441</v>
      </c>
    </row>
    <row r="65" spans="1:9">
      <c r="A65" s="65" t="s">
        <v>479</v>
      </c>
      <c r="B65" s="4">
        <v>101004.43852737751</v>
      </c>
      <c r="C65" s="4">
        <v>104931.76339358601</v>
      </c>
      <c r="D65" s="4">
        <v>119177.52968075802</v>
      </c>
      <c r="E65" s="4">
        <v>135957.68544460641</v>
      </c>
      <c r="F65" s="4">
        <v>155422.99595772594</v>
      </c>
      <c r="G65" s="4">
        <v>12305.586861516034</v>
      </c>
      <c r="H65" s="4">
        <v>147699.70654227404</v>
      </c>
      <c r="I65" s="4">
        <v>12381.978663265307</v>
      </c>
    </row>
    <row r="66" spans="1:9">
      <c r="A66" s="64" t="s">
        <v>480</v>
      </c>
      <c r="B66" s="4">
        <v>13417.880475504324</v>
      </c>
      <c r="C66" s="4">
        <v>14362.059403790088</v>
      </c>
      <c r="D66" s="4">
        <v>19568.354623906704</v>
      </c>
      <c r="E66" s="4">
        <v>22257.602249271138</v>
      </c>
      <c r="F66" s="4">
        <v>10997.924495626823</v>
      </c>
      <c r="G66" s="4">
        <v>336.65775655976677</v>
      </c>
      <c r="H66" s="4">
        <v>16232.890634110787</v>
      </c>
      <c r="I66" s="4">
        <v>413.89646793002913</v>
      </c>
    </row>
    <row r="67" spans="1:9">
      <c r="A67" s="64" t="s">
        <v>481</v>
      </c>
      <c r="B67" s="4">
        <v>-24598.9439092219</v>
      </c>
      <c r="C67" s="4">
        <v>-20412.60874781341</v>
      </c>
      <c r="D67" s="4">
        <v>-24338.581061224493</v>
      </c>
      <c r="E67" s="4">
        <v>-29111.775505830905</v>
      </c>
      <c r="F67" s="4">
        <v>-17735.821930029153</v>
      </c>
      <c r="G67" s="4">
        <v>-1717.0767725947521</v>
      </c>
      <c r="H67" s="4">
        <v>-33267.005782798835</v>
      </c>
      <c r="I67" s="4">
        <v>-1125.7303921282801</v>
      </c>
    </row>
    <row r="68" spans="1:9">
      <c r="A68" s="60" t="s">
        <v>482</v>
      </c>
      <c r="B68" s="4">
        <v>89823.375093659939</v>
      </c>
      <c r="C68" s="4">
        <v>98881.214049562681</v>
      </c>
      <c r="D68" s="4">
        <v>114407.30324344024</v>
      </c>
      <c r="E68" s="4">
        <v>129103.51218804665</v>
      </c>
      <c r="F68" s="4">
        <v>148685.09852332363</v>
      </c>
      <c r="G68" s="4">
        <v>10925.167845481048</v>
      </c>
      <c r="H68" s="4">
        <v>130665.591393586</v>
      </c>
      <c r="I68" s="4">
        <v>11670.144739067055</v>
      </c>
    </row>
    <row r="69" spans="1:9">
      <c r="A69" s="61" t="s">
        <v>483</v>
      </c>
      <c r="B69" s="4">
        <v>-63203.276059077813</v>
      </c>
      <c r="C69" s="4">
        <v>-60959.619841107873</v>
      </c>
      <c r="D69" s="4">
        <v>-65226.423179300291</v>
      </c>
      <c r="E69" s="4">
        <v>-81816.492483965019</v>
      </c>
      <c r="F69" s="4">
        <v>-94031.119218658903</v>
      </c>
      <c r="G69" s="4">
        <v>-8880.6022346938771</v>
      </c>
      <c r="H69" s="4">
        <v>-104229.7919431487</v>
      </c>
      <c r="I69" s="4">
        <v>-9554.5014883381937</v>
      </c>
    </row>
    <row r="70" spans="1:9">
      <c r="A70" s="65" t="s">
        <v>484</v>
      </c>
      <c r="B70" s="4">
        <v>26620.099034582134</v>
      </c>
      <c r="C70" s="4">
        <v>37921.594208454815</v>
      </c>
      <c r="D70" s="4">
        <v>49180.880064139943</v>
      </c>
      <c r="E70" s="4">
        <v>47287.019704081635</v>
      </c>
      <c r="F70" s="4">
        <v>54653.979304664717</v>
      </c>
      <c r="G70" s="4">
        <v>2044.5656107871721</v>
      </c>
      <c r="H70" s="4">
        <v>26435.799450437316</v>
      </c>
      <c r="I70" s="4">
        <v>2115.6432507288628</v>
      </c>
    </row>
    <row r="71" spans="1:9">
      <c r="A71" s="65" t="s">
        <v>485</v>
      </c>
      <c r="B71" s="4">
        <v>-2763.60221037464</v>
      </c>
      <c r="C71" s="4">
        <v>-7641.784954810495</v>
      </c>
      <c r="D71" s="4">
        <v>365.97391107871715</v>
      </c>
      <c r="E71" s="4">
        <v>201.02355539358601</v>
      </c>
      <c r="F71" s="4">
        <v>53.145392128279887</v>
      </c>
      <c r="G71" s="4">
        <v>-37.363478134110785</v>
      </c>
      <c r="H71" s="4">
        <v>-26.677746355685134</v>
      </c>
      <c r="I71" s="4">
        <v>8.7378921282798832</v>
      </c>
    </row>
    <row r="72" spans="1:9">
      <c r="A72" s="66" t="s">
        <v>486</v>
      </c>
      <c r="B72" s="4">
        <v>-3626.7123141210377</v>
      </c>
      <c r="C72" s="4">
        <v>-8712.2329241982516</v>
      </c>
      <c r="D72" s="4">
        <v>115.46773177842566</v>
      </c>
      <c r="E72" s="4">
        <v>14.592510204081632</v>
      </c>
      <c r="F72" s="4">
        <v>-102.01172303206998</v>
      </c>
      <c r="G72" s="4">
        <v>-50.909042274052482</v>
      </c>
      <c r="H72" s="4">
        <v>-178.32846647230321</v>
      </c>
      <c r="I72" s="4">
        <v>-6.5211778425655975</v>
      </c>
    </row>
    <row r="73" spans="1:9">
      <c r="A73" s="66" t="s">
        <v>487</v>
      </c>
      <c r="B73" s="4">
        <v>863.11010662824197</v>
      </c>
      <c r="C73" s="4">
        <v>1070.4479650145772</v>
      </c>
      <c r="D73" s="4">
        <v>250.50617930029154</v>
      </c>
      <c r="E73" s="4">
        <v>186.43104518950437</v>
      </c>
      <c r="F73" s="4">
        <v>155.15711516034986</v>
      </c>
      <c r="G73" s="4">
        <v>13.545564139941693</v>
      </c>
      <c r="H73" s="4">
        <v>151.65072011661806</v>
      </c>
      <c r="I73" s="4">
        <v>15.259069970845482</v>
      </c>
    </row>
    <row r="74" spans="1:9">
      <c r="A74" s="60" t="s">
        <v>488</v>
      </c>
      <c r="B74" s="4">
        <v>2443.9144956772338</v>
      </c>
      <c r="C74" s="4">
        <v>7510.7727798833821</v>
      </c>
      <c r="D74" s="4">
        <v>-127.27679591836734</v>
      </c>
      <c r="E74" s="4">
        <v>-86.971365889212819</v>
      </c>
      <c r="F74" s="4">
        <v>-133.50143877551022</v>
      </c>
      <c r="G74" s="4">
        <v>-11.954658892128281</v>
      </c>
      <c r="H74" s="4">
        <v>-123.86446355685131</v>
      </c>
      <c r="I74" s="4">
        <v>-8.9454241982507288</v>
      </c>
    </row>
    <row r="75" spans="1:9">
      <c r="A75" s="60" t="s">
        <v>489</v>
      </c>
      <c r="B75" s="4">
        <v>3545.9420158501439</v>
      </c>
      <c r="C75" s="4">
        <v>8804.2882609329445</v>
      </c>
      <c r="D75" s="4">
        <v>1.8140932944606414</v>
      </c>
      <c r="E75" s="4">
        <v>-0.56688192419825068</v>
      </c>
      <c r="F75" s="4">
        <v>1.8390889212827988</v>
      </c>
      <c r="G75" s="4">
        <v>2.4489795918367346E-4</v>
      </c>
      <c r="H75" s="4">
        <v>2.2653061224489797E-3</v>
      </c>
      <c r="I75" s="4">
        <v>3.8483965014577261E-4</v>
      </c>
    </row>
    <row r="76" spans="1:9">
      <c r="A76" s="61" t="s">
        <v>490</v>
      </c>
      <c r="B76" s="4">
        <v>-1102.0275201729107</v>
      </c>
      <c r="C76" s="4">
        <v>-1293.5154810495626</v>
      </c>
      <c r="D76" s="4">
        <v>-129.09088921282799</v>
      </c>
      <c r="E76" s="4">
        <v>-86.404483965014592</v>
      </c>
      <c r="F76" s="4">
        <v>-135.340527696793</v>
      </c>
      <c r="G76" s="4">
        <v>-11.954903790087462</v>
      </c>
      <c r="H76" s="4">
        <v>-123.86672886297377</v>
      </c>
      <c r="I76" s="4">
        <v>-8.9458090379008759</v>
      </c>
    </row>
    <row r="77" spans="1:9">
      <c r="A77" s="60" t="s">
        <v>491</v>
      </c>
      <c r="B77" s="4">
        <v>26300.411319884726</v>
      </c>
      <c r="C77" s="4">
        <v>37790.582033527695</v>
      </c>
      <c r="D77" s="4">
        <v>49419.577179300293</v>
      </c>
      <c r="E77" s="4">
        <v>47401.071893586006</v>
      </c>
      <c r="F77" s="4">
        <v>54573.623258017491</v>
      </c>
      <c r="G77" s="4">
        <v>1995.247473760933</v>
      </c>
      <c r="H77" s="4">
        <v>26285.257240524777</v>
      </c>
      <c r="I77" s="4">
        <v>2115.4357186588918</v>
      </c>
    </row>
    <row r="78" spans="1:9">
      <c r="A78" s="67" t="s">
        <v>492</v>
      </c>
      <c r="B78" s="4">
        <v>0</v>
      </c>
      <c r="C78" s="4">
        <v>0</v>
      </c>
      <c r="D78" s="4">
        <v>0</v>
      </c>
      <c r="E78" s="4">
        <v>0</v>
      </c>
      <c r="F78" s="4">
        <v>210.04753352769683</v>
      </c>
      <c r="G78" s="4">
        <v>0</v>
      </c>
      <c r="H78" s="4">
        <v>263.27202915451898</v>
      </c>
      <c r="I78" s="4">
        <v>19.727839650145775</v>
      </c>
    </row>
    <row r="79" spans="1:9">
      <c r="A79" s="65" t="s">
        <v>493</v>
      </c>
      <c r="B79" s="4">
        <v>26300.411319884726</v>
      </c>
      <c r="C79" s="4">
        <v>37790.582033527695</v>
      </c>
      <c r="D79" s="4">
        <v>49419.577179300293</v>
      </c>
      <c r="E79" s="4">
        <v>47401.071893586006</v>
      </c>
      <c r="F79" s="4">
        <v>54783.670791545192</v>
      </c>
      <c r="G79" s="4">
        <v>1995.247473760933</v>
      </c>
      <c r="H79" s="4">
        <v>26548.5292696793</v>
      </c>
      <c r="I79" s="4">
        <v>2135.1635583090379</v>
      </c>
    </row>
    <row r="80" spans="1:9">
      <c r="A80" s="64" t="s">
        <v>494</v>
      </c>
      <c r="B80" s="4">
        <v>-1949.7546181556197</v>
      </c>
      <c r="C80" s="4">
        <v>576.19680320699706</v>
      </c>
      <c r="D80" s="4">
        <v>-9314.8195145772588</v>
      </c>
      <c r="E80" s="4">
        <v>-2599.5845787172011</v>
      </c>
      <c r="F80" s="4">
        <v>1240.4019227405247</v>
      </c>
      <c r="G80" s="4">
        <v>0</v>
      </c>
      <c r="H80" s="4">
        <v>1160.9340539358602</v>
      </c>
      <c r="I80" s="4">
        <v>256.31445772594753</v>
      </c>
    </row>
    <row r="81" spans="1:9" ht="21" customHeight="1">
      <c r="A81" s="60" t="s">
        <v>495</v>
      </c>
      <c r="B81" s="4">
        <v>24350.656701729105</v>
      </c>
      <c r="C81" s="4">
        <v>38366.778836734688</v>
      </c>
      <c r="D81" s="4">
        <v>40104.757664723031</v>
      </c>
      <c r="E81" s="4">
        <v>44801.487314868806</v>
      </c>
      <c r="F81" s="4">
        <v>56024.072714285714</v>
      </c>
      <c r="G81" s="4">
        <v>1995.247473760933</v>
      </c>
      <c r="H81" s="4">
        <v>27709.46332361516</v>
      </c>
      <c r="I81" s="4">
        <v>2391.4780160349856</v>
      </c>
    </row>
    <row r="82" spans="1:9" ht="21" customHeight="1">
      <c r="A82" s="64" t="s">
        <v>496</v>
      </c>
      <c r="B82" s="4">
        <v>0</v>
      </c>
      <c r="C82" s="4">
        <v>0</v>
      </c>
      <c r="D82" s="4">
        <v>0</v>
      </c>
      <c r="E82" s="4">
        <v>0</v>
      </c>
      <c r="F82" s="4">
        <v>0</v>
      </c>
      <c r="G82" s="4">
        <v>0</v>
      </c>
      <c r="H82" s="4">
        <v>0</v>
      </c>
      <c r="I82" s="4">
        <v>0</v>
      </c>
    </row>
    <row r="83" spans="1:9" ht="21" customHeight="1">
      <c r="A83" s="60" t="s">
        <v>497</v>
      </c>
      <c r="B83" s="4">
        <v>24350.656701729105</v>
      </c>
      <c r="C83" s="4">
        <v>38366.778836734688</v>
      </c>
      <c r="D83" s="4">
        <v>40104.757664723031</v>
      </c>
      <c r="E83" s="4">
        <v>44801.487314868806</v>
      </c>
      <c r="F83" s="4">
        <v>56024.072714285714</v>
      </c>
      <c r="G83" s="4">
        <v>1995.247473760933</v>
      </c>
      <c r="H83" s="4">
        <v>27709.46332361516</v>
      </c>
      <c r="I83" s="4">
        <v>2391.4780160349856</v>
      </c>
    </row>
    <row r="84" spans="1:9" ht="18" customHeight="1" thickBot="1">
      <c r="A84" s="64" t="s">
        <v>498</v>
      </c>
      <c r="B84" s="4">
        <v>-1305.3818443804034</v>
      </c>
      <c r="C84" s="4">
        <v>-7030.4955131195338</v>
      </c>
      <c r="D84" s="4">
        <v>-13041.59043148688</v>
      </c>
      <c r="E84" s="4">
        <v>-16686.189174927113</v>
      </c>
      <c r="F84" s="4">
        <v>-18969.903440233236</v>
      </c>
      <c r="G84" s="4">
        <v>-879.82900000000006</v>
      </c>
      <c r="H84" s="4">
        <v>-5758.017583090379</v>
      </c>
      <c r="I84" s="4">
        <v>-889.88979591836733</v>
      </c>
    </row>
    <row r="85" spans="1:9" ht="24" customHeight="1" thickTop="1" thickBot="1">
      <c r="A85" s="58" t="s">
        <v>499</v>
      </c>
      <c r="B85" s="1">
        <v>23045.274857348701</v>
      </c>
      <c r="C85" s="1">
        <v>31336.28332361516</v>
      </c>
      <c r="D85" s="1">
        <v>27063.167233236152</v>
      </c>
      <c r="E85" s="1">
        <v>28115.298139941689</v>
      </c>
      <c r="F85" s="1">
        <v>37054.169274052481</v>
      </c>
      <c r="G85" s="1">
        <v>1115.418473760933</v>
      </c>
      <c r="H85" s="1">
        <v>21951.445740524781</v>
      </c>
      <c r="I85" s="1">
        <v>1501.588220116618</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M11" sqref="M11"/>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502</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1394383.7683530261</v>
      </c>
      <c r="C8" s="1">
        <v>1531194.6533965014</v>
      </c>
      <c r="D8" s="1">
        <v>1832157.7961807579</v>
      </c>
      <c r="E8" s="1">
        <v>1950358.3093425655</v>
      </c>
      <c r="F8" s="1">
        <v>2383336.1613688045</v>
      </c>
      <c r="G8" s="1">
        <v>2302675.9892740524</v>
      </c>
      <c r="H8" s="1">
        <v>2436196.4862507288</v>
      </c>
      <c r="I8" s="1">
        <v>2394090.7035524785</v>
      </c>
    </row>
    <row r="9" spans="1:9" s="152" customFormat="1" ht="21" customHeight="1" thickTop="1">
      <c r="A9" s="144" t="s">
        <v>8</v>
      </c>
      <c r="B9" s="2">
        <v>182256.95594812679</v>
      </c>
      <c r="C9" s="2">
        <v>250021.27329300289</v>
      </c>
      <c r="D9" s="2">
        <v>349169.86863994168</v>
      </c>
      <c r="E9" s="2">
        <v>392261.49854373187</v>
      </c>
      <c r="F9" s="2">
        <v>538420.2269591837</v>
      </c>
      <c r="G9" s="2">
        <v>495487.18441545195</v>
      </c>
      <c r="H9" s="2">
        <v>428583.87272740522</v>
      </c>
      <c r="I9" s="2">
        <v>463294.00014868809</v>
      </c>
    </row>
    <row r="10" spans="1:9" s="152" customFormat="1" ht="21" customHeight="1">
      <c r="A10" s="144" t="s">
        <v>17</v>
      </c>
      <c r="B10" s="2">
        <v>528223.47687175788</v>
      </c>
      <c r="C10" s="2">
        <v>482645.560787172</v>
      </c>
      <c r="D10" s="2">
        <v>543138.42877259478</v>
      </c>
      <c r="E10" s="2">
        <v>489225.6757172012</v>
      </c>
      <c r="F10" s="2">
        <v>546693.39750728861</v>
      </c>
      <c r="G10" s="2">
        <v>535269.27497667645</v>
      </c>
      <c r="H10" s="2">
        <v>464415.69227405253</v>
      </c>
      <c r="I10" s="2">
        <v>416271.80046209908</v>
      </c>
    </row>
    <row r="11" spans="1:9" s="152" customFormat="1" ht="21" customHeight="1">
      <c r="A11" s="144" t="s">
        <v>26</v>
      </c>
      <c r="B11" s="2">
        <v>576232.32128386165</v>
      </c>
      <c r="C11" s="2">
        <v>685530.72855685127</v>
      </c>
      <c r="D11" s="2">
        <v>816620.62374489789</v>
      </c>
      <c r="E11" s="2">
        <v>903870.05164577265</v>
      </c>
      <c r="F11" s="2">
        <v>1115563.1611297377</v>
      </c>
      <c r="G11" s="2">
        <v>1082320.8353090379</v>
      </c>
      <c r="H11" s="2">
        <v>1340619.9715276968</v>
      </c>
      <c r="I11" s="2">
        <v>1310120.4850772594</v>
      </c>
    </row>
    <row r="12" spans="1:9" s="152" customFormat="1" ht="21" customHeight="1">
      <c r="A12" s="145" t="s">
        <v>437</v>
      </c>
      <c r="B12" s="2">
        <v>598678.90339625359</v>
      </c>
      <c r="C12" s="2">
        <v>709754.6847040815</v>
      </c>
      <c r="D12" s="2">
        <v>827590.01725218666</v>
      </c>
      <c r="E12" s="2">
        <v>912414.77266909624</v>
      </c>
      <c r="F12" s="2">
        <v>1124410.9059635568</v>
      </c>
      <c r="G12" s="2">
        <v>1091426.8065976677</v>
      </c>
      <c r="H12" s="2">
        <v>1348471.5612478133</v>
      </c>
      <c r="I12" s="2">
        <v>1314484.0404985421</v>
      </c>
    </row>
    <row r="13" spans="1:9" s="152" customFormat="1" ht="21" customHeight="1">
      <c r="A13" s="145" t="s">
        <v>438</v>
      </c>
      <c r="B13" s="2">
        <v>547046.1677853025</v>
      </c>
      <c r="C13" s="2">
        <v>671140.9234008746</v>
      </c>
      <c r="D13" s="2">
        <v>798071.93408746354</v>
      </c>
      <c r="E13" s="2">
        <v>883017.84136734693</v>
      </c>
      <c r="F13" s="2">
        <v>1106525.8666836733</v>
      </c>
      <c r="G13" s="2">
        <v>1074383.3583746355</v>
      </c>
      <c r="H13" s="2">
        <v>1325634.7202274052</v>
      </c>
      <c r="I13" s="2">
        <v>1293611.7893965016</v>
      </c>
    </row>
    <row r="14" spans="1:9" s="152" customFormat="1" ht="21" customHeight="1">
      <c r="A14" s="145" t="s">
        <v>439</v>
      </c>
      <c r="B14" s="2">
        <v>51632.735610951</v>
      </c>
      <c r="C14" s="2">
        <v>38613.761303206993</v>
      </c>
      <c r="D14" s="2">
        <v>29518.083164723033</v>
      </c>
      <c r="E14" s="2">
        <v>29396.931301749271</v>
      </c>
      <c r="F14" s="2">
        <v>17885.039279883382</v>
      </c>
      <c r="G14" s="2">
        <v>17043.448223032072</v>
      </c>
      <c r="H14" s="2">
        <v>22836.841020408167</v>
      </c>
      <c r="I14" s="2">
        <v>20872.251102040816</v>
      </c>
    </row>
    <row r="15" spans="1:9" s="152" customFormat="1" ht="21" customHeight="1">
      <c r="A15" s="145" t="s">
        <v>440</v>
      </c>
      <c r="B15" s="2">
        <v>1389.730288184438</v>
      </c>
      <c r="C15" s="2">
        <v>2471.102339650146</v>
      </c>
      <c r="D15" s="2">
        <v>8163.9665670553932</v>
      </c>
      <c r="E15" s="2">
        <v>6265.8504999999996</v>
      </c>
      <c r="F15" s="2">
        <v>6666.4319723032067</v>
      </c>
      <c r="G15" s="2">
        <v>7508.3248746355684</v>
      </c>
      <c r="H15" s="2">
        <v>4689.609520408163</v>
      </c>
      <c r="I15" s="2">
        <v>7824.7789314868805</v>
      </c>
    </row>
    <row r="16" spans="1:9" s="152" customFormat="1" ht="21" customHeight="1">
      <c r="A16" s="145" t="s">
        <v>441</v>
      </c>
      <c r="B16" s="2">
        <v>1248.4428069164267</v>
      </c>
      <c r="C16" s="2">
        <v>2262.8827303206995</v>
      </c>
      <c r="D16" s="2">
        <v>4561.3989241982508</v>
      </c>
      <c r="E16" s="2">
        <v>4476.3514446064137</v>
      </c>
      <c r="F16" s="2">
        <v>5956.0979067055396</v>
      </c>
      <c r="G16" s="2">
        <v>6869.438682215743</v>
      </c>
      <c r="H16" s="2">
        <v>3935.0370218658891</v>
      </c>
      <c r="I16" s="2">
        <v>6415.5741618075808</v>
      </c>
    </row>
    <row r="17" spans="1:9" s="152" customFormat="1" ht="21" customHeight="1">
      <c r="A17" s="145" t="s">
        <v>442</v>
      </c>
      <c r="B17" s="2">
        <v>141.28748126801153</v>
      </c>
      <c r="C17" s="2">
        <v>208.21960932944606</v>
      </c>
      <c r="D17" s="2">
        <v>3602.5676428571428</v>
      </c>
      <c r="E17" s="2">
        <v>1789.4990553935859</v>
      </c>
      <c r="F17" s="2">
        <v>710.33406559766775</v>
      </c>
      <c r="G17" s="2">
        <v>638.88619241982508</v>
      </c>
      <c r="H17" s="2">
        <v>754.57249854227405</v>
      </c>
      <c r="I17" s="2">
        <v>1409.2047696793004</v>
      </c>
    </row>
    <row r="18" spans="1:9" s="152" customFormat="1" ht="21" customHeight="1">
      <c r="A18" s="145" t="s">
        <v>443</v>
      </c>
      <c r="B18" s="2">
        <v>9560.1262247838622</v>
      </c>
      <c r="C18" s="2">
        <v>6092.7269431486875</v>
      </c>
      <c r="D18" s="2">
        <v>7564.1343731778425</v>
      </c>
      <c r="E18" s="2">
        <v>11993.976072886298</v>
      </c>
      <c r="F18" s="2">
        <v>16704.529045189505</v>
      </c>
      <c r="G18" s="2">
        <v>17487.776648688046</v>
      </c>
      <c r="H18" s="2">
        <v>24028.108379008747</v>
      </c>
      <c r="I18" s="2">
        <v>24998.93439650146</v>
      </c>
    </row>
    <row r="19" spans="1:9" s="152" customFormat="1" ht="21" customHeight="1">
      <c r="A19" s="145" t="s">
        <v>444</v>
      </c>
      <c r="B19" s="2">
        <v>5615.4890216138328</v>
      </c>
      <c r="C19" s="2">
        <v>4513.4238017492708</v>
      </c>
      <c r="D19" s="2">
        <v>5154.7271559766759</v>
      </c>
      <c r="E19" s="2">
        <v>7395.4793381924192</v>
      </c>
      <c r="F19" s="2">
        <v>12431.116172011662</v>
      </c>
      <c r="G19" s="2">
        <v>13164.440717201163</v>
      </c>
      <c r="H19" s="2">
        <v>20090.828024781342</v>
      </c>
      <c r="I19" s="2">
        <v>20549.987626822156</v>
      </c>
    </row>
    <row r="20" spans="1:9" s="152" customFormat="1" ht="21" customHeight="1">
      <c r="A20" s="145" t="s">
        <v>445</v>
      </c>
      <c r="B20" s="2">
        <v>3944.6372031700289</v>
      </c>
      <c r="C20" s="2">
        <v>1579.303141399417</v>
      </c>
      <c r="D20" s="2">
        <v>2409.4072172011665</v>
      </c>
      <c r="E20" s="2">
        <v>4598.4967346938774</v>
      </c>
      <c r="F20" s="2">
        <v>4273.4128731778428</v>
      </c>
      <c r="G20" s="2">
        <v>4323.3359314868803</v>
      </c>
      <c r="H20" s="2">
        <v>3937.280354227405</v>
      </c>
      <c r="I20" s="2">
        <v>4448.9467696792999</v>
      </c>
    </row>
    <row r="21" spans="1:9" s="152" customFormat="1" ht="21" customHeight="1">
      <c r="A21" s="145" t="s">
        <v>39</v>
      </c>
      <c r="B21" s="2">
        <v>3571.3375533141211</v>
      </c>
      <c r="C21" s="2">
        <v>5122.1091647230314</v>
      </c>
      <c r="D21" s="2">
        <v>6916.4305612244898</v>
      </c>
      <c r="E21" s="2">
        <v>8056.3605306122454</v>
      </c>
      <c r="F21" s="2">
        <v>9981.6056341107869</v>
      </c>
      <c r="G21" s="2">
        <v>9648.4444591836746</v>
      </c>
      <c r="H21" s="2">
        <v>11954.283973760932</v>
      </c>
      <c r="I21" s="2">
        <v>12750.956425655977</v>
      </c>
    </row>
    <row r="22" spans="1:9" s="152" customFormat="1" ht="21" customHeight="1">
      <c r="A22" s="145" t="s">
        <v>446</v>
      </c>
      <c r="B22" s="2">
        <v>-36967.77617867435</v>
      </c>
      <c r="C22" s="2">
        <v>-37909.894594752186</v>
      </c>
      <c r="D22" s="2">
        <v>-33613.925008746359</v>
      </c>
      <c r="E22" s="2">
        <v>-34860.908126822156</v>
      </c>
      <c r="F22" s="2">
        <v>-42200.311485422746</v>
      </c>
      <c r="G22" s="2">
        <v>-43750.517271137025</v>
      </c>
      <c r="H22" s="2">
        <v>-48523.591593294463</v>
      </c>
      <c r="I22" s="2">
        <v>-49938.225174927109</v>
      </c>
    </row>
    <row r="23" spans="1:9" s="152" customFormat="1" ht="21" customHeight="1">
      <c r="A23" s="144" t="s">
        <v>57</v>
      </c>
      <c r="B23" s="2">
        <v>4252.6501368876079</v>
      </c>
      <c r="C23" s="2">
        <v>5930.9012215743442</v>
      </c>
      <c r="D23" s="2">
        <v>8733.2576676384851</v>
      </c>
      <c r="E23" s="2">
        <v>9855.5031909620993</v>
      </c>
      <c r="F23" s="2">
        <v>15179.934663265307</v>
      </c>
      <c r="G23" s="2">
        <v>15246.668813411079</v>
      </c>
      <c r="H23" s="2">
        <v>10753.85065451895</v>
      </c>
      <c r="I23" s="2">
        <v>14514.676995626822</v>
      </c>
    </row>
    <row r="24" spans="1:9" s="152" customFormat="1" ht="21" customHeight="1">
      <c r="A24" s="144" t="s">
        <v>63</v>
      </c>
      <c r="B24" s="2">
        <v>595.55759077809796</v>
      </c>
      <c r="C24" s="2">
        <v>1323.743413994169</v>
      </c>
      <c r="D24" s="2">
        <v>637.97794023323615</v>
      </c>
      <c r="E24" s="2">
        <v>76.715746355685141</v>
      </c>
      <c r="F24" s="2">
        <v>105.49365160349853</v>
      </c>
      <c r="G24" s="2">
        <v>94.542314868804667</v>
      </c>
      <c r="H24" s="2">
        <v>301.56393148688051</v>
      </c>
      <c r="I24" s="2">
        <v>290.49049562682217</v>
      </c>
    </row>
    <row r="25" spans="1:9" s="152" customFormat="1" ht="21" customHeight="1">
      <c r="A25" s="144" t="s">
        <v>447</v>
      </c>
      <c r="B25" s="2">
        <v>69317.432912103744</v>
      </c>
      <c r="C25" s="2">
        <v>68158.029651603501</v>
      </c>
      <c r="D25" s="2">
        <v>71787.659928571433</v>
      </c>
      <c r="E25" s="2">
        <v>112479.18878862975</v>
      </c>
      <c r="F25" s="2">
        <v>117607.17473760934</v>
      </c>
      <c r="G25" s="2">
        <v>121972.40933673468</v>
      </c>
      <c r="H25" s="2">
        <v>135511.58927696795</v>
      </c>
      <c r="I25" s="2">
        <v>132440.2927405248</v>
      </c>
    </row>
    <row r="26" spans="1:9" s="152" customFormat="1" ht="21" customHeight="1">
      <c r="A26" s="144" t="s">
        <v>74</v>
      </c>
      <c r="B26" s="2">
        <v>27860.501080691643</v>
      </c>
      <c r="C26" s="2">
        <v>32937.342724489798</v>
      </c>
      <c r="D26" s="2">
        <v>37917.636616618074</v>
      </c>
      <c r="E26" s="2">
        <v>37756.018564139944</v>
      </c>
      <c r="F26" s="2">
        <v>42035.636002915453</v>
      </c>
      <c r="G26" s="2">
        <v>42138.240927113708</v>
      </c>
      <c r="H26" s="2">
        <v>48125.374655976673</v>
      </c>
      <c r="I26" s="2">
        <v>48396.80737755102</v>
      </c>
    </row>
    <row r="27" spans="1:9" s="153" customFormat="1" ht="43.5" customHeight="1" thickBot="1">
      <c r="A27" s="146" t="s">
        <v>448</v>
      </c>
      <c r="B27" s="3">
        <v>5644.8725288184442</v>
      </c>
      <c r="C27" s="3">
        <v>4647.0737478134115</v>
      </c>
      <c r="D27" s="3">
        <v>4152.3428702623905</v>
      </c>
      <c r="E27" s="3">
        <v>4833.657145772595</v>
      </c>
      <c r="F27" s="3">
        <v>7731.136717201166</v>
      </c>
      <c r="G27" s="3">
        <v>10146.833180758018</v>
      </c>
      <c r="H27" s="3">
        <v>7884.5712026239071</v>
      </c>
      <c r="I27" s="3">
        <v>8762.1502551020403</v>
      </c>
    </row>
    <row r="28" spans="1:9" ht="24" customHeight="1" thickTop="1" thickBot="1">
      <c r="A28" s="58" t="s">
        <v>449</v>
      </c>
      <c r="B28" s="1">
        <v>1247531.8074855907</v>
      </c>
      <c r="C28" s="1">
        <v>1363884.2479839649</v>
      </c>
      <c r="D28" s="1">
        <v>1652514.0613323615</v>
      </c>
      <c r="E28" s="1">
        <v>1754875.5299927113</v>
      </c>
      <c r="F28" s="1">
        <v>2157457.9901749273</v>
      </c>
      <c r="G28" s="1">
        <v>2095181.2278862973</v>
      </c>
      <c r="H28" s="1">
        <v>2182234.3463177839</v>
      </c>
      <c r="I28" s="1">
        <v>2155404.5569795915</v>
      </c>
    </row>
    <row r="29" spans="1:9" s="152" customFormat="1" ht="21" customHeight="1" thickTop="1">
      <c r="A29" s="144" t="s">
        <v>450</v>
      </c>
      <c r="B29" s="2">
        <v>1128501.9211383285</v>
      </c>
      <c r="C29" s="2">
        <v>1249061.6991297374</v>
      </c>
      <c r="D29" s="2">
        <v>1525658.5170058308</v>
      </c>
      <c r="E29" s="2">
        <v>1571309.3081705538</v>
      </c>
      <c r="F29" s="2">
        <v>1891111.7062463558</v>
      </c>
      <c r="G29" s="2">
        <v>1842434.4119985423</v>
      </c>
      <c r="H29" s="2">
        <v>1970894.2672536445</v>
      </c>
      <c r="I29" s="2">
        <v>1932817.744341108</v>
      </c>
    </row>
    <row r="30" spans="1:9" s="152" customFormat="1" ht="21" customHeight="1">
      <c r="A30" s="145" t="s">
        <v>451</v>
      </c>
      <c r="B30" s="2">
        <v>488875.23729827092</v>
      </c>
      <c r="C30" s="2">
        <v>478790.32814723038</v>
      </c>
      <c r="D30" s="2">
        <v>572675.23103644315</v>
      </c>
      <c r="E30" s="2">
        <v>584972.28749708459</v>
      </c>
      <c r="F30" s="2">
        <v>724641.02021720109</v>
      </c>
      <c r="G30" s="2">
        <v>698330.59621282807</v>
      </c>
      <c r="H30" s="2">
        <v>705817.78890087456</v>
      </c>
      <c r="I30" s="2">
        <v>694773.03070991253</v>
      </c>
    </row>
    <row r="31" spans="1:9" s="152" customFormat="1" ht="21" customHeight="1">
      <c r="A31" s="145" t="s">
        <v>452</v>
      </c>
      <c r="B31" s="2">
        <v>263678.56096685876</v>
      </c>
      <c r="C31" s="2">
        <v>333468.37034402334</v>
      </c>
      <c r="D31" s="2">
        <v>388217.8144868805</v>
      </c>
      <c r="E31" s="2">
        <v>457767.42677696794</v>
      </c>
      <c r="F31" s="2">
        <v>551661.6165714286</v>
      </c>
      <c r="G31" s="2">
        <v>539357.49508600589</v>
      </c>
      <c r="H31" s="2">
        <v>604589.97337317781</v>
      </c>
      <c r="I31" s="2">
        <v>577672.22739650146</v>
      </c>
    </row>
    <row r="32" spans="1:9" s="152" customFormat="1" ht="21" customHeight="1">
      <c r="A32" s="145" t="s">
        <v>453</v>
      </c>
      <c r="B32" s="2">
        <v>96870.107223342944</v>
      </c>
      <c r="C32" s="2">
        <v>86641.893405247814</v>
      </c>
      <c r="D32" s="2">
        <v>75487.514217201155</v>
      </c>
      <c r="E32" s="2">
        <v>53632.225957725947</v>
      </c>
      <c r="F32" s="2">
        <v>19628.57212536443</v>
      </c>
      <c r="G32" s="2">
        <v>16499.433240524781</v>
      </c>
      <c r="H32" s="2">
        <v>11205.753196793004</v>
      </c>
      <c r="I32" s="2">
        <v>11085.294537900874</v>
      </c>
    </row>
    <row r="33" spans="1:9" s="152" customFormat="1" ht="21" customHeight="1">
      <c r="A33" s="145" t="s">
        <v>454</v>
      </c>
      <c r="B33" s="2">
        <v>40949.254118155615</v>
      </c>
      <c r="C33" s="2">
        <v>51704.528884839645</v>
      </c>
      <c r="D33" s="2">
        <v>77770.076282798822</v>
      </c>
      <c r="E33" s="2">
        <v>83334.90404810496</v>
      </c>
      <c r="F33" s="2">
        <v>109974.88999562683</v>
      </c>
      <c r="G33" s="2">
        <v>101778.93808017494</v>
      </c>
      <c r="H33" s="2">
        <v>87137.7840962099</v>
      </c>
      <c r="I33" s="2">
        <v>88785.488104956268</v>
      </c>
    </row>
    <row r="34" spans="1:9" s="152" customFormat="1" ht="21" customHeight="1">
      <c r="A34" s="145" t="s">
        <v>455</v>
      </c>
      <c r="B34" s="2">
        <v>216747.50828386165</v>
      </c>
      <c r="C34" s="2">
        <v>273974.58082653058</v>
      </c>
      <c r="D34" s="2">
        <v>383400.51359329448</v>
      </c>
      <c r="E34" s="2">
        <v>359698.87950145773</v>
      </c>
      <c r="F34" s="2">
        <v>446647.79108892131</v>
      </c>
      <c r="G34" s="2">
        <v>446757.47960204084</v>
      </c>
      <c r="H34" s="2">
        <v>510404.23948104959</v>
      </c>
      <c r="I34" s="2">
        <v>507269.73707434401</v>
      </c>
    </row>
    <row r="35" spans="1:9" s="152" customFormat="1" ht="21" customHeight="1">
      <c r="A35" s="145" t="s">
        <v>456</v>
      </c>
      <c r="B35" s="2">
        <v>21381.253247838617</v>
      </c>
      <c r="C35" s="2">
        <v>24481.997521865887</v>
      </c>
      <c r="D35" s="2">
        <v>28107.367389212828</v>
      </c>
      <c r="E35" s="2">
        <v>31903.584389212825</v>
      </c>
      <c r="F35" s="2">
        <v>38557.816247813411</v>
      </c>
      <c r="G35" s="2">
        <v>39710.469776967933</v>
      </c>
      <c r="H35" s="2">
        <v>51738.728205539359</v>
      </c>
      <c r="I35" s="2">
        <v>53231.966517492714</v>
      </c>
    </row>
    <row r="36" spans="1:9" s="152" customFormat="1" ht="21" customHeight="1">
      <c r="A36" s="144" t="s">
        <v>457</v>
      </c>
      <c r="B36" s="2">
        <v>581.97416426512973</v>
      </c>
      <c r="C36" s="2">
        <v>70.501749271137029</v>
      </c>
      <c r="D36" s="2">
        <v>136.82921574344024</v>
      </c>
      <c r="E36" s="2">
        <v>525.40539358600586</v>
      </c>
      <c r="F36" s="2">
        <v>1318.7000976676386</v>
      </c>
      <c r="G36" s="2">
        <v>1240.0209897959185</v>
      </c>
      <c r="H36" s="2">
        <v>1391.3523061224491</v>
      </c>
      <c r="I36" s="2">
        <v>2926.0562959183676</v>
      </c>
    </row>
    <row r="37" spans="1:9" s="152" customFormat="1" ht="21" customHeight="1">
      <c r="A37" s="144" t="s">
        <v>458</v>
      </c>
      <c r="B37" s="2">
        <v>39242.084164265136</v>
      </c>
      <c r="C37" s="2">
        <v>36956.730963556853</v>
      </c>
      <c r="D37" s="2">
        <v>32821.761106413993</v>
      </c>
      <c r="E37" s="2">
        <v>41189.757848396497</v>
      </c>
      <c r="F37" s="2">
        <v>54495.733963556857</v>
      </c>
      <c r="G37" s="2">
        <v>52927.344469387754</v>
      </c>
      <c r="H37" s="2">
        <v>40106.517870262382</v>
      </c>
      <c r="I37" s="2">
        <v>42365.067811953348</v>
      </c>
    </row>
    <row r="38" spans="1:9" s="152" customFormat="1" ht="21" customHeight="1">
      <c r="A38" s="144" t="s">
        <v>459</v>
      </c>
      <c r="B38" s="2">
        <v>23537.532812680114</v>
      </c>
      <c r="C38" s="2">
        <v>30573.203717201166</v>
      </c>
      <c r="D38" s="2">
        <v>39691.095435860057</v>
      </c>
      <c r="E38" s="2">
        <v>40710.013739067057</v>
      </c>
      <c r="F38" s="2">
        <v>69327.967567055399</v>
      </c>
      <c r="G38" s="2">
        <v>54914.03143731779</v>
      </c>
      <c r="H38" s="2">
        <v>65941.891205539359</v>
      </c>
      <c r="I38" s="2">
        <v>75027.303788629739</v>
      </c>
    </row>
    <row r="39" spans="1:9" s="152" customFormat="1" ht="21" customHeight="1">
      <c r="A39" s="144" t="s">
        <v>127</v>
      </c>
      <c r="B39" s="2">
        <v>40793.340743515851</v>
      </c>
      <c r="C39" s="2">
        <v>38628.308711370264</v>
      </c>
      <c r="D39" s="2">
        <v>47250.040494169101</v>
      </c>
      <c r="E39" s="2">
        <v>47617.278390670552</v>
      </c>
      <c r="F39" s="2">
        <v>48439.22645335277</v>
      </c>
      <c r="G39" s="2">
        <v>47461.242965014586</v>
      </c>
      <c r="H39" s="2">
        <v>38045.177899416907</v>
      </c>
      <c r="I39" s="2">
        <v>37475.724969387753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12783.935089337174</v>
      </c>
      <c r="C41" s="2">
        <v>3947.8753396501456</v>
      </c>
      <c r="D41" s="2">
        <v>1975.1875408163264</v>
      </c>
      <c r="E41" s="2">
        <v>1327.6643600583091</v>
      </c>
      <c r="F41" s="2">
        <v>20005.917999999998</v>
      </c>
      <c r="G41" s="2">
        <v>20097.646999999997</v>
      </c>
      <c r="H41" s="2">
        <v>40453.500529154517</v>
      </c>
      <c r="I41" s="2">
        <v>40641.272615160342</v>
      </c>
    </row>
    <row r="42" spans="1:9" s="153" customFormat="1" ht="43.5" customHeight="1" thickBot="1">
      <c r="A42" s="146" t="s">
        <v>109</v>
      </c>
      <c r="B42" s="3">
        <v>2091.019373198847</v>
      </c>
      <c r="C42" s="3">
        <v>4645.9283731778423</v>
      </c>
      <c r="D42" s="3">
        <v>4980.6305335276975</v>
      </c>
      <c r="E42" s="3">
        <v>52196.102090379005</v>
      </c>
      <c r="F42" s="3">
        <v>72758.737846938777</v>
      </c>
      <c r="G42" s="3">
        <v>76106.529026239077</v>
      </c>
      <c r="H42" s="3">
        <v>25401.639253644316</v>
      </c>
      <c r="I42" s="3">
        <v>24151.387157434401</v>
      </c>
    </row>
    <row r="43" spans="1:9" ht="24" customHeight="1" thickTop="1" thickBot="1">
      <c r="A43" s="58" t="s">
        <v>461</v>
      </c>
      <c r="B43" s="1">
        <v>146851.96086743515</v>
      </c>
      <c r="C43" s="1">
        <v>167310.40541253646</v>
      </c>
      <c r="D43" s="1">
        <v>179643.7348483965</v>
      </c>
      <c r="E43" s="1">
        <v>195482.77934985422</v>
      </c>
      <c r="F43" s="1">
        <v>225878.17119387758</v>
      </c>
      <c r="G43" s="1">
        <v>207494.76138775508</v>
      </c>
      <c r="H43" s="1">
        <v>253962.13993294461</v>
      </c>
      <c r="I43" s="1">
        <v>238686.1465728863</v>
      </c>
    </row>
    <row r="44" spans="1:9" s="152" customFormat="1" ht="21" customHeight="1" thickTop="1">
      <c r="A44" s="144" t="s">
        <v>148</v>
      </c>
      <c r="B44" s="2">
        <v>105352.36887608068</v>
      </c>
      <c r="C44" s="2">
        <v>122428.76822157434</v>
      </c>
      <c r="D44" s="2">
        <v>135197.44023323615</v>
      </c>
      <c r="E44" s="2">
        <v>147089.27551020408</v>
      </c>
      <c r="F44" s="2">
        <v>159298.17055393587</v>
      </c>
      <c r="G44" s="2">
        <v>159298.17055393587</v>
      </c>
      <c r="H44" s="2">
        <v>177191.97084548103</v>
      </c>
      <c r="I44" s="2">
        <v>177191.97084548103</v>
      </c>
    </row>
    <row r="45" spans="1:9" s="152" customFormat="1" ht="21" customHeight="1">
      <c r="A45" s="144" t="s">
        <v>152</v>
      </c>
      <c r="B45" s="2">
        <v>0</v>
      </c>
      <c r="C45" s="2">
        <v>0</v>
      </c>
      <c r="D45" s="2">
        <v>0</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20392.718044668585</v>
      </c>
      <c r="C47" s="2">
        <v>15917.855842565597</v>
      </c>
      <c r="D47" s="2">
        <v>18753.330628279884</v>
      </c>
      <c r="E47" s="2">
        <v>21262.625543731774</v>
      </c>
      <c r="F47" s="2">
        <v>23975.713562682216</v>
      </c>
      <c r="G47" s="2">
        <v>46129.942842565593</v>
      </c>
      <c r="H47" s="2">
        <v>28236.14255102041</v>
      </c>
      <c r="I47" s="2">
        <v>55505.930612244898</v>
      </c>
    </row>
    <row r="48" spans="1:9" s="152" customFormat="1" ht="21" customHeight="1">
      <c r="A48" s="144" t="s">
        <v>164</v>
      </c>
      <c r="B48" s="2">
        <v>21106.873946685879</v>
      </c>
      <c r="C48" s="2">
        <v>28963.781348396504</v>
      </c>
      <c r="D48" s="2">
        <v>25692.963986880462</v>
      </c>
      <c r="E48" s="2">
        <v>27130.878295918366</v>
      </c>
      <c r="F48" s="2">
        <v>42604.287077259483</v>
      </c>
      <c r="G48" s="2">
        <v>2066.6479912536442</v>
      </c>
      <c r="H48" s="2">
        <v>48534.026536443154</v>
      </c>
      <c r="I48" s="2">
        <v>5988.24511516035</v>
      </c>
    </row>
    <row r="49" spans="1:9" s="152" customFormat="1" ht="21" customHeight="1">
      <c r="A49" s="145" t="s">
        <v>463</v>
      </c>
      <c r="B49" s="2">
        <v>0</v>
      </c>
      <c r="C49" s="2">
        <v>609.03790087463562</v>
      </c>
      <c r="D49" s="2">
        <v>600</v>
      </c>
      <c r="E49" s="2">
        <v>0</v>
      </c>
      <c r="F49" s="2">
        <v>0</v>
      </c>
      <c r="G49" s="2">
        <v>0</v>
      </c>
      <c r="H49" s="2">
        <v>0</v>
      </c>
      <c r="I49" s="2">
        <v>4217.6870787172011</v>
      </c>
    </row>
    <row r="50" spans="1:9" s="153" customFormat="1" ht="40.5" customHeight="1" thickBot="1">
      <c r="A50" s="147" t="s">
        <v>464</v>
      </c>
      <c r="B50" s="3">
        <v>21106.873946685879</v>
      </c>
      <c r="C50" s="3">
        <v>28354.743447521869</v>
      </c>
      <c r="D50" s="3">
        <v>25092.963986880462</v>
      </c>
      <c r="E50" s="3">
        <v>27130.878295918366</v>
      </c>
      <c r="F50" s="3">
        <v>42604.287077259483</v>
      </c>
      <c r="G50" s="3">
        <v>2066.6479912536442</v>
      </c>
      <c r="H50" s="3">
        <v>48534.026536443154</v>
      </c>
      <c r="I50" s="3">
        <v>1770.5580364431487</v>
      </c>
    </row>
    <row r="51" spans="1:9" ht="24" customHeight="1" thickTop="1" thickBot="1">
      <c r="A51" s="58" t="s">
        <v>465</v>
      </c>
      <c r="B51" s="1">
        <v>1394383.7683530261</v>
      </c>
      <c r="C51" s="1">
        <v>1531194.6533965014</v>
      </c>
      <c r="D51" s="1">
        <v>1832157.7961807579</v>
      </c>
      <c r="E51" s="1">
        <v>1950358.3093425655</v>
      </c>
      <c r="F51" s="1">
        <v>2383336.1613688045</v>
      </c>
      <c r="G51" s="1">
        <v>2302675.9892740524</v>
      </c>
      <c r="H51" s="1">
        <v>2436196.4862507288</v>
      </c>
      <c r="I51" s="1">
        <v>2394090.7035524785</v>
      </c>
    </row>
    <row r="52" spans="1:9" s="152" customFormat="1" ht="24" customHeight="1" thickTop="1">
      <c r="A52" s="148" t="s">
        <v>466</v>
      </c>
      <c r="B52" s="2">
        <v>233398.27128818442</v>
      </c>
      <c r="C52" s="2">
        <v>295727.44401020411</v>
      </c>
      <c r="D52" s="2">
        <v>413925.51659037895</v>
      </c>
      <c r="E52" s="2">
        <v>510694.98824198253</v>
      </c>
      <c r="F52" s="2">
        <v>665293.94837755105</v>
      </c>
      <c r="G52" s="2">
        <v>628089.35866180761</v>
      </c>
      <c r="H52" s="2">
        <v>856247.44605830905</v>
      </c>
      <c r="I52" s="2">
        <v>826311.33422448975</v>
      </c>
    </row>
    <row r="53" spans="1:9" s="153" customFormat="1" ht="21" customHeight="1">
      <c r="A53" s="147" t="s">
        <v>467</v>
      </c>
      <c r="B53" s="3">
        <v>33872.117527377515</v>
      </c>
      <c r="C53" s="3">
        <v>44809.359406705538</v>
      </c>
      <c r="D53" s="3">
        <v>37708.856172011663</v>
      </c>
      <c r="E53" s="3">
        <v>35166.163516034983</v>
      </c>
      <c r="F53" s="3">
        <v>42491.718895043734</v>
      </c>
      <c r="G53" s="3">
        <v>31712.94975801749</v>
      </c>
      <c r="H53" s="3">
        <v>43195.637507288629</v>
      </c>
      <c r="I53" s="3">
        <v>42171.784234693878</v>
      </c>
    </row>
    <row r="54" spans="1:9" s="153" customFormat="1" ht="21" customHeight="1">
      <c r="A54" s="147" t="s">
        <v>468</v>
      </c>
      <c r="B54" s="3">
        <v>173902.9733587896</v>
      </c>
      <c r="C54" s="3">
        <v>226088.64152478133</v>
      </c>
      <c r="D54" s="3">
        <v>352663.19430903788</v>
      </c>
      <c r="E54" s="3">
        <v>449673.68423906702</v>
      </c>
      <c r="F54" s="3">
        <v>595867.9201895044</v>
      </c>
      <c r="G54" s="3">
        <v>567626.31191399414</v>
      </c>
      <c r="H54" s="3">
        <v>777614.44916909619</v>
      </c>
      <c r="I54" s="3">
        <v>752175.53749854222</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24739.829041786743</v>
      </c>
      <c r="C56" s="3">
        <v>23562.254157434407</v>
      </c>
      <c r="D56" s="3">
        <v>22623.47102040816</v>
      </c>
      <c r="E56" s="3">
        <v>25520.023868804667</v>
      </c>
      <c r="F56" s="3">
        <v>26466.174345481049</v>
      </c>
      <c r="G56" s="3">
        <v>28260.533470845483</v>
      </c>
      <c r="H56" s="3">
        <v>35095.814192419828</v>
      </c>
      <c r="I56" s="3">
        <v>31622.467301749268</v>
      </c>
    </row>
    <row r="57" spans="1:9" s="153" customFormat="1" ht="21" customHeight="1">
      <c r="A57" s="147" t="s">
        <v>471</v>
      </c>
      <c r="B57" s="3">
        <v>883.35136023054758</v>
      </c>
      <c r="C57" s="3">
        <v>1267.1889212827987</v>
      </c>
      <c r="D57" s="3">
        <v>929.99508892128279</v>
      </c>
      <c r="E57" s="3">
        <v>335.11661807580174</v>
      </c>
      <c r="F57" s="3">
        <v>468.13494752186591</v>
      </c>
      <c r="G57" s="3">
        <v>489.56351895043736</v>
      </c>
      <c r="H57" s="3">
        <v>341.54518950437318</v>
      </c>
      <c r="I57" s="3">
        <v>341.54518950437318</v>
      </c>
    </row>
    <row r="58" spans="1:9" s="153" customFormat="1" ht="61.5" customHeight="1" thickBot="1">
      <c r="A58" s="146" t="s">
        <v>472</v>
      </c>
      <c r="B58" s="3">
        <v>2341306.8197867437</v>
      </c>
      <c r="C58" s="3">
        <v>2374030.319909621</v>
      </c>
      <c r="D58" s="3">
        <v>2747469.7512988336</v>
      </c>
      <c r="E58" s="3">
        <v>3093232.6483556856</v>
      </c>
      <c r="F58" s="3">
        <v>3648937.0618032073</v>
      </c>
      <c r="G58" s="3">
        <v>6197030.3215626823</v>
      </c>
      <c r="H58" s="3">
        <v>4253128.9280728865</v>
      </c>
      <c r="I58" s="3">
        <v>4158503.5705072884</v>
      </c>
    </row>
    <row r="59" spans="1:9" ht="31.5" customHeight="1" thickTop="1" thickBot="1">
      <c r="A59" s="149" t="s">
        <v>473</v>
      </c>
      <c r="B59" s="1"/>
      <c r="C59" s="1"/>
      <c r="D59" s="1"/>
      <c r="E59" s="1"/>
      <c r="F59" s="1"/>
      <c r="G59" s="1"/>
      <c r="H59" s="1"/>
      <c r="I59" s="1"/>
    </row>
    <row r="60" spans="1:9" ht="30" customHeight="1" thickTop="1">
      <c r="A60" s="64" t="s">
        <v>474</v>
      </c>
      <c r="B60" s="4">
        <v>51627.461240634002</v>
      </c>
      <c r="C60" s="4">
        <v>56278.266051020408</v>
      </c>
      <c r="D60" s="4">
        <v>77704.385113702621</v>
      </c>
      <c r="E60" s="4">
        <v>88077.245784256564</v>
      </c>
      <c r="F60" s="4">
        <v>111902.79241253645</v>
      </c>
      <c r="G60" s="4">
        <v>10078.536300291546</v>
      </c>
      <c r="H60" s="4">
        <v>126715.72465451896</v>
      </c>
      <c r="I60" s="4">
        <v>11428.002756559767</v>
      </c>
    </row>
    <row r="61" spans="1:9" ht="21" customHeight="1">
      <c r="A61" s="61" t="s">
        <v>475</v>
      </c>
      <c r="B61" s="4">
        <v>-16098.792917867435</v>
      </c>
      <c r="C61" s="4">
        <v>-13350.960593294461</v>
      </c>
      <c r="D61" s="4">
        <v>-15379.699620991254</v>
      </c>
      <c r="E61" s="4">
        <v>-15792.968513119533</v>
      </c>
      <c r="F61" s="4">
        <v>-16907.880246355686</v>
      </c>
      <c r="G61" s="4">
        <v>-1719.4435655976677</v>
      </c>
      <c r="H61" s="4">
        <v>-20452.752672011662</v>
      </c>
      <c r="I61" s="4">
        <v>-1941.4888702623909</v>
      </c>
    </row>
    <row r="62" spans="1:9" ht="21.75" customHeight="1">
      <c r="A62" s="60" t="s">
        <v>476</v>
      </c>
      <c r="B62" s="4">
        <v>35528.668322766571</v>
      </c>
      <c r="C62" s="4">
        <v>42927.305457725946</v>
      </c>
      <c r="D62" s="4">
        <v>62324.685492711367</v>
      </c>
      <c r="E62" s="4">
        <v>72284.27727113702</v>
      </c>
      <c r="F62" s="4">
        <v>94994.912166180773</v>
      </c>
      <c r="G62" s="4">
        <v>8359.092734693877</v>
      </c>
      <c r="H62" s="4">
        <v>106262.97198250728</v>
      </c>
      <c r="I62" s="4">
        <v>9486.5138862973763</v>
      </c>
    </row>
    <row r="63" spans="1:9">
      <c r="A63" s="64" t="s">
        <v>477</v>
      </c>
      <c r="B63" s="4">
        <v>59308.745367435164</v>
      </c>
      <c r="C63" s="4">
        <v>57816.68314868804</v>
      </c>
      <c r="D63" s="4">
        <v>67508.639288629725</v>
      </c>
      <c r="E63" s="4">
        <v>59385.781631195336</v>
      </c>
      <c r="F63" s="4">
        <v>74652.826846938769</v>
      </c>
      <c r="G63" s="4">
        <v>4318.406352769679</v>
      </c>
      <c r="H63" s="4">
        <v>75424.195922740517</v>
      </c>
      <c r="I63" s="4">
        <v>6233.2074402332364</v>
      </c>
    </row>
    <row r="64" spans="1:9">
      <c r="A64" s="61" t="s">
        <v>478</v>
      </c>
      <c r="B64" s="4">
        <v>-19675.007027377524</v>
      </c>
      <c r="C64" s="4">
        <v>-10285.114685131195</v>
      </c>
      <c r="D64" s="4">
        <v>-22626.888532069974</v>
      </c>
      <c r="E64" s="4">
        <v>-12453.436565597667</v>
      </c>
      <c r="F64" s="4">
        <v>-10123.477491253645</v>
      </c>
      <c r="G64" s="4">
        <v>-733.87697813411091</v>
      </c>
      <c r="H64" s="4">
        <v>-23927.673776967935</v>
      </c>
      <c r="I64" s="4">
        <v>-3448.9430903790089</v>
      </c>
    </row>
    <row r="65" spans="1:9">
      <c r="A65" s="65" t="s">
        <v>479</v>
      </c>
      <c r="B65" s="4">
        <v>75162.406662824214</v>
      </c>
      <c r="C65" s="4">
        <v>90458.873921282808</v>
      </c>
      <c r="D65" s="4">
        <v>107206.43624927114</v>
      </c>
      <c r="E65" s="4">
        <v>119216.6223367347</v>
      </c>
      <c r="F65" s="4">
        <v>159524.26152186588</v>
      </c>
      <c r="G65" s="4">
        <v>11943.622109329446</v>
      </c>
      <c r="H65" s="4">
        <v>157759.49412827988</v>
      </c>
      <c r="I65" s="4">
        <v>12270.778236151604</v>
      </c>
    </row>
    <row r="66" spans="1:9">
      <c r="A66" s="64" t="s">
        <v>480</v>
      </c>
      <c r="B66" s="4">
        <v>73107.744273775214</v>
      </c>
      <c r="C66" s="4">
        <v>30454.803256559768</v>
      </c>
      <c r="D66" s="4">
        <v>30159.057995626823</v>
      </c>
      <c r="E66" s="4">
        <v>30923.424865889214</v>
      </c>
      <c r="F66" s="4">
        <v>37838.15422303207</v>
      </c>
      <c r="G66" s="4">
        <v>2227.1007084548105</v>
      </c>
      <c r="H66" s="4">
        <v>50640.402629737611</v>
      </c>
      <c r="I66" s="4">
        <v>2648.6209475218657</v>
      </c>
    </row>
    <row r="67" spans="1:9">
      <c r="A67" s="64" t="s">
        <v>481</v>
      </c>
      <c r="B67" s="4">
        <v>-82049.125909221897</v>
      </c>
      <c r="C67" s="4">
        <v>-34536.826351311953</v>
      </c>
      <c r="D67" s="4">
        <v>-33961.534768221572</v>
      </c>
      <c r="E67" s="4">
        <v>-40259.06663265307</v>
      </c>
      <c r="F67" s="4">
        <v>-49604.46816909621</v>
      </c>
      <c r="G67" s="4">
        <v>-2960.4014329446063</v>
      </c>
      <c r="H67" s="4">
        <v>-54862.890775510205</v>
      </c>
      <c r="I67" s="4">
        <v>-4056.0187711370263</v>
      </c>
    </row>
    <row r="68" spans="1:9">
      <c r="A68" s="60" t="s">
        <v>482</v>
      </c>
      <c r="B68" s="4">
        <v>66221.025027377531</v>
      </c>
      <c r="C68" s="4">
        <v>86376.850826530615</v>
      </c>
      <c r="D68" s="4">
        <v>103403.95947667638</v>
      </c>
      <c r="E68" s="4">
        <v>109880.98056997085</v>
      </c>
      <c r="F68" s="4">
        <v>147757.94757580175</v>
      </c>
      <c r="G68" s="4">
        <v>11210.321384839652</v>
      </c>
      <c r="H68" s="4">
        <v>153537.00598250728</v>
      </c>
      <c r="I68" s="4">
        <v>10863.380412536442</v>
      </c>
    </row>
    <row r="69" spans="1:9">
      <c r="A69" s="61" t="s">
        <v>483</v>
      </c>
      <c r="B69" s="4">
        <v>-46774.115064841499</v>
      </c>
      <c r="C69" s="4">
        <v>-50741.07369825073</v>
      </c>
      <c r="D69" s="4">
        <v>-66453.459800291545</v>
      </c>
      <c r="E69" s="4">
        <v>-76000.817447521869</v>
      </c>
      <c r="F69" s="4">
        <v>-83533.226733236152</v>
      </c>
      <c r="G69" s="4">
        <v>-7298.8961530612241</v>
      </c>
      <c r="H69" s="4">
        <v>-91122.20233090379</v>
      </c>
      <c r="I69" s="4">
        <v>-7293.96871574344</v>
      </c>
    </row>
    <row r="70" spans="1:9">
      <c r="A70" s="65" t="s">
        <v>484</v>
      </c>
      <c r="B70" s="4">
        <v>19446.909962536021</v>
      </c>
      <c r="C70" s="4">
        <v>35635.777128279879</v>
      </c>
      <c r="D70" s="4">
        <v>36950.499676384839</v>
      </c>
      <c r="E70" s="4">
        <v>33880.163122448983</v>
      </c>
      <c r="F70" s="4">
        <v>64224.720842565606</v>
      </c>
      <c r="G70" s="4">
        <v>3911.4252317784253</v>
      </c>
      <c r="H70" s="4">
        <v>62414.803651603499</v>
      </c>
      <c r="I70" s="4">
        <v>3569.4116967930026</v>
      </c>
    </row>
    <row r="71" spans="1:9">
      <c r="A71" s="65" t="s">
        <v>485</v>
      </c>
      <c r="B71" s="4">
        <v>-5493.2306412103744</v>
      </c>
      <c r="C71" s="4">
        <v>-7074.2332390670563</v>
      </c>
      <c r="D71" s="4">
        <v>2530.9037317784259</v>
      </c>
      <c r="E71" s="4">
        <v>-1016.0577317784256</v>
      </c>
      <c r="F71" s="4">
        <v>-4626.4317784256564</v>
      </c>
      <c r="G71" s="4">
        <v>-3081.4093061224489</v>
      </c>
      <c r="H71" s="4">
        <v>-5279.5914416909618</v>
      </c>
      <c r="I71" s="4">
        <v>-1997.7026253644315</v>
      </c>
    </row>
    <row r="72" spans="1:9">
      <c r="A72" s="66" t="s">
        <v>486</v>
      </c>
      <c r="B72" s="4">
        <v>-6163.5262536023065</v>
      </c>
      <c r="C72" s="4">
        <v>-8858.2047827988354</v>
      </c>
      <c r="D72" s="4">
        <v>2398.9531195335276</v>
      </c>
      <c r="E72" s="4">
        <v>-1073.8829198250728</v>
      </c>
      <c r="F72" s="4">
        <v>-4702.4049329446061</v>
      </c>
      <c r="G72" s="4">
        <v>-3080.7186603498549</v>
      </c>
      <c r="H72" s="4">
        <v>-5279.7141720116624</v>
      </c>
      <c r="I72" s="4">
        <v>-2015.6025306122449</v>
      </c>
    </row>
    <row r="73" spans="1:9">
      <c r="A73" s="66" t="s">
        <v>487</v>
      </c>
      <c r="B73" s="4">
        <v>670.29561239193072</v>
      </c>
      <c r="C73" s="4">
        <v>1783.9715437317784</v>
      </c>
      <c r="D73" s="4">
        <v>131.95061224489797</v>
      </c>
      <c r="E73" s="4">
        <v>57.825188046647227</v>
      </c>
      <c r="F73" s="4">
        <v>75.973154518950437</v>
      </c>
      <c r="G73" s="4">
        <v>-0.69064577259475213</v>
      </c>
      <c r="H73" s="4">
        <v>0.12273032069970845</v>
      </c>
      <c r="I73" s="4">
        <v>17.899905247813411</v>
      </c>
    </row>
    <row r="74" spans="1:9">
      <c r="A74" s="60" t="s">
        <v>488</v>
      </c>
      <c r="B74" s="4">
        <v>5514.9493688760804</v>
      </c>
      <c r="C74" s="4">
        <v>6539.5718921282796</v>
      </c>
      <c r="D74" s="4">
        <v>-2933.2581924198253</v>
      </c>
      <c r="E74" s="4">
        <v>1040.2835670553936</v>
      </c>
      <c r="F74" s="4">
        <v>4688.0436559766767</v>
      </c>
      <c r="G74" s="4">
        <v>3071.1830816326533</v>
      </c>
      <c r="H74" s="4">
        <v>5348.6373396501458</v>
      </c>
      <c r="I74" s="4">
        <v>2018.9443760932943</v>
      </c>
    </row>
    <row r="75" spans="1:9">
      <c r="A75" s="60" t="s">
        <v>489</v>
      </c>
      <c r="B75" s="4">
        <v>6198.7630619596539</v>
      </c>
      <c r="C75" s="4">
        <v>8453.9712040816321</v>
      </c>
      <c r="D75" s="4">
        <v>-2813.3925174927112</v>
      </c>
      <c r="E75" s="4">
        <v>1070.2772900874636</v>
      </c>
      <c r="F75" s="4">
        <v>4709.3704358600589</v>
      </c>
      <c r="G75" s="4">
        <v>3072.2544504373182</v>
      </c>
      <c r="H75" s="4">
        <v>5362.0591865889219</v>
      </c>
      <c r="I75" s="4">
        <v>2019.811225947522</v>
      </c>
    </row>
    <row r="76" spans="1:9">
      <c r="A76" s="61" t="s">
        <v>490</v>
      </c>
      <c r="B76" s="4">
        <v>-683.81369308357353</v>
      </c>
      <c r="C76" s="4">
        <v>-1914.3993119533527</v>
      </c>
      <c r="D76" s="4">
        <v>-119.86567492711372</v>
      </c>
      <c r="E76" s="4">
        <v>-29.993723032069973</v>
      </c>
      <c r="F76" s="4">
        <v>-21.326779883381921</v>
      </c>
      <c r="G76" s="4">
        <v>-1.071368804664723</v>
      </c>
      <c r="H76" s="4">
        <v>-13.421846938775509</v>
      </c>
      <c r="I76" s="4">
        <v>-0.86684985422740535</v>
      </c>
    </row>
    <row r="77" spans="1:9">
      <c r="A77" s="60" t="s">
        <v>491</v>
      </c>
      <c r="B77" s="4">
        <v>19468.628690201731</v>
      </c>
      <c r="C77" s="4">
        <v>35101.115781341105</v>
      </c>
      <c r="D77" s="4">
        <v>36548.14521574344</v>
      </c>
      <c r="E77" s="4">
        <v>33904.388957725947</v>
      </c>
      <c r="F77" s="4">
        <v>64286.332720116618</v>
      </c>
      <c r="G77" s="4">
        <v>3901.1990072886297</v>
      </c>
      <c r="H77" s="4">
        <v>62483.849549562685</v>
      </c>
      <c r="I77" s="4">
        <v>3590.6534475218659</v>
      </c>
    </row>
    <row r="78" spans="1:9">
      <c r="A78" s="67" t="s">
        <v>492</v>
      </c>
      <c r="B78" s="4">
        <v>561.23657492795394</v>
      </c>
      <c r="C78" s="4">
        <v>0</v>
      </c>
      <c r="D78" s="4">
        <v>0.41978134110787169</v>
      </c>
      <c r="E78" s="4">
        <v>3746.3879620991256</v>
      </c>
      <c r="F78" s="4">
        <v>33.163746355685127</v>
      </c>
      <c r="G78" s="4">
        <v>0</v>
      </c>
      <c r="H78" s="4">
        <v>12.730367346938776</v>
      </c>
      <c r="I78" s="4">
        <v>11.66636443148688</v>
      </c>
    </row>
    <row r="79" spans="1:9">
      <c r="A79" s="65" t="s">
        <v>493</v>
      </c>
      <c r="B79" s="4">
        <v>20029.865265129683</v>
      </c>
      <c r="C79" s="4">
        <v>35101.115781341105</v>
      </c>
      <c r="D79" s="4">
        <v>36548.564997084548</v>
      </c>
      <c r="E79" s="4">
        <v>37650.776919825068</v>
      </c>
      <c r="F79" s="4">
        <v>64319.496466472301</v>
      </c>
      <c r="G79" s="4">
        <v>3901.1990072886297</v>
      </c>
      <c r="H79" s="4">
        <v>62496.579916909621</v>
      </c>
      <c r="I79" s="4">
        <v>3602.3198119533527</v>
      </c>
    </row>
    <row r="80" spans="1:9">
      <c r="A80" s="64" t="s">
        <v>494</v>
      </c>
      <c r="B80" s="4">
        <v>1077.0086815561958</v>
      </c>
      <c r="C80" s="4">
        <v>-27.157756559766764</v>
      </c>
      <c r="D80" s="4">
        <v>-51.161943148688046</v>
      </c>
      <c r="E80" s="4">
        <v>568.13898542274046</v>
      </c>
      <c r="F80" s="4">
        <v>18.727928571428571</v>
      </c>
      <c r="G80" s="4">
        <v>24.725077259475217</v>
      </c>
      <c r="H80" s="4">
        <v>277.55813556851314</v>
      </c>
      <c r="I80" s="4">
        <v>251.10411370262389</v>
      </c>
    </row>
    <row r="81" spans="1:9" ht="21" customHeight="1">
      <c r="A81" s="60" t="s">
        <v>495</v>
      </c>
      <c r="B81" s="4">
        <v>21106.873946685879</v>
      </c>
      <c r="C81" s="4">
        <v>35073.958024781343</v>
      </c>
      <c r="D81" s="4">
        <v>36497.403053935857</v>
      </c>
      <c r="E81" s="4">
        <v>38218.915905247813</v>
      </c>
      <c r="F81" s="4">
        <v>64338.224395043733</v>
      </c>
      <c r="G81" s="4">
        <v>3925.9240845481045</v>
      </c>
      <c r="H81" s="4">
        <v>62774.138052478134</v>
      </c>
      <c r="I81" s="4">
        <v>3853.4239256559763</v>
      </c>
    </row>
    <row r="82" spans="1:9" ht="21" customHeight="1">
      <c r="A82" s="64" t="s">
        <v>496</v>
      </c>
      <c r="B82" s="4">
        <v>0</v>
      </c>
      <c r="C82" s="4">
        <v>0</v>
      </c>
      <c r="D82" s="4">
        <v>0</v>
      </c>
      <c r="E82" s="4">
        <v>0</v>
      </c>
      <c r="F82" s="4">
        <v>0</v>
      </c>
      <c r="G82" s="4">
        <v>0</v>
      </c>
      <c r="H82" s="4">
        <v>0</v>
      </c>
      <c r="I82" s="4">
        <v>0</v>
      </c>
    </row>
    <row r="83" spans="1:9" ht="21" customHeight="1">
      <c r="A83" s="60" t="s">
        <v>497</v>
      </c>
      <c r="B83" s="4">
        <v>21106.873946685879</v>
      </c>
      <c r="C83" s="4">
        <v>35073.958024781343</v>
      </c>
      <c r="D83" s="4">
        <v>36497.403053935857</v>
      </c>
      <c r="E83" s="4">
        <v>38218.915905247813</v>
      </c>
      <c r="F83" s="4">
        <v>64338.224395043733</v>
      </c>
      <c r="G83" s="4">
        <v>3925.9240845481045</v>
      </c>
      <c r="H83" s="4">
        <v>62774.138052478134</v>
      </c>
      <c r="I83" s="4">
        <v>3853.4239256559763</v>
      </c>
    </row>
    <row r="84" spans="1:9" ht="18" customHeight="1" thickBot="1">
      <c r="A84" s="64" t="s">
        <v>498</v>
      </c>
      <c r="B84" s="4">
        <v>0</v>
      </c>
      <c r="C84" s="4">
        <v>-6719.2145772594749</v>
      </c>
      <c r="D84" s="4">
        <v>-11404.439067055395</v>
      </c>
      <c r="E84" s="4">
        <v>-11088.037609329445</v>
      </c>
      <c r="F84" s="4">
        <v>-21733.937317784257</v>
      </c>
      <c r="G84" s="4">
        <v>-1859.2760932944607</v>
      </c>
      <c r="H84" s="4">
        <v>-14240.111516034984</v>
      </c>
      <c r="I84" s="4">
        <v>-2082.8658892128278</v>
      </c>
    </row>
    <row r="85" spans="1:9" ht="24" customHeight="1" thickTop="1" thickBot="1">
      <c r="A85" s="58" t="s">
        <v>499</v>
      </c>
      <c r="B85" s="1">
        <v>21106.873946685879</v>
      </c>
      <c r="C85" s="1">
        <v>28354.743447521869</v>
      </c>
      <c r="D85" s="1">
        <v>25092.963986880462</v>
      </c>
      <c r="E85" s="1">
        <v>27130.878295918366</v>
      </c>
      <c r="F85" s="1">
        <v>42604.287077259483</v>
      </c>
      <c r="G85" s="1">
        <v>2066.6479912536442</v>
      </c>
      <c r="H85" s="1">
        <v>48534.026536443154</v>
      </c>
      <c r="I85" s="1">
        <v>1770.5580364431487</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P15" sqref="P15"/>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1437</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1126763.723684438</v>
      </c>
      <c r="C8" s="1">
        <v>1200967.1348804664</v>
      </c>
      <c r="D8" s="1">
        <v>1419501.2109271137</v>
      </c>
      <c r="E8" s="1">
        <v>1688551.9868790088</v>
      </c>
      <c r="F8" s="1">
        <v>1761205.6749096208</v>
      </c>
      <c r="G8" s="1">
        <v>1835616.9102230319</v>
      </c>
      <c r="H8" s="1">
        <v>2129149.7544329446</v>
      </c>
      <c r="I8" s="1">
        <v>2109483.932632653</v>
      </c>
    </row>
    <row r="9" spans="1:9" s="152" customFormat="1" ht="21" customHeight="1" thickTop="1">
      <c r="A9" s="144" t="s">
        <v>8</v>
      </c>
      <c r="B9" s="2">
        <v>285143.57474927953</v>
      </c>
      <c r="C9" s="2">
        <v>208611.02870845483</v>
      </c>
      <c r="D9" s="2">
        <v>212806.74690233235</v>
      </c>
      <c r="E9" s="2">
        <v>289624.2419650146</v>
      </c>
      <c r="F9" s="2">
        <v>204137.00413556848</v>
      </c>
      <c r="G9" s="2">
        <v>276282.38893148687</v>
      </c>
      <c r="H9" s="2">
        <v>378059.60622303211</v>
      </c>
      <c r="I9" s="2">
        <v>319633.26674198249</v>
      </c>
    </row>
    <row r="10" spans="1:9" s="152" customFormat="1" ht="21" customHeight="1">
      <c r="A10" s="144" t="s">
        <v>17</v>
      </c>
      <c r="B10" s="2">
        <v>214492.92993515852</v>
      </c>
      <c r="C10" s="2">
        <v>209628.41791253648</v>
      </c>
      <c r="D10" s="2">
        <v>288535.10877988336</v>
      </c>
      <c r="E10" s="2">
        <v>320465.30512536445</v>
      </c>
      <c r="F10" s="2">
        <v>377794.93681486882</v>
      </c>
      <c r="G10" s="2">
        <v>375742.38653352769</v>
      </c>
      <c r="H10" s="2">
        <v>362132.14532215742</v>
      </c>
      <c r="I10" s="2">
        <v>388533.98149708455</v>
      </c>
    </row>
    <row r="11" spans="1:9" s="152" customFormat="1" ht="21" customHeight="1">
      <c r="A11" s="144" t="s">
        <v>26</v>
      </c>
      <c r="B11" s="2">
        <v>589201.6372665707</v>
      </c>
      <c r="C11" s="2">
        <v>744999.1371253645</v>
      </c>
      <c r="D11" s="2">
        <v>886976.00768367341</v>
      </c>
      <c r="E11" s="2">
        <v>1045452.7901559767</v>
      </c>
      <c r="F11" s="2">
        <v>1149805.6087667639</v>
      </c>
      <c r="G11" s="2">
        <v>1153599.3370612245</v>
      </c>
      <c r="H11" s="2">
        <v>1348469.1664067053</v>
      </c>
      <c r="I11" s="2">
        <v>1360975.9897434402</v>
      </c>
    </row>
    <row r="12" spans="1:9" s="152" customFormat="1" ht="21" customHeight="1">
      <c r="A12" s="145" t="s">
        <v>437</v>
      </c>
      <c r="B12" s="2">
        <v>593346.0732997118</v>
      </c>
      <c r="C12" s="2">
        <v>748918.93450291548</v>
      </c>
      <c r="D12" s="2">
        <v>889651.66639941686</v>
      </c>
      <c r="E12" s="2">
        <v>1051862.6482725947</v>
      </c>
      <c r="F12" s="2">
        <v>1156703.5596399417</v>
      </c>
      <c r="G12" s="2">
        <v>1159664.1772463557</v>
      </c>
      <c r="H12" s="2">
        <v>1354170.2609941692</v>
      </c>
      <c r="I12" s="2">
        <v>1366014.4656166178</v>
      </c>
    </row>
    <row r="13" spans="1:9" s="152" customFormat="1" ht="21" customHeight="1">
      <c r="A13" s="145" t="s">
        <v>438</v>
      </c>
      <c r="B13" s="2">
        <v>588564.12123631127</v>
      </c>
      <c r="C13" s="2">
        <v>744786.19746793003</v>
      </c>
      <c r="D13" s="2">
        <v>883786.59156413993</v>
      </c>
      <c r="E13" s="2">
        <v>1047729.5247376093</v>
      </c>
      <c r="F13" s="2">
        <v>1149707.3438921284</v>
      </c>
      <c r="G13" s="2">
        <v>1153095.3130495627</v>
      </c>
      <c r="H13" s="2">
        <v>1347969.4038206995</v>
      </c>
      <c r="I13" s="2">
        <v>1360042.7749825071</v>
      </c>
    </row>
    <row r="14" spans="1:9" s="152" customFormat="1" ht="21" customHeight="1">
      <c r="A14" s="145" t="s">
        <v>439</v>
      </c>
      <c r="B14" s="2">
        <v>4781.9520634005767</v>
      </c>
      <c r="C14" s="2">
        <v>4132.7370349854227</v>
      </c>
      <c r="D14" s="2">
        <v>5865.074835276967</v>
      </c>
      <c r="E14" s="2">
        <v>4133.1235349854223</v>
      </c>
      <c r="F14" s="2">
        <v>6996.2157478134113</v>
      </c>
      <c r="G14" s="2">
        <v>6568.8641967930034</v>
      </c>
      <c r="H14" s="2">
        <v>6200.8571734693878</v>
      </c>
      <c r="I14" s="2">
        <v>5971.690634110787</v>
      </c>
    </row>
    <row r="15" spans="1:9" s="152" customFormat="1" ht="21" customHeight="1">
      <c r="A15" s="145" t="s">
        <v>440</v>
      </c>
      <c r="B15" s="2">
        <v>2946.1284567723342</v>
      </c>
      <c r="C15" s="2">
        <v>3132.7080481049566</v>
      </c>
      <c r="D15" s="2">
        <v>3058.820425655977</v>
      </c>
      <c r="E15" s="2">
        <v>7200.7636690962108</v>
      </c>
      <c r="F15" s="2">
        <v>7286.5577201166179</v>
      </c>
      <c r="G15" s="2">
        <v>7398.9990845481043</v>
      </c>
      <c r="H15" s="2">
        <v>7270.9006574344012</v>
      </c>
      <c r="I15" s="2">
        <v>7925.9301661807576</v>
      </c>
    </row>
    <row r="16" spans="1:9" s="152" customFormat="1" ht="21" customHeight="1">
      <c r="A16" s="145" t="s">
        <v>441</v>
      </c>
      <c r="B16" s="2">
        <v>2901.1810345821323</v>
      </c>
      <c r="C16" s="2">
        <v>2911.7100772594749</v>
      </c>
      <c r="D16" s="2">
        <v>3015.5693906705537</v>
      </c>
      <c r="E16" s="2">
        <v>5958.1812944606409</v>
      </c>
      <c r="F16" s="2">
        <v>6991.9955335276964</v>
      </c>
      <c r="G16" s="2">
        <v>7194.9156268221577</v>
      </c>
      <c r="H16" s="2">
        <v>7180.8618586005832</v>
      </c>
      <c r="I16" s="2">
        <v>7746.4321268221574</v>
      </c>
    </row>
    <row r="17" spans="1:9" s="152" customFormat="1" ht="21" customHeight="1">
      <c r="A17" s="145" t="s">
        <v>442</v>
      </c>
      <c r="B17" s="2">
        <v>44.947422190201728</v>
      </c>
      <c r="C17" s="2">
        <v>220.99797084548106</v>
      </c>
      <c r="D17" s="2">
        <v>43.251034985422734</v>
      </c>
      <c r="E17" s="2">
        <v>1242.5823746355684</v>
      </c>
      <c r="F17" s="2">
        <v>294.56218658892129</v>
      </c>
      <c r="G17" s="2">
        <v>204.08345772594751</v>
      </c>
      <c r="H17" s="2">
        <v>90.038798833819243</v>
      </c>
      <c r="I17" s="2">
        <v>179.49803935860058</v>
      </c>
    </row>
    <row r="18" spans="1:9" s="152" customFormat="1" ht="21" customHeight="1">
      <c r="A18" s="145" t="s">
        <v>443</v>
      </c>
      <c r="B18" s="2">
        <v>5881.8490043227666</v>
      </c>
      <c r="C18" s="2">
        <v>5753.1892040816329</v>
      </c>
      <c r="D18" s="2">
        <v>8143.767647230321</v>
      </c>
      <c r="E18" s="2">
        <v>7092.4926457725951</v>
      </c>
      <c r="F18" s="2">
        <v>8933.4672230320703</v>
      </c>
      <c r="G18" s="2">
        <v>8911.5388294460645</v>
      </c>
      <c r="H18" s="2">
        <v>14411.394868804664</v>
      </c>
      <c r="I18" s="2">
        <v>14328.719005830904</v>
      </c>
    </row>
    <row r="19" spans="1:9" s="152" customFormat="1" ht="21" customHeight="1">
      <c r="A19" s="145" t="s">
        <v>444</v>
      </c>
      <c r="B19" s="2">
        <v>5332.4623703170037</v>
      </c>
      <c r="C19" s="2">
        <v>5262.0853498542274</v>
      </c>
      <c r="D19" s="2">
        <v>7746.3439912536451</v>
      </c>
      <c r="E19" s="2">
        <v>6972.1152682215743</v>
      </c>
      <c r="F19" s="2">
        <v>7976.3191341107868</v>
      </c>
      <c r="G19" s="2">
        <v>7954.390740524781</v>
      </c>
      <c r="H19" s="2">
        <v>13618.776274052478</v>
      </c>
      <c r="I19" s="2">
        <v>13536.100411078716</v>
      </c>
    </row>
    <row r="20" spans="1:9" s="152" customFormat="1" ht="21" customHeight="1">
      <c r="A20" s="145" t="s">
        <v>445</v>
      </c>
      <c r="B20" s="2">
        <v>549.38663400576377</v>
      </c>
      <c r="C20" s="2">
        <v>491.10385422740524</v>
      </c>
      <c r="D20" s="2">
        <v>397.42365597667634</v>
      </c>
      <c r="E20" s="2">
        <v>120.37737755102042</v>
      </c>
      <c r="F20" s="2">
        <v>957.14808892128281</v>
      </c>
      <c r="G20" s="2">
        <v>957.14808892128281</v>
      </c>
      <c r="H20" s="2">
        <v>792.6185947521866</v>
      </c>
      <c r="I20" s="2">
        <v>792.6185947521866</v>
      </c>
    </row>
    <row r="21" spans="1:9" s="152" customFormat="1" ht="21" customHeight="1">
      <c r="A21" s="145" t="s">
        <v>39</v>
      </c>
      <c r="B21" s="2">
        <v>2996.4036527377525</v>
      </c>
      <c r="C21" s="2">
        <v>5093.2834868804657</v>
      </c>
      <c r="D21" s="2">
        <v>6156.9261530612248</v>
      </c>
      <c r="E21" s="2">
        <v>6815.0688017492703</v>
      </c>
      <c r="F21" s="2">
        <v>7676.277224489796</v>
      </c>
      <c r="G21" s="2">
        <v>8510.395556851312</v>
      </c>
      <c r="H21" s="2">
        <v>9363.2827069970845</v>
      </c>
      <c r="I21" s="2">
        <v>10614.613176384839</v>
      </c>
    </row>
    <row r="22" spans="1:9" s="152" customFormat="1" ht="21" customHeight="1">
      <c r="A22" s="145" t="s">
        <v>446</v>
      </c>
      <c r="B22" s="2">
        <v>-15968.817146974063</v>
      </c>
      <c r="C22" s="2">
        <v>-17898.978115160349</v>
      </c>
      <c r="D22" s="2">
        <v>-20035.172940233238</v>
      </c>
      <c r="E22" s="2">
        <v>-27518.183233236148</v>
      </c>
      <c r="F22" s="2">
        <v>-30794.253040816329</v>
      </c>
      <c r="G22" s="2">
        <v>-30885.773655976678</v>
      </c>
      <c r="H22" s="2">
        <v>-36746.672820699714</v>
      </c>
      <c r="I22" s="2">
        <v>-37907.738221574342</v>
      </c>
    </row>
    <row r="23" spans="1:9" s="152" customFormat="1" ht="21" customHeight="1">
      <c r="A23" s="144" t="s">
        <v>57</v>
      </c>
      <c r="B23" s="2">
        <v>8783.8066354466846</v>
      </c>
      <c r="C23" s="2">
        <v>8744.8050189504374</v>
      </c>
      <c r="D23" s="2">
        <v>7694.1853790087462</v>
      </c>
      <c r="E23" s="2">
        <v>8817.5598965014578</v>
      </c>
      <c r="F23" s="2">
        <v>8677.5206690962095</v>
      </c>
      <c r="G23" s="2">
        <v>9299.3855699708456</v>
      </c>
      <c r="H23" s="2">
        <v>20664.80468950437</v>
      </c>
      <c r="I23" s="2">
        <v>20876.911451895045</v>
      </c>
    </row>
    <row r="24" spans="1:9" s="152" customFormat="1" ht="21" customHeight="1">
      <c r="A24" s="144" t="s">
        <v>63</v>
      </c>
      <c r="B24" s="2">
        <v>35.573060518731992</v>
      </c>
      <c r="C24" s="2">
        <v>8.0388644314868802</v>
      </c>
      <c r="D24" s="2">
        <v>2.9154518950437319E-6</v>
      </c>
      <c r="E24" s="2">
        <v>2.9154518950437319E-6</v>
      </c>
      <c r="F24" s="2">
        <v>2.9154518950437319E-6</v>
      </c>
      <c r="G24" s="2">
        <v>2.9154518950437319E-6</v>
      </c>
      <c r="H24" s="2">
        <v>45.035975218658884</v>
      </c>
      <c r="I24" s="2">
        <v>41.8598527696793</v>
      </c>
    </row>
    <row r="25" spans="1:9" s="152" customFormat="1" ht="21" customHeight="1">
      <c r="A25" s="144" t="s">
        <v>447</v>
      </c>
      <c r="B25" s="2">
        <v>8252.7186167146974</v>
      </c>
      <c r="C25" s="2">
        <v>9788.2844723032085</v>
      </c>
      <c r="D25" s="2">
        <v>5404.9706239067045</v>
      </c>
      <c r="E25" s="2">
        <v>7069.8052696793002</v>
      </c>
      <c r="F25" s="2">
        <v>3310.8637696793003</v>
      </c>
      <c r="G25" s="2">
        <v>3312.8514825072889</v>
      </c>
      <c r="H25" s="2">
        <v>3315.7130451895041</v>
      </c>
      <c r="I25" s="2">
        <v>3365.4296107871719</v>
      </c>
    </row>
    <row r="26" spans="1:9" s="152" customFormat="1" ht="21" customHeight="1">
      <c r="A26" s="144" t="s">
        <v>74</v>
      </c>
      <c r="B26" s="2">
        <v>15185.761740634007</v>
      </c>
      <c r="C26" s="2">
        <v>14210.497402332363</v>
      </c>
      <c r="D26" s="2">
        <v>13423.561288629737</v>
      </c>
      <c r="E26" s="2">
        <v>13158.298074344024</v>
      </c>
      <c r="F26" s="2">
        <v>13581.576948979593</v>
      </c>
      <c r="G26" s="2">
        <v>13378.369880466471</v>
      </c>
      <c r="H26" s="2">
        <v>12484.159291545189</v>
      </c>
      <c r="I26" s="2">
        <v>12268.063402332362</v>
      </c>
    </row>
    <row r="27" spans="1:9" s="153" customFormat="1" ht="43.5" customHeight="1" thickBot="1">
      <c r="A27" s="146" t="s">
        <v>448</v>
      </c>
      <c r="B27" s="3">
        <v>5667.7216815561951</v>
      </c>
      <c r="C27" s="3">
        <v>4976.9253760932943</v>
      </c>
      <c r="D27" s="3">
        <v>4660.630265306123</v>
      </c>
      <c r="E27" s="3">
        <v>3963.9863892128278</v>
      </c>
      <c r="F27" s="3">
        <v>3898.163801749271</v>
      </c>
      <c r="G27" s="3">
        <v>4002.1907609329446</v>
      </c>
      <c r="H27" s="3">
        <v>3979.1234795918367</v>
      </c>
      <c r="I27" s="3">
        <v>3788.4303323615159</v>
      </c>
    </row>
    <row r="28" spans="1:9" ht="24" customHeight="1" thickTop="1" thickBot="1">
      <c r="A28" s="58" t="s">
        <v>449</v>
      </c>
      <c r="B28" s="1">
        <v>1032329.504386167</v>
      </c>
      <c r="C28" s="1">
        <v>1091872.1406938776</v>
      </c>
      <c r="D28" s="1">
        <v>1289107.5864591836</v>
      </c>
      <c r="E28" s="1">
        <v>1548501.8998206998</v>
      </c>
      <c r="F28" s="1">
        <v>1602814.081383382</v>
      </c>
      <c r="G28" s="1">
        <v>1675140.1386647229</v>
      </c>
      <c r="H28" s="1">
        <v>1964457.2669810497</v>
      </c>
      <c r="I28" s="1">
        <v>1943116.5021239065</v>
      </c>
    </row>
    <row r="29" spans="1:9" s="152" customFormat="1" ht="21" customHeight="1" thickTop="1">
      <c r="A29" s="144" t="s">
        <v>450</v>
      </c>
      <c r="B29" s="2">
        <v>980938.39648559073</v>
      </c>
      <c r="C29" s="2">
        <v>1051026.6977361515</v>
      </c>
      <c r="D29" s="2">
        <v>1205105.1490043732</v>
      </c>
      <c r="E29" s="2">
        <v>1328312.795654519</v>
      </c>
      <c r="F29" s="2">
        <v>1398792.1875889215</v>
      </c>
      <c r="G29" s="2">
        <v>1452450.6317521867</v>
      </c>
      <c r="H29" s="2">
        <v>1784388.4975291544</v>
      </c>
      <c r="I29" s="2">
        <v>1739170.5035670551</v>
      </c>
    </row>
    <row r="30" spans="1:9" s="152" customFormat="1" ht="21" customHeight="1">
      <c r="A30" s="145" t="s">
        <v>451</v>
      </c>
      <c r="B30" s="2">
        <v>335205.06904755044</v>
      </c>
      <c r="C30" s="2">
        <v>348494.37834256556</v>
      </c>
      <c r="D30" s="2">
        <v>393151.53876530612</v>
      </c>
      <c r="E30" s="2">
        <v>411489.71838338196</v>
      </c>
      <c r="F30" s="2">
        <v>413692.65751311951</v>
      </c>
      <c r="G30" s="2">
        <v>473466.1130029154</v>
      </c>
      <c r="H30" s="2">
        <v>552930.22530029155</v>
      </c>
      <c r="I30" s="2">
        <v>554405.56615306123</v>
      </c>
    </row>
    <row r="31" spans="1:9" s="152" customFormat="1" ht="21" customHeight="1">
      <c r="A31" s="145" t="s">
        <v>452</v>
      </c>
      <c r="B31" s="2">
        <v>336740.08123342943</v>
      </c>
      <c r="C31" s="2">
        <v>363606.29612827994</v>
      </c>
      <c r="D31" s="2">
        <v>421033.16802186595</v>
      </c>
      <c r="E31" s="2">
        <v>421482.29219096206</v>
      </c>
      <c r="F31" s="2">
        <v>443949.81435860059</v>
      </c>
      <c r="G31" s="2">
        <v>436820.63606413995</v>
      </c>
      <c r="H31" s="2">
        <v>518504.2736530613</v>
      </c>
      <c r="I31" s="2">
        <v>463304.27585276967</v>
      </c>
    </row>
    <row r="32" spans="1:9" s="152" customFormat="1" ht="21" customHeight="1">
      <c r="A32" s="145" t="s">
        <v>453</v>
      </c>
      <c r="B32" s="2">
        <v>256053.65925936599</v>
      </c>
      <c r="C32" s="2">
        <v>279537.05798979587</v>
      </c>
      <c r="D32" s="2">
        <v>86001.434504373188</v>
      </c>
      <c r="E32" s="2">
        <v>62037.978110787168</v>
      </c>
      <c r="F32" s="2">
        <v>12945.779371720115</v>
      </c>
      <c r="G32" s="2">
        <v>12131.704002915452</v>
      </c>
      <c r="H32" s="2">
        <v>5070.7659169096205</v>
      </c>
      <c r="I32" s="2">
        <v>5158.2761938775511</v>
      </c>
    </row>
    <row r="33" spans="1:9" s="152" customFormat="1" ht="21" customHeight="1">
      <c r="A33" s="145" t="s">
        <v>454</v>
      </c>
      <c r="B33" s="2">
        <v>15497.71337608069</v>
      </c>
      <c r="C33" s="2">
        <v>23848.436689504375</v>
      </c>
      <c r="D33" s="2">
        <v>42740.082762390673</v>
      </c>
      <c r="E33" s="2">
        <v>36464.945074344025</v>
      </c>
      <c r="F33" s="2">
        <v>38325.938692419826</v>
      </c>
      <c r="G33" s="2">
        <v>37122.041473760932</v>
      </c>
      <c r="H33" s="2">
        <v>75898.378411078709</v>
      </c>
      <c r="I33" s="2">
        <v>85790.529139941689</v>
      </c>
    </row>
    <row r="34" spans="1:9" s="152" customFormat="1" ht="21" customHeight="1">
      <c r="A34" s="145" t="s">
        <v>455</v>
      </c>
      <c r="B34" s="2">
        <v>20000</v>
      </c>
      <c r="C34" s="2">
        <v>16000</v>
      </c>
      <c r="D34" s="2">
        <v>246700.72768658891</v>
      </c>
      <c r="E34" s="2">
        <v>377199.68950437318</v>
      </c>
      <c r="F34" s="2">
        <v>466342.62208892131</v>
      </c>
      <c r="G34" s="2">
        <v>469032.80511370261</v>
      </c>
      <c r="H34" s="2">
        <v>598027.79150291544</v>
      </c>
      <c r="I34" s="2">
        <v>595232.69422886299</v>
      </c>
    </row>
    <row r="35" spans="1:9" s="152" customFormat="1" ht="21" customHeight="1">
      <c r="A35" s="145" t="s">
        <v>456</v>
      </c>
      <c r="B35" s="2">
        <v>17441.873567723342</v>
      </c>
      <c r="C35" s="2">
        <v>19540.528586005828</v>
      </c>
      <c r="D35" s="2">
        <v>15478.197263848399</v>
      </c>
      <c r="E35" s="2">
        <v>19638.172390670552</v>
      </c>
      <c r="F35" s="2">
        <v>23535.37556413994</v>
      </c>
      <c r="G35" s="2">
        <v>23877.332094752182</v>
      </c>
      <c r="H35" s="2">
        <v>33957.062744897958</v>
      </c>
      <c r="I35" s="2">
        <v>35279.161998542273</v>
      </c>
    </row>
    <row r="36" spans="1:9" s="152" customFormat="1" ht="21" customHeight="1">
      <c r="A36" s="144" t="s">
        <v>457</v>
      </c>
      <c r="B36" s="2">
        <v>3181.0759827089337</v>
      </c>
      <c r="C36" s="2">
        <v>81.597873177842573</v>
      </c>
      <c r="D36" s="2">
        <v>85.348460641399399</v>
      </c>
      <c r="E36" s="2">
        <v>142.89757434402333</v>
      </c>
      <c r="F36" s="2">
        <v>88.785924198250726</v>
      </c>
      <c r="G36" s="2">
        <v>52.336507288629733</v>
      </c>
      <c r="H36" s="2">
        <v>220.54131778425656</v>
      </c>
      <c r="I36" s="2">
        <v>85.930007288629724</v>
      </c>
    </row>
    <row r="37" spans="1:9" s="152" customFormat="1" ht="21" customHeight="1">
      <c r="A37" s="144" t="s">
        <v>458</v>
      </c>
      <c r="B37" s="2">
        <v>4163.5886484149851</v>
      </c>
      <c r="C37" s="2">
        <v>4319.9595116618075</v>
      </c>
      <c r="D37" s="2">
        <v>14162.935520408164</v>
      </c>
      <c r="E37" s="2">
        <v>16985.467733236153</v>
      </c>
      <c r="F37" s="2">
        <v>15384.792293002914</v>
      </c>
      <c r="G37" s="2">
        <v>28312.588604956272</v>
      </c>
      <c r="H37" s="2">
        <v>4755.6756486880467</v>
      </c>
      <c r="I37" s="2">
        <v>15460.777631195335</v>
      </c>
    </row>
    <row r="38" spans="1:9" s="152" customFormat="1" ht="21" customHeight="1">
      <c r="A38" s="144" t="s">
        <v>459</v>
      </c>
      <c r="B38" s="2">
        <v>32131.988118155616</v>
      </c>
      <c r="C38" s="2">
        <v>23623.431358600585</v>
      </c>
      <c r="D38" s="2">
        <v>27940.690683673467</v>
      </c>
      <c r="E38" s="2">
        <v>30365.224103498542</v>
      </c>
      <c r="F38" s="2">
        <v>39328.843655976678</v>
      </c>
      <c r="G38" s="2">
        <v>40547.878669096215</v>
      </c>
      <c r="H38" s="2">
        <v>38499.347714285715</v>
      </c>
      <c r="I38" s="2">
        <v>40714.867287172005</v>
      </c>
    </row>
    <row r="39" spans="1:9" s="152" customFormat="1" ht="21" customHeight="1">
      <c r="A39" s="144" t="s">
        <v>127</v>
      </c>
      <c r="B39" s="2">
        <v>10115.712792507205</v>
      </c>
      <c r="C39" s="2">
        <v>11104.235756559769</v>
      </c>
      <c r="D39" s="2">
        <v>20248.21498688047</v>
      </c>
      <c r="E39" s="2">
        <v>24124.016957725948</v>
      </c>
      <c r="F39" s="2">
        <v>25018.181192419823</v>
      </c>
      <c r="G39" s="2">
        <v>25045.022338192419</v>
      </c>
      <c r="H39" s="2">
        <v>26892.214653061226</v>
      </c>
      <c r="I39" s="2">
        <v>27661.272236151603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10308.887868804664</v>
      </c>
      <c r="F41" s="2">
        <v>10310.374150145773</v>
      </c>
      <c r="G41" s="2">
        <v>10365.291950437319</v>
      </c>
      <c r="H41" s="2">
        <v>31031.099033527698</v>
      </c>
      <c r="I41" s="2">
        <v>31171.474523323614</v>
      </c>
    </row>
    <row r="42" spans="1:9" s="153" customFormat="1" ht="43.5" customHeight="1" thickBot="1">
      <c r="A42" s="146" t="s">
        <v>109</v>
      </c>
      <c r="B42" s="3">
        <v>1798.7423587896253</v>
      </c>
      <c r="C42" s="3">
        <v>1716.2184577259472</v>
      </c>
      <c r="D42" s="3">
        <v>21565.247801749269</v>
      </c>
      <c r="E42" s="3">
        <v>138262.60992857142</v>
      </c>
      <c r="F42" s="3">
        <v>113890.9165787172</v>
      </c>
      <c r="G42" s="3">
        <v>118366.3888425656</v>
      </c>
      <c r="H42" s="3">
        <v>78669.891084548115</v>
      </c>
      <c r="I42" s="3">
        <v>88851.676871720119</v>
      </c>
    </row>
    <row r="43" spans="1:9" ht="24" customHeight="1" thickTop="1" thickBot="1">
      <c r="A43" s="58" t="s">
        <v>461</v>
      </c>
      <c r="B43" s="1">
        <v>94434.219182997113</v>
      </c>
      <c r="C43" s="1">
        <v>109094.99396647231</v>
      </c>
      <c r="D43" s="1">
        <v>130393.6244606414</v>
      </c>
      <c r="E43" s="1">
        <v>140050.08680903789</v>
      </c>
      <c r="F43" s="1">
        <v>158391.59328862975</v>
      </c>
      <c r="G43" s="1">
        <v>160476.77163119536</v>
      </c>
      <c r="H43" s="1">
        <v>164692.48729737606</v>
      </c>
      <c r="I43" s="1">
        <v>166367.43035714285</v>
      </c>
    </row>
    <row r="44" spans="1:9" s="152" customFormat="1" ht="21" customHeight="1" thickTop="1">
      <c r="A44" s="144" t="s">
        <v>148</v>
      </c>
      <c r="B44" s="2">
        <v>45466.57060518732</v>
      </c>
      <c r="C44" s="2">
        <v>45996.793002915452</v>
      </c>
      <c r="D44" s="2">
        <v>45996.793002915452</v>
      </c>
      <c r="E44" s="2">
        <v>42941.399416909619</v>
      </c>
      <c r="F44" s="2">
        <v>42941.399416909619</v>
      </c>
      <c r="G44" s="2">
        <v>42941.399416909619</v>
      </c>
      <c r="H44" s="2">
        <v>42953.352769679303</v>
      </c>
      <c r="I44" s="2">
        <v>42953.352769679303</v>
      </c>
    </row>
    <row r="45" spans="1:9" s="152" customFormat="1" ht="21" customHeight="1">
      <c r="A45" s="144" t="s">
        <v>152</v>
      </c>
      <c r="B45" s="2">
        <v>0</v>
      </c>
      <c r="C45" s="2">
        <v>0</v>
      </c>
      <c r="D45" s="2">
        <v>0</v>
      </c>
      <c r="E45" s="2">
        <v>0</v>
      </c>
      <c r="F45" s="2">
        <v>0</v>
      </c>
      <c r="G45" s="2">
        <v>0</v>
      </c>
      <c r="H45" s="2">
        <v>1.1661807580174928</v>
      </c>
      <c r="I45" s="2">
        <v>1.1661807580174928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33739.299384726226</v>
      </c>
      <c r="C47" s="2">
        <v>43360.485456268223</v>
      </c>
      <c r="D47" s="2">
        <v>63098.20096209913</v>
      </c>
      <c r="E47" s="2">
        <v>84396.831456268221</v>
      </c>
      <c r="F47" s="2">
        <v>91388.38371720117</v>
      </c>
      <c r="G47" s="2">
        <v>91388.38371720117</v>
      </c>
      <c r="H47" s="2">
        <v>101388.36834256561</v>
      </c>
      <c r="I47" s="2">
        <v>101388.36834256561</v>
      </c>
    </row>
    <row r="48" spans="1:9" s="152" customFormat="1" ht="21" customHeight="1">
      <c r="A48" s="144" t="s">
        <v>164</v>
      </c>
      <c r="B48" s="2">
        <v>15228.349193083575</v>
      </c>
      <c r="C48" s="2">
        <v>19737.715507288627</v>
      </c>
      <c r="D48" s="2">
        <v>21298.630495626821</v>
      </c>
      <c r="E48" s="2">
        <v>12711.855935860058</v>
      </c>
      <c r="F48" s="2">
        <v>24061.810154518949</v>
      </c>
      <c r="G48" s="2">
        <v>26146.988497084549</v>
      </c>
      <c r="H48" s="2">
        <v>20349.600004373176</v>
      </c>
      <c r="I48" s="2">
        <v>22024.54306413994</v>
      </c>
    </row>
    <row r="49" spans="1:9" s="152" customFormat="1" ht="21" customHeight="1">
      <c r="A49" s="145" t="s">
        <v>463</v>
      </c>
      <c r="B49" s="2">
        <v>26.09347982708934</v>
      </c>
      <c r="C49" s="2">
        <v>26.397725947521867</v>
      </c>
      <c r="D49" s="2">
        <v>0</v>
      </c>
      <c r="E49" s="2">
        <v>0</v>
      </c>
      <c r="F49" s="2">
        <v>0</v>
      </c>
      <c r="G49" s="2">
        <v>24061.810153061222</v>
      </c>
      <c r="H49" s="2">
        <v>0</v>
      </c>
      <c r="I49" s="2">
        <v>20349.600004373176</v>
      </c>
    </row>
    <row r="50" spans="1:9" s="153" customFormat="1" ht="40.5" customHeight="1" thickBot="1">
      <c r="A50" s="147" t="s">
        <v>464</v>
      </c>
      <c r="B50" s="3">
        <v>15202.255713256485</v>
      </c>
      <c r="C50" s="3">
        <v>19711.317781341106</v>
      </c>
      <c r="D50" s="3">
        <v>21298.630495626821</v>
      </c>
      <c r="E50" s="3">
        <v>12711.855935860058</v>
      </c>
      <c r="F50" s="3">
        <v>24061.810154518949</v>
      </c>
      <c r="G50" s="3">
        <v>2085.1783440233235</v>
      </c>
      <c r="H50" s="3">
        <v>20349.600004373176</v>
      </c>
      <c r="I50" s="3">
        <v>1674.943059766764</v>
      </c>
    </row>
    <row r="51" spans="1:9" ht="24" customHeight="1" thickTop="1" thickBot="1">
      <c r="A51" s="58" t="s">
        <v>465</v>
      </c>
      <c r="B51" s="1">
        <v>1126763.7235691643</v>
      </c>
      <c r="C51" s="1">
        <v>1200967.1346603499</v>
      </c>
      <c r="D51" s="1">
        <v>1419501.2109198251</v>
      </c>
      <c r="E51" s="1">
        <v>1688551.9866297378</v>
      </c>
      <c r="F51" s="1">
        <v>1761205.6746720118</v>
      </c>
      <c r="G51" s="1">
        <v>1835616.9102959184</v>
      </c>
      <c r="H51" s="1">
        <v>2129149.7542784256</v>
      </c>
      <c r="I51" s="1">
        <v>2109483.9324810496</v>
      </c>
    </row>
    <row r="52" spans="1:9" s="152" customFormat="1" ht="24" customHeight="1" thickTop="1">
      <c r="A52" s="148" t="s">
        <v>466</v>
      </c>
      <c r="B52" s="2">
        <v>135076.60686743516</v>
      </c>
      <c r="C52" s="2">
        <v>188137.05241253643</v>
      </c>
      <c r="D52" s="2">
        <v>170075.01900583092</v>
      </c>
      <c r="E52" s="2">
        <v>272467.69420116616</v>
      </c>
      <c r="F52" s="2">
        <v>274713.6458046647</v>
      </c>
      <c r="G52" s="2">
        <v>255646.14767346939</v>
      </c>
      <c r="H52" s="2">
        <v>354257.75820116617</v>
      </c>
      <c r="I52" s="2">
        <v>381439.59940087463</v>
      </c>
    </row>
    <row r="53" spans="1:9" s="153" customFormat="1" ht="21" customHeight="1">
      <c r="A53" s="147" t="s">
        <v>467</v>
      </c>
      <c r="B53" s="3">
        <v>13602.092491354468</v>
      </c>
      <c r="C53" s="3">
        <v>8831.328548104957</v>
      </c>
      <c r="D53" s="3">
        <v>11022.867536443149</v>
      </c>
      <c r="E53" s="3">
        <v>18754.645957725945</v>
      </c>
      <c r="F53" s="3">
        <v>18983.106619533526</v>
      </c>
      <c r="G53" s="3">
        <v>20183.713032069969</v>
      </c>
      <c r="H53" s="3">
        <v>13491.271699708454</v>
      </c>
      <c r="I53" s="3">
        <v>12591.002327988339</v>
      </c>
    </row>
    <row r="54" spans="1:9" s="153" customFormat="1" ht="21" customHeight="1">
      <c r="A54" s="147" t="s">
        <v>468</v>
      </c>
      <c r="B54" s="3">
        <v>96430.988681556206</v>
      </c>
      <c r="C54" s="3">
        <v>157792.83164723031</v>
      </c>
      <c r="D54" s="3">
        <v>135954.66373760931</v>
      </c>
      <c r="E54" s="3">
        <v>230780.7324533528</v>
      </c>
      <c r="F54" s="3">
        <v>233466.28155830904</v>
      </c>
      <c r="G54" s="3">
        <v>213343.21188921283</v>
      </c>
      <c r="H54" s="3">
        <v>314005.61647230323</v>
      </c>
      <c r="I54" s="3">
        <v>340819.27457142854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22877.005345821326</v>
      </c>
      <c r="C56" s="3">
        <v>20975.873587463557</v>
      </c>
      <c r="D56" s="3">
        <v>19319.994632653063</v>
      </c>
      <c r="E56" s="3">
        <v>19136.589890670552</v>
      </c>
      <c r="F56" s="3">
        <v>18450.676727405247</v>
      </c>
      <c r="G56" s="3">
        <v>18314.809912536442</v>
      </c>
      <c r="H56" s="3">
        <v>20025.092259475219</v>
      </c>
      <c r="I56" s="3">
        <v>21293.544731778427</v>
      </c>
    </row>
    <row r="57" spans="1:9" s="153" customFormat="1" ht="21" customHeight="1">
      <c r="A57" s="147" t="s">
        <v>471</v>
      </c>
      <c r="B57" s="3">
        <v>2166.5203501440924</v>
      </c>
      <c r="C57" s="3">
        <v>537.01862973760933</v>
      </c>
      <c r="D57" s="3">
        <v>3777.4931005830904</v>
      </c>
      <c r="E57" s="3">
        <v>3795.7258994169097</v>
      </c>
      <c r="F57" s="3">
        <v>3813.5808994169092</v>
      </c>
      <c r="G57" s="3">
        <v>3804.4128396501455</v>
      </c>
      <c r="H57" s="3">
        <v>6735.7777696793</v>
      </c>
      <c r="I57" s="3">
        <v>6735.7777696793</v>
      </c>
    </row>
    <row r="58" spans="1:9" s="153" customFormat="1" ht="61.5" customHeight="1" thickBot="1">
      <c r="A58" s="146" t="s">
        <v>472</v>
      </c>
      <c r="B58" s="3">
        <v>2421573.5523040346</v>
      </c>
      <c r="C58" s="3">
        <v>2228735.5062900875</v>
      </c>
      <c r="D58" s="3">
        <v>2584462.0001064143</v>
      </c>
      <c r="E58" s="3">
        <v>3211483.8443658887</v>
      </c>
      <c r="F58" s="3">
        <v>4462383.8732507285</v>
      </c>
      <c r="G58" s="3">
        <v>4500728.9857157432</v>
      </c>
      <c r="H58" s="3">
        <v>4591399.6549416911</v>
      </c>
      <c r="I58" s="3">
        <v>4616203.8411341105</v>
      </c>
    </row>
    <row r="59" spans="1:9" ht="31.5" customHeight="1" thickTop="1" thickBot="1">
      <c r="A59" s="149" t="s">
        <v>473</v>
      </c>
      <c r="B59" s="1"/>
      <c r="C59" s="1"/>
      <c r="D59" s="1"/>
      <c r="E59" s="1"/>
      <c r="F59" s="1"/>
      <c r="G59" s="1"/>
      <c r="H59" s="1"/>
      <c r="I59" s="1"/>
    </row>
    <row r="60" spans="1:9" ht="30" customHeight="1" thickTop="1">
      <c r="A60" s="64" t="s">
        <v>474</v>
      </c>
      <c r="B60" s="4">
        <v>49744.659093659946</v>
      </c>
      <c r="C60" s="4">
        <v>58006.484899416908</v>
      </c>
      <c r="D60" s="4">
        <v>78378.130752186582</v>
      </c>
      <c r="E60" s="4">
        <v>89821.853262390679</v>
      </c>
      <c r="F60" s="4">
        <v>108850.78317930028</v>
      </c>
      <c r="G60" s="4">
        <v>9670.5467376093293</v>
      </c>
      <c r="H60" s="4">
        <v>118425.32604810497</v>
      </c>
      <c r="I60" s="4">
        <v>10631.635225947522</v>
      </c>
    </row>
    <row r="61" spans="1:9" ht="21" customHeight="1">
      <c r="A61" s="61" t="s">
        <v>475</v>
      </c>
      <c r="B61" s="4">
        <v>-8945.5236224783857</v>
      </c>
      <c r="C61" s="4">
        <v>-9060.7384037900883</v>
      </c>
      <c r="D61" s="4">
        <v>-9802.9433644314886</v>
      </c>
      <c r="E61" s="4">
        <v>-11801.041376093295</v>
      </c>
      <c r="F61" s="4">
        <v>-22120.901950437317</v>
      </c>
      <c r="G61" s="4">
        <v>-2226.5146807580177</v>
      </c>
      <c r="H61" s="4">
        <v>-27819.909086005831</v>
      </c>
      <c r="I61" s="4">
        <v>-2345.6574314868803</v>
      </c>
    </row>
    <row r="62" spans="1:9" ht="21.75" customHeight="1">
      <c r="A62" s="60" t="s">
        <v>476</v>
      </c>
      <c r="B62" s="4">
        <v>40799.135471181558</v>
      </c>
      <c r="C62" s="4">
        <v>48945.746495626823</v>
      </c>
      <c r="D62" s="4">
        <v>68575.187387755112</v>
      </c>
      <c r="E62" s="4">
        <v>78020.811886297379</v>
      </c>
      <c r="F62" s="4">
        <v>86729.881228862971</v>
      </c>
      <c r="G62" s="4">
        <v>7444.0320568513116</v>
      </c>
      <c r="H62" s="4">
        <v>90605.416962099116</v>
      </c>
      <c r="I62" s="4">
        <v>8285.9777944606412</v>
      </c>
    </row>
    <row r="63" spans="1:9">
      <c r="A63" s="64" t="s">
        <v>477</v>
      </c>
      <c r="B63" s="4">
        <v>37725.981440922187</v>
      </c>
      <c r="C63" s="4">
        <v>35423.951673469383</v>
      </c>
      <c r="D63" s="4">
        <v>29526.894239067053</v>
      </c>
      <c r="E63" s="4">
        <v>32151.843223032069</v>
      </c>
      <c r="F63" s="4">
        <v>33516.910674927109</v>
      </c>
      <c r="G63" s="4">
        <v>2081.5278965014577</v>
      </c>
      <c r="H63" s="4">
        <v>33569.225825072885</v>
      </c>
      <c r="I63" s="4">
        <v>2712.3736909620989</v>
      </c>
    </row>
    <row r="64" spans="1:9">
      <c r="A64" s="61" t="s">
        <v>478</v>
      </c>
      <c r="B64" s="4">
        <v>-10476.126946685879</v>
      </c>
      <c r="C64" s="4">
        <v>-8637.4982521865895</v>
      </c>
      <c r="D64" s="4">
        <v>-11869.697743440232</v>
      </c>
      <c r="E64" s="4">
        <v>-14874.188870262391</v>
      </c>
      <c r="F64" s="4">
        <v>-12464.427672011661</v>
      </c>
      <c r="G64" s="4">
        <v>-1099.4401982507288</v>
      </c>
      <c r="H64" s="4">
        <v>-17154.220453352769</v>
      </c>
      <c r="I64" s="4">
        <v>-1977.3847609329448</v>
      </c>
    </row>
    <row r="65" spans="1:9">
      <c r="A65" s="65" t="s">
        <v>479</v>
      </c>
      <c r="B65" s="4">
        <v>68048.989965417873</v>
      </c>
      <c r="C65" s="4">
        <v>75732.199916909623</v>
      </c>
      <c r="D65" s="4">
        <v>86232.383883381932</v>
      </c>
      <c r="E65" s="4">
        <v>95298.466239067056</v>
      </c>
      <c r="F65" s="4">
        <v>107782.36423177843</v>
      </c>
      <c r="G65" s="4">
        <v>8426.1197551020414</v>
      </c>
      <c r="H65" s="4">
        <v>107020.42233381925</v>
      </c>
      <c r="I65" s="4">
        <v>9020.9667244897955</v>
      </c>
    </row>
    <row r="66" spans="1:9">
      <c r="A66" s="64" t="s">
        <v>480</v>
      </c>
      <c r="B66" s="4">
        <v>7433.269998559078</v>
      </c>
      <c r="C66" s="4">
        <v>8077.5365612244896</v>
      </c>
      <c r="D66" s="4">
        <v>8759.9685860058307</v>
      </c>
      <c r="E66" s="4">
        <v>16372.391379008744</v>
      </c>
      <c r="F66" s="4">
        <v>14134.177167638485</v>
      </c>
      <c r="G66" s="4">
        <v>1272.9708979591837</v>
      </c>
      <c r="H66" s="4">
        <v>20085.422088921285</v>
      </c>
      <c r="I66" s="4">
        <v>1258.9780437317786</v>
      </c>
    </row>
    <row r="67" spans="1:9">
      <c r="A67" s="64" t="s">
        <v>481</v>
      </c>
      <c r="B67" s="4">
        <v>-12146.211554755044</v>
      </c>
      <c r="C67" s="4">
        <v>-14990.269833819244</v>
      </c>
      <c r="D67" s="4">
        <v>-15947.729071428572</v>
      </c>
      <c r="E67" s="4">
        <v>-30937.834903790088</v>
      </c>
      <c r="F67" s="4">
        <v>-21663.078744897957</v>
      </c>
      <c r="G67" s="4">
        <v>-1402.7035510204082</v>
      </c>
      <c r="H67" s="4">
        <v>-30088.144871720116</v>
      </c>
      <c r="I67" s="4">
        <v>-2774.7669198250728</v>
      </c>
    </row>
    <row r="68" spans="1:9">
      <c r="A68" s="60" t="s">
        <v>482</v>
      </c>
      <c r="B68" s="4">
        <v>63336.048409221898</v>
      </c>
      <c r="C68" s="4">
        <v>68819.466644314874</v>
      </c>
      <c r="D68" s="4">
        <v>79044.623397959178</v>
      </c>
      <c r="E68" s="4">
        <v>80733.022714285733</v>
      </c>
      <c r="F68" s="4">
        <v>100253.46265451894</v>
      </c>
      <c r="G68" s="4">
        <v>8296.3871020408169</v>
      </c>
      <c r="H68" s="4">
        <v>97017.6995510204</v>
      </c>
      <c r="I68" s="4">
        <v>7505.1778483965008</v>
      </c>
    </row>
    <row r="69" spans="1:9">
      <c r="A69" s="61" t="s">
        <v>483</v>
      </c>
      <c r="B69" s="4">
        <v>-46938.714296829974</v>
      </c>
      <c r="C69" s="4">
        <v>-49139.448574344024</v>
      </c>
      <c r="D69" s="4">
        <v>-52208.101724489788</v>
      </c>
      <c r="E69" s="4">
        <v>-63651.939626822154</v>
      </c>
      <c r="F69" s="4">
        <v>-64635.968835276959</v>
      </c>
      <c r="G69" s="4">
        <v>-5702.4437259475226</v>
      </c>
      <c r="H69" s="4">
        <v>-68562.398467930034</v>
      </c>
      <c r="I69" s="4">
        <v>-5810.2168294460653</v>
      </c>
    </row>
    <row r="70" spans="1:9">
      <c r="A70" s="65" t="s">
        <v>484</v>
      </c>
      <c r="B70" s="4">
        <v>16397.334112391931</v>
      </c>
      <c r="C70" s="4">
        <v>19680.018069970847</v>
      </c>
      <c r="D70" s="4">
        <v>26836.521673469386</v>
      </c>
      <c r="E70" s="4">
        <v>17081.083087463558</v>
      </c>
      <c r="F70" s="4">
        <v>35617.49381924198</v>
      </c>
      <c r="G70" s="4">
        <v>2593.9433760932943</v>
      </c>
      <c r="H70" s="4">
        <v>28455.30108309038</v>
      </c>
      <c r="I70" s="4">
        <v>1694.9610189504374</v>
      </c>
    </row>
    <row r="71" spans="1:9">
      <c r="A71" s="65" t="s">
        <v>485</v>
      </c>
      <c r="B71" s="4">
        <v>-5859.5931585014414</v>
      </c>
      <c r="C71" s="4">
        <v>-16084.666402332363</v>
      </c>
      <c r="D71" s="4">
        <v>-10.163301749271136</v>
      </c>
      <c r="E71" s="4">
        <v>-650.67124927113696</v>
      </c>
      <c r="F71" s="4">
        <v>-111.98193440233236</v>
      </c>
      <c r="G71" s="4">
        <v>-34.003712827988338</v>
      </c>
      <c r="H71" s="4">
        <v>-140.66915160349853</v>
      </c>
      <c r="I71" s="4">
        <v>0.41333090379008741</v>
      </c>
    </row>
    <row r="72" spans="1:9">
      <c r="A72" s="66" t="s">
        <v>486</v>
      </c>
      <c r="B72" s="4">
        <v>-5981.0833242074932</v>
      </c>
      <c r="C72" s="4">
        <v>-16177.168278425655</v>
      </c>
      <c r="D72" s="4">
        <v>-26.66224198250729</v>
      </c>
      <c r="E72" s="4">
        <v>-682.8317915451895</v>
      </c>
      <c r="F72" s="4">
        <v>-164.83143148688049</v>
      </c>
      <c r="G72" s="4">
        <v>-34.066787172011665</v>
      </c>
      <c r="H72" s="4">
        <v>-141.28052040816326</v>
      </c>
      <c r="I72" s="4">
        <v>0.39247084548104955</v>
      </c>
    </row>
    <row r="73" spans="1:9">
      <c r="A73" s="66" t="s">
        <v>487</v>
      </c>
      <c r="B73" s="4">
        <v>121.49016570605187</v>
      </c>
      <c r="C73" s="4">
        <v>92.501874635568512</v>
      </c>
      <c r="D73" s="4">
        <v>16.498941690962102</v>
      </c>
      <c r="E73" s="4">
        <v>32.160542274052474</v>
      </c>
      <c r="F73" s="4">
        <v>52.849497084548105</v>
      </c>
      <c r="G73" s="4">
        <v>6.3074344023323611E-2</v>
      </c>
      <c r="H73" s="4">
        <v>0.61136880466472299</v>
      </c>
      <c r="I73" s="4">
        <v>2.08600583090379E-2</v>
      </c>
    </row>
    <row r="74" spans="1:9">
      <c r="A74" s="60" t="s">
        <v>488</v>
      </c>
      <c r="B74" s="4">
        <v>5856.7615979827087</v>
      </c>
      <c r="C74" s="4">
        <v>16062.423091836736</v>
      </c>
      <c r="D74" s="4">
        <v>0.39103935860058314</v>
      </c>
      <c r="E74" s="4">
        <v>-3.5494868804664721</v>
      </c>
      <c r="F74" s="4">
        <v>-1.6110932944606415</v>
      </c>
      <c r="G74" s="4">
        <v>1.3297609329446063</v>
      </c>
      <c r="H74" s="4">
        <v>7.6464956268221576</v>
      </c>
      <c r="I74" s="4">
        <v>-0.39627696793002914</v>
      </c>
    </row>
    <row r="75" spans="1:9">
      <c r="A75" s="60" t="s">
        <v>489</v>
      </c>
      <c r="B75" s="4">
        <v>5858.6717478386163</v>
      </c>
      <c r="C75" s="4">
        <v>16069.564620991254</v>
      </c>
      <c r="D75" s="4">
        <v>3.8619766763848395</v>
      </c>
      <c r="E75" s="4">
        <v>-0.39137317784256564</v>
      </c>
      <c r="F75" s="4">
        <v>2.5541078717201167</v>
      </c>
      <c r="G75" s="4">
        <v>1.4225991253644317</v>
      </c>
      <c r="H75" s="4">
        <v>8.3451457725947513</v>
      </c>
      <c r="I75" s="4">
        <v>-0.31151020408163266</v>
      </c>
    </row>
    <row r="76" spans="1:9">
      <c r="A76" s="61" t="s">
        <v>490</v>
      </c>
      <c r="B76" s="4">
        <v>-1.9101498559077812</v>
      </c>
      <c r="C76" s="4">
        <v>-7.1415306122448987</v>
      </c>
      <c r="D76" s="4">
        <v>-3.4709373177842564</v>
      </c>
      <c r="E76" s="4">
        <v>-3.1581137026239068</v>
      </c>
      <c r="F76" s="4">
        <v>-4.1652011661807578</v>
      </c>
      <c r="G76" s="4">
        <v>-9.2838192419825077E-2</v>
      </c>
      <c r="H76" s="4">
        <v>-0.69865014577259477</v>
      </c>
      <c r="I76" s="4">
        <v>-8.4766763848396501E-2</v>
      </c>
    </row>
    <row r="77" spans="1:9">
      <c r="A77" s="60" t="s">
        <v>491</v>
      </c>
      <c r="B77" s="4">
        <v>16394.502551873196</v>
      </c>
      <c r="C77" s="4">
        <v>19657.774759475218</v>
      </c>
      <c r="D77" s="4">
        <v>26826.749411078719</v>
      </c>
      <c r="E77" s="4">
        <v>16426.862351311953</v>
      </c>
      <c r="F77" s="4">
        <v>35503.900791545188</v>
      </c>
      <c r="G77" s="4">
        <v>2561.2694241982504</v>
      </c>
      <c r="H77" s="4">
        <v>28322.278427113699</v>
      </c>
      <c r="I77" s="4">
        <v>1694.9780728862975</v>
      </c>
    </row>
    <row r="78" spans="1:9">
      <c r="A78" s="67" t="s">
        <v>492</v>
      </c>
      <c r="B78" s="4">
        <v>-125.58384870317003</v>
      </c>
      <c r="C78" s="4">
        <v>326.09567784256558</v>
      </c>
      <c r="D78" s="4">
        <v>24.171413994169097</v>
      </c>
      <c r="E78" s="4">
        <v>742.28540670553934</v>
      </c>
      <c r="F78" s="4">
        <v>-3.4169096209912542E-3</v>
      </c>
      <c r="G78" s="4">
        <v>17.922954810495629</v>
      </c>
      <c r="H78" s="4">
        <v>163.46361953352769</v>
      </c>
      <c r="I78" s="4">
        <v>1000.6469169096209</v>
      </c>
    </row>
    <row r="79" spans="1:9">
      <c r="A79" s="65" t="s">
        <v>493</v>
      </c>
      <c r="B79" s="4">
        <v>16268.918703170028</v>
      </c>
      <c r="C79" s="4">
        <v>19983.870437317782</v>
      </c>
      <c r="D79" s="4">
        <v>26850.920825072888</v>
      </c>
      <c r="E79" s="4">
        <v>17169.147758017494</v>
      </c>
      <c r="F79" s="4">
        <v>35503.89737463557</v>
      </c>
      <c r="G79" s="4">
        <v>2579.1923790087462</v>
      </c>
      <c r="H79" s="4">
        <v>28485.742046647232</v>
      </c>
      <c r="I79" s="4">
        <v>2695.6249897959187</v>
      </c>
    </row>
    <row r="80" spans="1:9">
      <c r="A80" s="64" t="s">
        <v>494</v>
      </c>
      <c r="B80" s="4">
        <v>52.139992795389048</v>
      </c>
      <c r="C80" s="4">
        <v>276.28846793002913</v>
      </c>
      <c r="D80" s="4">
        <v>429.77163702623909</v>
      </c>
      <c r="E80" s="4">
        <v>615.06121574344024</v>
      </c>
      <c r="F80" s="4">
        <v>313.3350816326531</v>
      </c>
      <c r="G80" s="4">
        <v>-0.68969096209912539</v>
      </c>
      <c r="H80" s="4">
        <v>347.616556851312</v>
      </c>
      <c r="I80" s="4">
        <v>-3.3042303206997086</v>
      </c>
    </row>
    <row r="81" spans="1:9" ht="21" customHeight="1">
      <c r="A81" s="60" t="s">
        <v>495</v>
      </c>
      <c r="B81" s="4">
        <v>16321.058695965417</v>
      </c>
      <c r="C81" s="4">
        <v>20260.158905247812</v>
      </c>
      <c r="D81" s="4">
        <v>27280.692462099123</v>
      </c>
      <c r="E81" s="4">
        <v>17784.208973760931</v>
      </c>
      <c r="F81" s="4">
        <v>35817.232456268226</v>
      </c>
      <c r="G81" s="4">
        <v>2578.5026880466476</v>
      </c>
      <c r="H81" s="4">
        <v>28833.358603498542</v>
      </c>
      <c r="I81" s="4">
        <v>2692.3207594752189</v>
      </c>
    </row>
    <row r="82" spans="1:9" ht="21" customHeight="1">
      <c r="A82" s="64" t="s">
        <v>496</v>
      </c>
      <c r="B82" s="4">
        <v>0</v>
      </c>
      <c r="C82" s="4">
        <v>0</v>
      </c>
      <c r="D82" s="4">
        <v>0</v>
      </c>
      <c r="E82" s="4">
        <v>0</v>
      </c>
      <c r="F82" s="4">
        <v>0</v>
      </c>
      <c r="G82" s="4">
        <v>0</v>
      </c>
      <c r="H82" s="4">
        <v>0</v>
      </c>
      <c r="I82" s="4">
        <v>0</v>
      </c>
    </row>
    <row r="83" spans="1:9" ht="21" customHeight="1">
      <c r="A83" s="60" t="s">
        <v>497</v>
      </c>
      <c r="B83" s="4">
        <v>16321.058695965417</v>
      </c>
      <c r="C83" s="4">
        <v>20260.158905247812</v>
      </c>
      <c r="D83" s="4">
        <v>27280.692462099123</v>
      </c>
      <c r="E83" s="4">
        <v>17784.208973760931</v>
      </c>
      <c r="F83" s="4">
        <v>35817.232456268226</v>
      </c>
      <c r="G83" s="4">
        <v>2578.5026880466476</v>
      </c>
      <c r="H83" s="4">
        <v>28833.358603498542</v>
      </c>
      <c r="I83" s="4">
        <v>2692.3207594752189</v>
      </c>
    </row>
    <row r="84" spans="1:9" ht="18" customHeight="1" thickBot="1">
      <c r="A84" s="64" t="s">
        <v>498</v>
      </c>
      <c r="B84" s="4">
        <v>-1118.8029481268013</v>
      </c>
      <c r="C84" s="4">
        <v>-548.84106705539364</v>
      </c>
      <c r="D84" s="4">
        <v>-5982.0619708454806</v>
      </c>
      <c r="E84" s="4">
        <v>-5072.3530408163269</v>
      </c>
      <c r="F84" s="4">
        <v>-11755.422309037904</v>
      </c>
      <c r="G84" s="4">
        <v>-493.32434402332359</v>
      </c>
      <c r="H84" s="4">
        <v>-8483.7586005830908</v>
      </c>
      <c r="I84" s="4">
        <v>-1017.377696793003</v>
      </c>
    </row>
    <row r="85" spans="1:9" ht="24" customHeight="1" thickTop="1" thickBot="1">
      <c r="A85" s="58" t="s">
        <v>499</v>
      </c>
      <c r="B85" s="1">
        <v>15202.255747838617</v>
      </c>
      <c r="C85" s="1">
        <v>19711.317838192423</v>
      </c>
      <c r="D85" s="1">
        <v>21298.630491253643</v>
      </c>
      <c r="E85" s="1">
        <v>12711.855932944607</v>
      </c>
      <c r="F85" s="1">
        <v>24061.810147230321</v>
      </c>
      <c r="G85" s="1">
        <v>2085.1783440233235</v>
      </c>
      <c r="H85" s="1">
        <v>20349.600002915453</v>
      </c>
      <c r="I85" s="1">
        <v>1674.9430626822159</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H17" sqref="H17"/>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503</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554702.93308501446</v>
      </c>
      <c r="C8" s="1">
        <v>693038.43260932935</v>
      </c>
      <c r="D8" s="1">
        <v>856189.41594169103</v>
      </c>
      <c r="E8" s="1">
        <v>956905.36125655985</v>
      </c>
      <c r="F8" s="1">
        <v>1093229.5736690962</v>
      </c>
      <c r="G8" s="1">
        <v>1130314.320925656</v>
      </c>
      <c r="H8" s="1">
        <v>1296048.3927638484</v>
      </c>
      <c r="I8" s="1">
        <v>1280683.4366472303</v>
      </c>
    </row>
    <row r="9" spans="1:9" s="152" customFormat="1" ht="21" customHeight="1" thickTop="1">
      <c r="A9" s="144" t="s">
        <v>8</v>
      </c>
      <c r="B9" s="2">
        <v>107732.58127377521</v>
      </c>
      <c r="C9" s="2">
        <v>156908.33280758015</v>
      </c>
      <c r="D9" s="2">
        <v>192808.35054664724</v>
      </c>
      <c r="E9" s="2">
        <v>126052.09125655975</v>
      </c>
      <c r="F9" s="2">
        <v>154279.48916180758</v>
      </c>
      <c r="G9" s="2">
        <v>183452.10793586005</v>
      </c>
      <c r="H9" s="2">
        <v>198146.51186005829</v>
      </c>
      <c r="I9" s="2">
        <v>190792.74661807579</v>
      </c>
    </row>
    <row r="10" spans="1:9" s="152" customFormat="1" ht="21" customHeight="1">
      <c r="A10" s="144" t="s">
        <v>17</v>
      </c>
      <c r="B10" s="2">
        <v>112310.7383443804</v>
      </c>
      <c r="C10" s="2">
        <v>100505.0667696793</v>
      </c>
      <c r="D10" s="2">
        <v>178421.29573615163</v>
      </c>
      <c r="E10" s="2">
        <v>206219.67979883382</v>
      </c>
      <c r="F10" s="2">
        <v>197998.06554081629</v>
      </c>
      <c r="G10" s="2">
        <v>202784.7735728863</v>
      </c>
      <c r="H10" s="2">
        <v>180002.51161370263</v>
      </c>
      <c r="I10" s="2">
        <v>172585.31985714287</v>
      </c>
    </row>
    <row r="11" spans="1:9" s="152" customFormat="1" ht="21" customHeight="1">
      <c r="A11" s="144" t="s">
        <v>26</v>
      </c>
      <c r="B11" s="2">
        <v>316871.87564409216</v>
      </c>
      <c r="C11" s="2">
        <v>414457.79803352774</v>
      </c>
      <c r="D11" s="2">
        <v>460008.25088192424</v>
      </c>
      <c r="E11" s="2">
        <v>577233.32514723029</v>
      </c>
      <c r="F11" s="2">
        <v>700849.55426967924</v>
      </c>
      <c r="G11" s="2">
        <v>698761.701867347</v>
      </c>
      <c r="H11" s="2">
        <v>876766.36206268228</v>
      </c>
      <c r="I11" s="2">
        <v>876716.3839504373</v>
      </c>
    </row>
    <row r="12" spans="1:9" s="152" customFormat="1" ht="21" customHeight="1">
      <c r="A12" s="145" t="s">
        <v>437</v>
      </c>
      <c r="B12" s="2">
        <v>315954.1113631124</v>
      </c>
      <c r="C12" s="2">
        <v>413560.5189664723</v>
      </c>
      <c r="D12" s="2">
        <v>458420.13710787171</v>
      </c>
      <c r="E12" s="2">
        <v>575024.10295189498</v>
      </c>
      <c r="F12" s="2">
        <v>698214.49865160347</v>
      </c>
      <c r="G12" s="2">
        <v>693962.8647376094</v>
      </c>
      <c r="H12" s="2">
        <v>870991.39609912538</v>
      </c>
      <c r="I12" s="2">
        <v>869491.50338046637</v>
      </c>
    </row>
    <row r="13" spans="1:9" s="152" customFormat="1" ht="21" customHeight="1">
      <c r="A13" s="145" t="s">
        <v>438</v>
      </c>
      <c r="B13" s="2">
        <v>294436.79486455332</v>
      </c>
      <c r="C13" s="2">
        <v>397836.28669096204</v>
      </c>
      <c r="D13" s="2">
        <v>446266.58977988339</v>
      </c>
      <c r="E13" s="2">
        <v>562155.65024198242</v>
      </c>
      <c r="F13" s="2">
        <v>684491.20332361525</v>
      </c>
      <c r="G13" s="2">
        <v>680683.78071865882</v>
      </c>
      <c r="H13" s="2">
        <v>852402.96176822146</v>
      </c>
      <c r="I13" s="2">
        <v>852329.77061516035</v>
      </c>
    </row>
    <row r="14" spans="1:9" s="152" customFormat="1" ht="21" customHeight="1">
      <c r="A14" s="145" t="s">
        <v>439</v>
      </c>
      <c r="B14" s="2">
        <v>21517.316498559077</v>
      </c>
      <c r="C14" s="2">
        <v>15724.232275510205</v>
      </c>
      <c r="D14" s="2">
        <v>12153.547327988337</v>
      </c>
      <c r="E14" s="2">
        <v>12868.452709912537</v>
      </c>
      <c r="F14" s="2">
        <v>13723.295327988339</v>
      </c>
      <c r="G14" s="2">
        <v>13279.084018950436</v>
      </c>
      <c r="H14" s="2">
        <v>18588.43433090379</v>
      </c>
      <c r="I14" s="2">
        <v>17161.732765306122</v>
      </c>
    </row>
    <row r="15" spans="1:9" s="152" customFormat="1" ht="21" customHeight="1">
      <c r="A15" s="145" t="s">
        <v>440</v>
      </c>
      <c r="B15" s="2">
        <v>415.13080835734871</v>
      </c>
      <c r="C15" s="2">
        <v>573.60014431486888</v>
      </c>
      <c r="D15" s="2">
        <v>1211.8293877551018</v>
      </c>
      <c r="E15" s="2">
        <v>2060.0022565597669</v>
      </c>
      <c r="F15" s="2">
        <v>1370.7986239067056</v>
      </c>
      <c r="G15" s="2">
        <v>3505.6732215743441</v>
      </c>
      <c r="H15" s="2">
        <v>2322.7241661807579</v>
      </c>
      <c r="I15" s="2">
        <v>4550.1169970845485</v>
      </c>
    </row>
    <row r="16" spans="1:9" s="152" customFormat="1" ht="21" customHeight="1">
      <c r="A16" s="145" t="s">
        <v>441</v>
      </c>
      <c r="B16" s="2">
        <v>372.89026080691644</v>
      </c>
      <c r="C16" s="2">
        <v>334.65725510204084</v>
      </c>
      <c r="D16" s="2">
        <v>1200.3652973760934</v>
      </c>
      <c r="E16" s="2">
        <v>2058.5520160349856</v>
      </c>
      <c r="F16" s="2">
        <v>1370.7986239067056</v>
      </c>
      <c r="G16" s="2">
        <v>3214.1280320699711</v>
      </c>
      <c r="H16" s="2">
        <v>2289.4510087463559</v>
      </c>
      <c r="I16" s="2">
        <v>3709.0060058309036</v>
      </c>
    </row>
    <row r="17" spans="1:9" s="152" customFormat="1" ht="21" customHeight="1">
      <c r="A17" s="145" t="s">
        <v>442</v>
      </c>
      <c r="B17" s="2">
        <v>42.240547550432275</v>
      </c>
      <c r="C17" s="2">
        <v>238.94288921282799</v>
      </c>
      <c r="D17" s="2">
        <v>11.464090379008747</v>
      </c>
      <c r="E17" s="2">
        <v>1.450240524781341</v>
      </c>
      <c r="F17" s="2">
        <v>0</v>
      </c>
      <c r="G17" s="2">
        <v>291.54518950437318</v>
      </c>
      <c r="H17" s="2">
        <v>33.273157434402329</v>
      </c>
      <c r="I17" s="2">
        <v>841.11099125364444</v>
      </c>
    </row>
    <row r="18" spans="1:9" s="152" customFormat="1" ht="21" customHeight="1">
      <c r="A18" s="145" t="s">
        <v>443</v>
      </c>
      <c r="B18" s="2">
        <v>4080.4327363112393</v>
      </c>
      <c r="C18" s="2">
        <v>3983.9083090379008</v>
      </c>
      <c r="D18" s="2">
        <v>4535.7319650145773</v>
      </c>
      <c r="E18" s="2">
        <v>5495.6917405247823</v>
      </c>
      <c r="F18" s="2">
        <v>7337.7449198250733</v>
      </c>
      <c r="G18" s="2">
        <v>7056.5778265306126</v>
      </c>
      <c r="H18" s="2">
        <v>8766.5971355685142</v>
      </c>
      <c r="I18" s="2">
        <v>8980.3867303206989</v>
      </c>
    </row>
    <row r="19" spans="1:9" s="152" customFormat="1" ht="21" customHeight="1">
      <c r="A19" s="145" t="s">
        <v>444</v>
      </c>
      <c r="B19" s="2">
        <v>1550.9374409221903</v>
      </c>
      <c r="C19" s="2">
        <v>1689.8066588921281</v>
      </c>
      <c r="D19" s="2">
        <v>2446.4669373177844</v>
      </c>
      <c r="E19" s="2">
        <v>2856.0666851311953</v>
      </c>
      <c r="F19" s="2">
        <v>4845.054489795918</v>
      </c>
      <c r="G19" s="2">
        <v>4563.8873965014582</v>
      </c>
      <c r="H19" s="2">
        <v>6117.5353658892127</v>
      </c>
      <c r="I19" s="2">
        <v>6422.6857507288632</v>
      </c>
    </row>
    <row r="20" spans="1:9" s="152" customFormat="1" ht="21" customHeight="1">
      <c r="A20" s="145" t="s">
        <v>445</v>
      </c>
      <c r="B20" s="2">
        <v>2529.4952953890493</v>
      </c>
      <c r="C20" s="2">
        <v>2294.1016501457725</v>
      </c>
      <c r="D20" s="2">
        <v>2089.2650276967929</v>
      </c>
      <c r="E20" s="2">
        <v>2639.6250553935861</v>
      </c>
      <c r="F20" s="2">
        <v>2492.6904300291549</v>
      </c>
      <c r="G20" s="2">
        <v>2492.6904300291549</v>
      </c>
      <c r="H20" s="2">
        <v>2649.0617696793001</v>
      </c>
      <c r="I20" s="2">
        <v>2557.7009795918366</v>
      </c>
    </row>
    <row r="21" spans="1:9" s="152" customFormat="1" ht="21" customHeight="1">
      <c r="A21" s="145" t="s">
        <v>39</v>
      </c>
      <c r="B21" s="2">
        <v>2904.0138342939485</v>
      </c>
      <c r="C21" s="2">
        <v>3543.6505058309035</v>
      </c>
      <c r="D21" s="2">
        <v>4458.9850043731776</v>
      </c>
      <c r="E21" s="2">
        <v>5198.873208454811</v>
      </c>
      <c r="F21" s="2">
        <v>6369.0560772594745</v>
      </c>
      <c r="G21" s="2">
        <v>6604.8303615160348</v>
      </c>
      <c r="H21" s="2">
        <v>6791.813545189505</v>
      </c>
      <c r="I21" s="2">
        <v>7323.2338892128273</v>
      </c>
    </row>
    <row r="22" spans="1:9" s="152" customFormat="1" ht="21" customHeight="1">
      <c r="A22" s="145" t="s">
        <v>446</v>
      </c>
      <c r="B22" s="2">
        <v>-6481.8130979827083</v>
      </c>
      <c r="C22" s="2">
        <v>-7203.8798921282796</v>
      </c>
      <c r="D22" s="2">
        <v>-8618.4325830903799</v>
      </c>
      <c r="E22" s="2">
        <v>-10545.345010204081</v>
      </c>
      <c r="F22" s="2">
        <v>-12442.544002915451</v>
      </c>
      <c r="G22" s="2">
        <v>-12368.244279883384</v>
      </c>
      <c r="H22" s="2">
        <v>-12106.168883381924</v>
      </c>
      <c r="I22" s="2">
        <v>-13628.85704664723</v>
      </c>
    </row>
    <row r="23" spans="1:9" s="152" customFormat="1" ht="21" customHeight="1">
      <c r="A23" s="144" t="s">
        <v>57</v>
      </c>
      <c r="B23" s="2">
        <v>2973.7547103746397</v>
      </c>
      <c r="C23" s="2">
        <v>3356.5464737609327</v>
      </c>
      <c r="D23" s="2">
        <v>5310.9080889212837</v>
      </c>
      <c r="E23" s="2">
        <v>6448.2373950437322</v>
      </c>
      <c r="F23" s="2">
        <v>9091.0659635568518</v>
      </c>
      <c r="G23" s="2">
        <v>8279.664991253645</v>
      </c>
      <c r="H23" s="2">
        <v>9640.5952361516029</v>
      </c>
      <c r="I23" s="2">
        <v>9171.0308148688055</v>
      </c>
    </row>
    <row r="24" spans="1:9" s="152" customFormat="1" ht="21" customHeight="1">
      <c r="A24" s="144" t="s">
        <v>63</v>
      </c>
      <c r="B24" s="2">
        <v>105.69378530259365</v>
      </c>
      <c r="C24" s="2">
        <v>125.49740379008745</v>
      </c>
      <c r="D24" s="2">
        <v>54.826564139941688</v>
      </c>
      <c r="E24" s="2">
        <v>98.711189504373181</v>
      </c>
      <c r="F24" s="2">
        <v>2538.3869985422739</v>
      </c>
      <c r="G24" s="2">
        <v>2316.8510903790088</v>
      </c>
      <c r="H24" s="2">
        <v>421.30908600583092</v>
      </c>
      <c r="I24" s="2">
        <v>407.08195772594752</v>
      </c>
    </row>
    <row r="25" spans="1:9" s="152" customFormat="1" ht="21" customHeight="1">
      <c r="A25" s="144" t="s">
        <v>447</v>
      </c>
      <c r="B25" s="2">
        <v>1215.6721167146973</v>
      </c>
      <c r="C25" s="2">
        <v>788.86736151603486</v>
      </c>
      <c r="D25" s="2">
        <v>580.19576676384838</v>
      </c>
      <c r="E25" s="2">
        <v>19881.825374635569</v>
      </c>
      <c r="F25" s="2">
        <v>1550.2016574344023</v>
      </c>
      <c r="G25" s="2">
        <v>2164.4261209912534</v>
      </c>
      <c r="H25" s="2">
        <v>1796.6727609329448</v>
      </c>
      <c r="I25" s="2">
        <v>1799.1421253644314</v>
      </c>
    </row>
    <row r="26" spans="1:9" s="152" customFormat="1" ht="21" customHeight="1">
      <c r="A26" s="144" t="s">
        <v>74</v>
      </c>
      <c r="B26" s="2">
        <v>12229.712036023055</v>
      </c>
      <c r="C26" s="2">
        <v>14257.955501457725</v>
      </c>
      <c r="D26" s="2">
        <v>15894.90746355685</v>
      </c>
      <c r="E26" s="2">
        <v>17595.013096209914</v>
      </c>
      <c r="F26" s="2">
        <v>23372.290384839649</v>
      </c>
      <c r="G26" s="2">
        <v>23318.703940233238</v>
      </c>
      <c r="H26" s="2">
        <v>25683.829205539358</v>
      </c>
      <c r="I26" s="2">
        <v>26061.556048104958</v>
      </c>
    </row>
    <row r="27" spans="1:9" s="153" customFormat="1" ht="43.5" customHeight="1" thickBot="1">
      <c r="A27" s="146" t="s">
        <v>448</v>
      </c>
      <c r="B27" s="3">
        <v>1262.9051743515852</v>
      </c>
      <c r="C27" s="3">
        <v>2638.3682580174927</v>
      </c>
      <c r="D27" s="3">
        <v>3110.6808935860058</v>
      </c>
      <c r="E27" s="3">
        <v>3376.4779985422742</v>
      </c>
      <c r="F27" s="3">
        <v>3550.5196924198249</v>
      </c>
      <c r="G27" s="3">
        <v>9236.0914067055382</v>
      </c>
      <c r="H27" s="3">
        <v>3590.6009387755103</v>
      </c>
      <c r="I27" s="3">
        <v>3150.1752755102043</v>
      </c>
    </row>
    <row r="28" spans="1:9" ht="24" customHeight="1" thickTop="1" thickBot="1">
      <c r="A28" s="58" t="s">
        <v>449</v>
      </c>
      <c r="B28" s="1">
        <v>521814.60292795394</v>
      </c>
      <c r="C28" s="1">
        <v>648102.09979591833</v>
      </c>
      <c r="D28" s="1">
        <v>804203.06872594752</v>
      </c>
      <c r="E28" s="1">
        <v>900177.92344752187</v>
      </c>
      <c r="F28" s="1">
        <v>1028122.2351836734</v>
      </c>
      <c r="G28" s="1">
        <v>1066503.1300029154</v>
      </c>
      <c r="H28" s="1">
        <v>1216641.436415452</v>
      </c>
      <c r="I28" s="1">
        <v>1203125.2116195336</v>
      </c>
    </row>
    <row r="29" spans="1:9" s="152" customFormat="1" ht="21" customHeight="1" thickTop="1">
      <c r="A29" s="144" t="s">
        <v>450</v>
      </c>
      <c r="B29" s="2">
        <v>442048.22503602307</v>
      </c>
      <c r="C29" s="2">
        <v>558807.84098104958</v>
      </c>
      <c r="D29" s="2">
        <v>727523.92750874639</v>
      </c>
      <c r="E29" s="2">
        <v>796250.36839650141</v>
      </c>
      <c r="F29" s="2">
        <v>912574.84045189514</v>
      </c>
      <c r="G29" s="2">
        <v>955067.9211472302</v>
      </c>
      <c r="H29" s="2">
        <v>1037562.1721311953</v>
      </c>
      <c r="I29" s="2">
        <v>1013654.2986880466</v>
      </c>
    </row>
    <row r="30" spans="1:9" s="152" customFormat="1" ht="21" customHeight="1">
      <c r="A30" s="145" t="s">
        <v>451</v>
      </c>
      <c r="B30" s="2">
        <v>140083.30093659941</v>
      </c>
      <c r="C30" s="2">
        <v>174860.27381195335</v>
      </c>
      <c r="D30" s="2">
        <v>245474.66877405246</v>
      </c>
      <c r="E30" s="2">
        <v>270358.64662973763</v>
      </c>
      <c r="F30" s="2">
        <v>295756.80469387758</v>
      </c>
      <c r="G30" s="2">
        <v>298744.68047521863</v>
      </c>
      <c r="H30" s="2">
        <v>302332.8814591837</v>
      </c>
      <c r="I30" s="2">
        <v>266096.68401311949</v>
      </c>
    </row>
    <row r="31" spans="1:9" s="152" customFormat="1" ht="21" customHeight="1">
      <c r="A31" s="145" t="s">
        <v>452</v>
      </c>
      <c r="B31" s="2">
        <v>103401.55924639769</v>
      </c>
      <c r="C31" s="2">
        <v>163245.61536443149</v>
      </c>
      <c r="D31" s="2">
        <v>175474.80722157436</v>
      </c>
      <c r="E31" s="2">
        <v>212779.49969970845</v>
      </c>
      <c r="F31" s="2">
        <v>258811.65194606411</v>
      </c>
      <c r="G31" s="2">
        <v>269108.65613848396</v>
      </c>
      <c r="H31" s="2">
        <v>259993.74688338191</v>
      </c>
      <c r="I31" s="2">
        <v>261855.31649271137</v>
      </c>
    </row>
    <row r="32" spans="1:9" s="152" customFormat="1" ht="21" customHeight="1">
      <c r="A32" s="145" t="s">
        <v>453</v>
      </c>
      <c r="B32" s="2">
        <v>172172.89767291065</v>
      </c>
      <c r="C32" s="2">
        <v>180307.1178206997</v>
      </c>
      <c r="D32" s="2">
        <v>265641.06168658892</v>
      </c>
      <c r="E32" s="2">
        <v>269483.26207142859</v>
      </c>
      <c r="F32" s="2">
        <v>223689.56688338192</v>
      </c>
      <c r="G32" s="2">
        <v>221278.95044606412</v>
      </c>
      <c r="H32" s="2">
        <v>192238.33451020409</v>
      </c>
      <c r="I32" s="2">
        <v>185198.37529591835</v>
      </c>
    </row>
    <row r="33" spans="1:9" s="152" customFormat="1" ht="21" customHeight="1">
      <c r="A33" s="145" t="s">
        <v>454</v>
      </c>
      <c r="B33" s="2">
        <v>18572.230543227666</v>
      </c>
      <c r="C33" s="2">
        <v>31909.751177842565</v>
      </c>
      <c r="D33" s="2">
        <v>28614.222862973758</v>
      </c>
      <c r="E33" s="2">
        <v>28726.895699708457</v>
      </c>
      <c r="F33" s="2">
        <v>21196.907551020409</v>
      </c>
      <c r="G33" s="2">
        <v>20723.852551020405</v>
      </c>
      <c r="H33" s="2">
        <v>18873.015106413994</v>
      </c>
      <c r="I33" s="2">
        <v>18292.28432361516</v>
      </c>
    </row>
    <row r="34" spans="1:9" s="152" customFormat="1" ht="21" customHeight="1">
      <c r="A34" s="145" t="s">
        <v>455</v>
      </c>
      <c r="B34" s="2">
        <v>0</v>
      </c>
      <c r="C34" s="2">
        <v>0</v>
      </c>
      <c r="D34" s="2">
        <v>0</v>
      </c>
      <c r="E34" s="2">
        <v>0</v>
      </c>
      <c r="F34" s="2">
        <v>93127.394005830894</v>
      </c>
      <c r="G34" s="2">
        <v>124271.69422740524</v>
      </c>
      <c r="H34" s="2">
        <v>236956.1112317784</v>
      </c>
      <c r="I34" s="2">
        <v>254355.39320553938</v>
      </c>
    </row>
    <row r="35" spans="1:9" s="152" customFormat="1" ht="21" customHeight="1">
      <c r="A35" s="145" t="s">
        <v>456</v>
      </c>
      <c r="B35" s="2">
        <v>7818.2366368876083</v>
      </c>
      <c r="C35" s="2">
        <v>8485.0828061224493</v>
      </c>
      <c r="D35" s="2">
        <v>12319.166963556852</v>
      </c>
      <c r="E35" s="2">
        <v>14902.064295918366</v>
      </c>
      <c r="F35" s="2">
        <v>19992.515371720114</v>
      </c>
      <c r="G35" s="2">
        <v>20940.087309037899</v>
      </c>
      <c r="H35" s="2">
        <v>27168.082940233238</v>
      </c>
      <c r="I35" s="2">
        <v>27856.245357142856</v>
      </c>
    </row>
    <row r="36" spans="1:9" s="152" customFormat="1" ht="21" customHeight="1">
      <c r="A36" s="144" t="s">
        <v>457</v>
      </c>
      <c r="B36" s="2">
        <v>32.544524495677237</v>
      </c>
      <c r="C36" s="2">
        <v>16.545918367346939</v>
      </c>
      <c r="D36" s="2">
        <v>12.526250728862975</v>
      </c>
      <c r="E36" s="2">
        <v>12.676530612244898</v>
      </c>
      <c r="F36" s="2">
        <v>1.0204081632653063E-5</v>
      </c>
      <c r="G36" s="2">
        <v>1.0204081632653063E-5</v>
      </c>
      <c r="H36" s="2">
        <v>0</v>
      </c>
      <c r="I36" s="2">
        <v>0</v>
      </c>
    </row>
    <row r="37" spans="1:9" s="152" customFormat="1" ht="21" customHeight="1">
      <c r="A37" s="144" t="s">
        <v>458</v>
      </c>
      <c r="B37" s="2">
        <v>24138.997213256484</v>
      </c>
      <c r="C37" s="2">
        <v>46464.78459766764</v>
      </c>
      <c r="D37" s="2">
        <v>29737.316978134113</v>
      </c>
      <c r="E37" s="2">
        <v>39040.164402332368</v>
      </c>
      <c r="F37" s="2">
        <v>52920.423981049564</v>
      </c>
      <c r="G37" s="2">
        <v>51785.48428717201</v>
      </c>
      <c r="H37" s="2">
        <v>93275.046090379008</v>
      </c>
      <c r="I37" s="2">
        <v>100582.99365160351</v>
      </c>
    </row>
    <row r="38" spans="1:9" s="152" customFormat="1" ht="21" customHeight="1">
      <c r="A38" s="144" t="s">
        <v>459</v>
      </c>
      <c r="B38" s="2">
        <v>8345.5002060518727</v>
      </c>
      <c r="C38" s="2">
        <v>11577.915584548105</v>
      </c>
      <c r="D38" s="2">
        <v>16312.776008746358</v>
      </c>
      <c r="E38" s="2">
        <v>21348.415937317786</v>
      </c>
      <c r="F38" s="2">
        <v>16891.213644314867</v>
      </c>
      <c r="G38" s="2">
        <v>18393.274915451893</v>
      </c>
      <c r="H38" s="2">
        <v>18952.140963556853</v>
      </c>
      <c r="I38" s="2">
        <v>25142.7106909621</v>
      </c>
    </row>
    <row r="39" spans="1:9" s="152" customFormat="1" ht="21" customHeight="1">
      <c r="A39" s="144" t="s">
        <v>127</v>
      </c>
      <c r="B39" s="2">
        <v>4530.10010518732</v>
      </c>
      <c r="C39" s="2">
        <v>6266.0023046647229</v>
      </c>
      <c r="D39" s="2">
        <v>8272.8751778425649</v>
      </c>
      <c r="E39" s="2">
        <v>10116.332403790087</v>
      </c>
      <c r="F39" s="2">
        <v>11345.491985422739</v>
      </c>
      <c r="G39" s="2">
        <v>11311.254900874635</v>
      </c>
      <c r="H39" s="2">
        <v>13243.814206997084</v>
      </c>
      <c r="I39" s="2">
        <v>13296.236383381925</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9365.0625850144097</v>
      </c>
      <c r="C41" s="2">
        <v>7686.8868658892125</v>
      </c>
      <c r="D41" s="2">
        <v>5994.8060218658893</v>
      </c>
      <c r="E41" s="2">
        <v>14645.677940233236</v>
      </c>
      <c r="F41" s="2">
        <v>18062.350884839649</v>
      </c>
      <c r="G41" s="2">
        <v>18160.442443148688</v>
      </c>
      <c r="H41" s="2">
        <v>21594.015919825077</v>
      </c>
      <c r="I41" s="2">
        <v>21706.86772740525</v>
      </c>
    </row>
    <row r="42" spans="1:9" s="153" customFormat="1" ht="43.5" customHeight="1" thickBot="1">
      <c r="A42" s="146" t="s">
        <v>109</v>
      </c>
      <c r="B42" s="3">
        <v>33354.173257925075</v>
      </c>
      <c r="C42" s="3">
        <v>17282.123543731781</v>
      </c>
      <c r="D42" s="3">
        <v>16348.840779883381</v>
      </c>
      <c r="E42" s="3">
        <v>18764.287836734693</v>
      </c>
      <c r="F42" s="3">
        <v>16327.914225947523</v>
      </c>
      <c r="G42" s="3">
        <v>11784.752298833819</v>
      </c>
      <c r="H42" s="3">
        <v>32014.247103498539</v>
      </c>
      <c r="I42" s="3">
        <v>28742.104478134108</v>
      </c>
    </row>
    <row r="43" spans="1:9" ht="24" customHeight="1" thickTop="1" thickBot="1">
      <c r="A43" s="58" t="s">
        <v>461</v>
      </c>
      <c r="B43" s="1">
        <v>32888.330151296832</v>
      </c>
      <c r="C43" s="1">
        <v>44936.332807580176</v>
      </c>
      <c r="D43" s="1">
        <v>51986.347227405255</v>
      </c>
      <c r="E43" s="1">
        <v>56727.437803207002</v>
      </c>
      <c r="F43" s="1">
        <v>65107.338432944598</v>
      </c>
      <c r="G43" s="1">
        <v>63811.190908163262</v>
      </c>
      <c r="H43" s="1">
        <v>79406.956379008741</v>
      </c>
      <c r="I43" s="1">
        <v>77558.224981049556</v>
      </c>
    </row>
    <row r="44" spans="1:9" s="152" customFormat="1" ht="21" customHeight="1" thickTop="1">
      <c r="A44" s="144" t="s">
        <v>148</v>
      </c>
      <c r="B44" s="2">
        <v>22704.178674351584</v>
      </c>
      <c r="C44" s="2">
        <v>27783.819241982506</v>
      </c>
      <c r="D44" s="2">
        <v>36663.84839650146</v>
      </c>
      <c r="E44" s="2">
        <v>40723.979591836738</v>
      </c>
      <c r="F44" s="2">
        <v>44803.717201166182</v>
      </c>
      <c r="G44" s="2">
        <v>44803.717201166182</v>
      </c>
      <c r="H44" s="2">
        <v>57374.344023323618</v>
      </c>
      <c r="I44" s="2">
        <v>57374.344023323618</v>
      </c>
    </row>
    <row r="45" spans="1:9" s="152" customFormat="1" ht="21" customHeight="1">
      <c r="A45" s="144" t="s">
        <v>152</v>
      </c>
      <c r="B45" s="2">
        <v>1345.0288184438041</v>
      </c>
      <c r="C45" s="2">
        <v>5051.661545189505</v>
      </c>
      <c r="D45" s="2">
        <v>1661.4865962099127</v>
      </c>
      <c r="E45" s="2">
        <v>1661.4653279883382</v>
      </c>
      <c r="F45" s="2">
        <v>3487.9246720116621</v>
      </c>
      <c r="G45" s="2">
        <v>7101.9188411078712</v>
      </c>
      <c r="H45" s="2">
        <v>2390.6014650145771</v>
      </c>
      <c r="I45" s="2">
        <v>7475.1495699708457</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52" customFormat="1" ht="21" customHeight="1">
      <c r="A48" s="144" t="s">
        <v>164</v>
      </c>
      <c r="B48" s="2">
        <v>5658.2498299711815</v>
      </c>
      <c r="C48" s="2">
        <v>8301.2876982507296</v>
      </c>
      <c r="D48" s="2">
        <v>9032.2760306122436</v>
      </c>
      <c r="E48" s="2">
        <v>8810.9681851311962</v>
      </c>
      <c r="F48" s="2">
        <v>10403.539170553935</v>
      </c>
      <c r="G48" s="2">
        <v>4504.9682842565599</v>
      </c>
      <c r="H48" s="2">
        <v>12241.424309037902</v>
      </c>
      <c r="I48" s="2">
        <v>4237.9729241982513</v>
      </c>
    </row>
    <row r="49" spans="1:9" s="152" customFormat="1" ht="21" customHeight="1">
      <c r="A49" s="145" t="s">
        <v>463</v>
      </c>
      <c r="B49" s="2">
        <v>0</v>
      </c>
      <c r="C49" s="2">
        <v>9.9438046647230323</v>
      </c>
      <c r="D49" s="2">
        <v>9.9438046647230323</v>
      </c>
      <c r="E49" s="2">
        <v>9.9650728862973761</v>
      </c>
      <c r="F49" s="2">
        <v>520.16915451895045</v>
      </c>
      <c r="G49" s="2">
        <v>3794.8475874635565</v>
      </c>
      <c r="H49" s="2">
        <v>1540.6401822157436</v>
      </c>
      <c r="I49" s="2">
        <v>3585.829686588921</v>
      </c>
    </row>
    <row r="50" spans="1:9" s="153" customFormat="1" ht="40.5" customHeight="1" thickBot="1">
      <c r="A50" s="147" t="s">
        <v>464</v>
      </c>
      <c r="B50" s="3">
        <v>5658.2498299711815</v>
      </c>
      <c r="C50" s="3">
        <v>8291.3438935860049</v>
      </c>
      <c r="D50" s="3">
        <v>9022.3322259475226</v>
      </c>
      <c r="E50" s="3">
        <v>8801.0031122448981</v>
      </c>
      <c r="F50" s="3">
        <v>9883.3700160349872</v>
      </c>
      <c r="G50" s="3">
        <v>710.12069679300294</v>
      </c>
      <c r="H50" s="3">
        <v>10700.784126822156</v>
      </c>
      <c r="I50" s="3">
        <v>652.1432376093295</v>
      </c>
    </row>
    <row r="51" spans="1:9" ht="24" customHeight="1" thickTop="1" thickBot="1">
      <c r="A51" s="58" t="s">
        <v>465</v>
      </c>
      <c r="B51" s="1">
        <v>554702.93307925074</v>
      </c>
      <c r="C51" s="1">
        <v>693038.43260349857</v>
      </c>
      <c r="D51" s="1">
        <v>856189.4159533527</v>
      </c>
      <c r="E51" s="1">
        <v>956905.36125072895</v>
      </c>
      <c r="F51" s="1">
        <v>1093229.5736166181</v>
      </c>
      <c r="G51" s="1">
        <v>1130314.3209110787</v>
      </c>
      <c r="H51" s="1">
        <v>1296048.3927944608</v>
      </c>
      <c r="I51" s="1">
        <v>1280683.4366005831</v>
      </c>
    </row>
    <row r="52" spans="1:9" s="152" customFormat="1" ht="24" customHeight="1" thickTop="1">
      <c r="A52" s="148" t="s">
        <v>466</v>
      </c>
      <c r="B52" s="2">
        <v>55853.226121037456</v>
      </c>
      <c r="C52" s="2">
        <v>71717.886016034987</v>
      </c>
      <c r="D52" s="2">
        <v>81646.02490233237</v>
      </c>
      <c r="E52" s="2">
        <v>96055.473711370272</v>
      </c>
      <c r="F52" s="2">
        <v>103707.42786151604</v>
      </c>
      <c r="G52" s="2">
        <v>97777.585349854227</v>
      </c>
      <c r="H52" s="2">
        <v>84069.138932944625</v>
      </c>
      <c r="I52" s="2">
        <v>86395.425027696794</v>
      </c>
    </row>
    <row r="53" spans="1:9" s="153" customFormat="1" ht="21" customHeight="1">
      <c r="A53" s="147" t="s">
        <v>467</v>
      </c>
      <c r="B53" s="3">
        <v>4031.4413890489914</v>
      </c>
      <c r="C53" s="3">
        <v>9590.3775597667627</v>
      </c>
      <c r="D53" s="3">
        <v>8608.73660058309</v>
      </c>
      <c r="E53" s="3">
        <v>13826.213533527696</v>
      </c>
      <c r="F53" s="3">
        <v>12819.993438775509</v>
      </c>
      <c r="G53" s="3">
        <v>9859.8458717201192</v>
      </c>
      <c r="H53" s="3">
        <v>6754.6991749271137</v>
      </c>
      <c r="I53" s="3">
        <v>7051.1249897959178</v>
      </c>
    </row>
    <row r="54" spans="1:9" s="153" customFormat="1" ht="21" customHeight="1">
      <c r="A54" s="147" t="s">
        <v>468</v>
      </c>
      <c r="B54" s="3">
        <v>39712.079590778099</v>
      </c>
      <c r="C54" s="3">
        <v>49606.367749271136</v>
      </c>
      <c r="D54" s="3">
        <v>60308.234932944601</v>
      </c>
      <c r="E54" s="3">
        <v>69310.753833819239</v>
      </c>
      <c r="F54" s="3">
        <v>76782.226658892119</v>
      </c>
      <c r="G54" s="3">
        <v>73694.671774052476</v>
      </c>
      <c r="H54" s="3">
        <v>62777.560377551024</v>
      </c>
      <c r="I54" s="3">
        <v>64616.099479591838</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12109.705141210374</v>
      </c>
      <c r="C56" s="3">
        <v>12521.140706997085</v>
      </c>
      <c r="D56" s="3">
        <v>12729.053368804665</v>
      </c>
      <c r="E56" s="3">
        <v>12918.506344023323</v>
      </c>
      <c r="F56" s="3">
        <v>14105.207763848397</v>
      </c>
      <c r="G56" s="3">
        <v>14223.067704081632</v>
      </c>
      <c r="H56" s="3">
        <v>14536.879380466471</v>
      </c>
      <c r="I56" s="3">
        <v>14728.200558309036</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818656.54707925057</v>
      </c>
      <c r="C58" s="3">
        <v>1006359.6906195335</v>
      </c>
      <c r="D58" s="3">
        <v>1186188.950957726</v>
      </c>
      <c r="E58" s="3">
        <v>1440527.7884591839</v>
      </c>
      <c r="F58" s="3">
        <v>1738864.7269387753</v>
      </c>
      <c r="G58" s="3">
        <v>1776648.9814737609</v>
      </c>
      <c r="H58" s="3">
        <v>2257567.1022623908</v>
      </c>
      <c r="I58" s="3">
        <v>2326835.7256997083</v>
      </c>
    </row>
    <row r="59" spans="1:9" ht="31.5" customHeight="1" thickTop="1" thickBot="1">
      <c r="A59" s="149" t="s">
        <v>473</v>
      </c>
      <c r="B59" s="1"/>
      <c r="C59" s="1"/>
      <c r="D59" s="1"/>
      <c r="E59" s="1"/>
      <c r="F59" s="1"/>
      <c r="G59" s="1"/>
      <c r="H59" s="1"/>
      <c r="I59" s="1"/>
    </row>
    <row r="60" spans="1:9" ht="30" customHeight="1" thickTop="1">
      <c r="A60" s="64" t="s">
        <v>474</v>
      </c>
      <c r="B60" s="4">
        <v>22724.804363112391</v>
      </c>
      <c r="C60" s="4">
        <v>28051.009103498542</v>
      </c>
      <c r="D60" s="4">
        <v>38049.852596209916</v>
      </c>
      <c r="E60" s="4">
        <v>42866.115635568516</v>
      </c>
      <c r="F60" s="4">
        <v>54481.051720116622</v>
      </c>
      <c r="G60" s="4">
        <v>4958.3804591836742</v>
      </c>
      <c r="H60" s="4">
        <v>62342.677166180758</v>
      </c>
      <c r="I60" s="4">
        <v>5804.841470845482</v>
      </c>
    </row>
    <row r="61" spans="1:9" ht="21" customHeight="1">
      <c r="A61" s="61" t="s">
        <v>475</v>
      </c>
      <c r="B61" s="4">
        <v>-8581.803561959654</v>
      </c>
      <c r="C61" s="4">
        <v>-7827.0667099125376</v>
      </c>
      <c r="D61" s="4">
        <v>-10205.658896501458</v>
      </c>
      <c r="E61" s="4">
        <v>-10648.12322011662</v>
      </c>
      <c r="F61" s="4">
        <v>-14592.337488338191</v>
      </c>
      <c r="G61" s="4">
        <v>-1561.9929795918367</v>
      </c>
      <c r="H61" s="4">
        <v>-18828.997330903792</v>
      </c>
      <c r="I61" s="4">
        <v>-1715.7041822157435</v>
      </c>
    </row>
    <row r="62" spans="1:9" ht="21.75" customHeight="1">
      <c r="A62" s="60" t="s">
        <v>476</v>
      </c>
      <c r="B62" s="4">
        <v>14143.000801152739</v>
      </c>
      <c r="C62" s="4">
        <v>20223.942393586003</v>
      </c>
      <c r="D62" s="4">
        <v>27844.193699708456</v>
      </c>
      <c r="E62" s="4">
        <v>32217.992415451892</v>
      </c>
      <c r="F62" s="4">
        <v>39888.714231778424</v>
      </c>
      <c r="G62" s="4">
        <v>3396.3874795918364</v>
      </c>
      <c r="H62" s="4">
        <v>43513.679835276969</v>
      </c>
      <c r="I62" s="4">
        <v>4089.1372886297377</v>
      </c>
    </row>
    <row r="63" spans="1:9">
      <c r="A63" s="64" t="s">
        <v>477</v>
      </c>
      <c r="B63" s="4">
        <v>16088.768445244958</v>
      </c>
      <c r="C63" s="4">
        <v>18475.115829446066</v>
      </c>
      <c r="D63" s="4">
        <v>21017.208450437316</v>
      </c>
      <c r="E63" s="4">
        <v>26759.563409620994</v>
      </c>
      <c r="F63" s="4">
        <v>29471.104909620994</v>
      </c>
      <c r="G63" s="4">
        <v>2377.8999912536442</v>
      </c>
      <c r="H63" s="4">
        <v>30454.532957725947</v>
      </c>
      <c r="I63" s="4">
        <v>3285.7914008746357</v>
      </c>
    </row>
    <row r="64" spans="1:9">
      <c r="A64" s="61" t="s">
        <v>478</v>
      </c>
      <c r="B64" s="4">
        <v>-4708.3975086455339</v>
      </c>
      <c r="C64" s="4">
        <v>-5218.3552069970847</v>
      </c>
      <c r="D64" s="4">
        <v>-7380.799160349854</v>
      </c>
      <c r="E64" s="4">
        <v>-7354.7998469387758</v>
      </c>
      <c r="F64" s="4">
        <v>-13169.310511661806</v>
      </c>
      <c r="G64" s="4">
        <v>-1235.1216851311954</v>
      </c>
      <c r="H64" s="4">
        <v>-16261.067833819243</v>
      </c>
      <c r="I64" s="4">
        <v>-2156.3218265306123</v>
      </c>
    </row>
    <row r="65" spans="1:9">
      <c r="A65" s="65" t="s">
        <v>479</v>
      </c>
      <c r="B65" s="4">
        <v>25523.371737752164</v>
      </c>
      <c r="C65" s="4">
        <v>33480.703016034982</v>
      </c>
      <c r="D65" s="4">
        <v>41480.602989795916</v>
      </c>
      <c r="E65" s="4">
        <v>51622.755978134112</v>
      </c>
      <c r="F65" s="4">
        <v>56190.508629737604</v>
      </c>
      <c r="G65" s="4">
        <v>4539.1657857142854</v>
      </c>
      <c r="H65" s="4">
        <v>57707.144959183679</v>
      </c>
      <c r="I65" s="4">
        <v>5218.6068629737611</v>
      </c>
    </row>
    <row r="66" spans="1:9">
      <c r="A66" s="64" t="s">
        <v>480</v>
      </c>
      <c r="B66" s="4">
        <v>615.90430547550432</v>
      </c>
      <c r="C66" s="4">
        <v>653.87290524781338</v>
      </c>
      <c r="D66" s="4">
        <v>282.86232215743439</v>
      </c>
      <c r="E66" s="4">
        <v>1149.4650393586005</v>
      </c>
      <c r="F66" s="4">
        <v>2464.0751195335274</v>
      </c>
      <c r="G66" s="4">
        <v>121.14855102040816</v>
      </c>
      <c r="H66" s="4">
        <v>2286.0985816326529</v>
      </c>
      <c r="I66" s="4">
        <v>175.0558804664723</v>
      </c>
    </row>
    <row r="67" spans="1:9">
      <c r="A67" s="64" t="s">
        <v>481</v>
      </c>
      <c r="B67" s="4">
        <v>-1785.4178314121039</v>
      </c>
      <c r="C67" s="4">
        <v>-3506.2931093294465</v>
      </c>
      <c r="D67" s="4">
        <v>-3814.2160495626827</v>
      </c>
      <c r="E67" s="4">
        <v>-6062.6497769679299</v>
      </c>
      <c r="F67" s="4">
        <v>-6178.3502346938776</v>
      </c>
      <c r="G67" s="4">
        <v>-164.51846209912534</v>
      </c>
      <c r="H67" s="4">
        <v>-4336.5957142857142</v>
      </c>
      <c r="I67" s="4">
        <v>-1879.7220758017493</v>
      </c>
    </row>
    <row r="68" spans="1:9">
      <c r="A68" s="60" t="s">
        <v>482</v>
      </c>
      <c r="B68" s="4">
        <v>24353.858211815565</v>
      </c>
      <c r="C68" s="4">
        <v>30628.282811953355</v>
      </c>
      <c r="D68" s="4">
        <v>37949.249262390666</v>
      </c>
      <c r="E68" s="4">
        <v>46709.571240524783</v>
      </c>
      <c r="F68" s="4">
        <v>52476.233514577259</v>
      </c>
      <c r="G68" s="4">
        <v>4495.7958746355689</v>
      </c>
      <c r="H68" s="4">
        <v>55656.647826530607</v>
      </c>
      <c r="I68" s="4">
        <v>3513.9406676384842</v>
      </c>
    </row>
    <row r="69" spans="1:9">
      <c r="A69" s="61" t="s">
        <v>483</v>
      </c>
      <c r="B69" s="4">
        <v>-17445.85437463977</v>
      </c>
      <c r="C69" s="4">
        <v>-20368.857481049559</v>
      </c>
      <c r="D69" s="4">
        <v>-24787.998744897955</v>
      </c>
      <c r="E69" s="4">
        <v>-32262.164925655972</v>
      </c>
      <c r="F69" s="4">
        <v>-37249.087731778425</v>
      </c>
      <c r="G69" s="4">
        <v>-3367.8862769679299</v>
      </c>
      <c r="H69" s="4">
        <v>-39070.96928279884</v>
      </c>
      <c r="I69" s="4">
        <v>-3216.8977463556848</v>
      </c>
    </row>
    <row r="70" spans="1:9">
      <c r="A70" s="65" t="s">
        <v>484</v>
      </c>
      <c r="B70" s="4">
        <v>6908.0038371757928</v>
      </c>
      <c r="C70" s="4">
        <v>10259.425330903789</v>
      </c>
      <c r="D70" s="4">
        <v>13161.25051749271</v>
      </c>
      <c r="E70" s="4">
        <v>14447.406314868802</v>
      </c>
      <c r="F70" s="4">
        <v>15227.145782798832</v>
      </c>
      <c r="G70" s="4">
        <v>1127.9095976676383</v>
      </c>
      <c r="H70" s="4">
        <v>16585.678543731778</v>
      </c>
      <c r="I70" s="4">
        <v>297.04292128279883</v>
      </c>
    </row>
    <row r="71" spans="1:9">
      <c r="A71" s="65" t="s">
        <v>485</v>
      </c>
      <c r="B71" s="4">
        <v>-1.7372089337175791</v>
      </c>
      <c r="C71" s="4">
        <v>-2335.423218658892</v>
      </c>
      <c r="D71" s="4">
        <v>2517.4333177842564</v>
      </c>
      <c r="E71" s="4">
        <v>3067.1090335276967</v>
      </c>
      <c r="F71" s="4">
        <v>-2442.1929373177841</v>
      </c>
      <c r="G71" s="4">
        <v>-2219.0333250728863</v>
      </c>
      <c r="H71" s="4">
        <v>-2897.9073425655979</v>
      </c>
      <c r="I71" s="4">
        <v>-180.27810787172012</v>
      </c>
    </row>
    <row r="72" spans="1:9">
      <c r="A72" s="66" t="s">
        <v>486</v>
      </c>
      <c r="B72" s="4">
        <v>-413.58285014409222</v>
      </c>
      <c r="C72" s="4">
        <v>-2750.2497069970846</v>
      </c>
      <c r="D72" s="4">
        <v>2414.7280262390673</v>
      </c>
      <c r="E72" s="4">
        <v>3059.400036443149</v>
      </c>
      <c r="F72" s="4">
        <v>-2451.0659854227406</v>
      </c>
      <c r="G72" s="4">
        <v>-2219.8233265306121</v>
      </c>
      <c r="H72" s="4">
        <v>-2908.4729402332364</v>
      </c>
      <c r="I72" s="4">
        <v>-181.34417055393584</v>
      </c>
    </row>
    <row r="73" spans="1:9">
      <c r="A73" s="66" t="s">
        <v>487</v>
      </c>
      <c r="B73" s="4">
        <v>411.84564121037459</v>
      </c>
      <c r="C73" s="4">
        <v>414.82648833819241</v>
      </c>
      <c r="D73" s="4">
        <v>102.70529154518951</v>
      </c>
      <c r="E73" s="4">
        <v>7.7089970845481055</v>
      </c>
      <c r="F73" s="4">
        <v>8.8730481049562684</v>
      </c>
      <c r="G73" s="4">
        <v>0.79000145772594754</v>
      </c>
      <c r="H73" s="4">
        <v>10.565597667638485</v>
      </c>
      <c r="I73" s="4">
        <v>1.0660626822157433</v>
      </c>
    </row>
    <row r="74" spans="1:9">
      <c r="A74" s="60" t="s">
        <v>488</v>
      </c>
      <c r="B74" s="4">
        <v>420.73271757925073</v>
      </c>
      <c r="C74" s="4">
        <v>2672.2253586005831</v>
      </c>
      <c r="D74" s="4">
        <v>-2301.6833935860059</v>
      </c>
      <c r="E74" s="4">
        <v>-3059.7846209912536</v>
      </c>
      <c r="F74" s="4">
        <v>2442.3248323615162</v>
      </c>
      <c r="G74" s="4">
        <v>2227.3069606413992</v>
      </c>
      <c r="H74" s="4">
        <v>2969.1202142857146</v>
      </c>
      <c r="I74" s="4">
        <v>111.59650000000001</v>
      </c>
    </row>
    <row r="75" spans="1:9">
      <c r="A75" s="60" t="s">
        <v>489</v>
      </c>
      <c r="B75" s="4">
        <v>822.10021469740639</v>
      </c>
      <c r="C75" s="4">
        <v>3123.1574169096211</v>
      </c>
      <c r="D75" s="4">
        <v>-2207.2910830903793</v>
      </c>
      <c r="E75" s="4">
        <v>-3045.9062507288631</v>
      </c>
      <c r="F75" s="4">
        <v>2459.513763848397</v>
      </c>
      <c r="G75" s="4">
        <v>2228.4706865889211</v>
      </c>
      <c r="H75" s="4">
        <v>2979.4233411078721</v>
      </c>
      <c r="I75" s="4">
        <v>112.62151020408164</v>
      </c>
    </row>
    <row r="76" spans="1:9">
      <c r="A76" s="61" t="s">
        <v>490</v>
      </c>
      <c r="B76" s="4">
        <v>-401.36749711815565</v>
      </c>
      <c r="C76" s="4">
        <v>-450.93205830903787</v>
      </c>
      <c r="D76" s="4">
        <v>-94.392310495626816</v>
      </c>
      <c r="E76" s="4">
        <v>-13.87837026239067</v>
      </c>
      <c r="F76" s="4">
        <v>-17.188931486880467</v>
      </c>
      <c r="G76" s="4">
        <v>-1.1637259475218658</v>
      </c>
      <c r="H76" s="4">
        <v>-10.303126822157434</v>
      </c>
      <c r="I76" s="4">
        <v>-1.0250102040816327</v>
      </c>
    </row>
    <row r="77" spans="1:9">
      <c r="A77" s="60" t="s">
        <v>491</v>
      </c>
      <c r="B77" s="4">
        <v>7326.9993458213257</v>
      </c>
      <c r="C77" s="4">
        <v>10596.227470845481</v>
      </c>
      <c r="D77" s="4">
        <v>13377.000441690963</v>
      </c>
      <c r="E77" s="4">
        <v>14454.730727405249</v>
      </c>
      <c r="F77" s="4">
        <v>15227.277677842565</v>
      </c>
      <c r="G77" s="4">
        <v>1136.1832332361516</v>
      </c>
      <c r="H77" s="4">
        <v>16656.891415451897</v>
      </c>
      <c r="I77" s="4">
        <v>228.36131341107873</v>
      </c>
    </row>
    <row r="78" spans="1:9">
      <c r="A78" s="67" t="s">
        <v>492</v>
      </c>
      <c r="B78" s="4">
        <v>0</v>
      </c>
      <c r="C78" s="4">
        <v>0</v>
      </c>
      <c r="D78" s="4">
        <v>0</v>
      </c>
      <c r="E78" s="4">
        <v>0</v>
      </c>
      <c r="F78" s="4">
        <v>0</v>
      </c>
      <c r="G78" s="4">
        <v>0</v>
      </c>
      <c r="H78" s="4">
        <v>0</v>
      </c>
      <c r="I78" s="4">
        <v>0</v>
      </c>
    </row>
    <row r="79" spans="1:9">
      <c r="A79" s="65" t="s">
        <v>493</v>
      </c>
      <c r="B79" s="4">
        <v>7326.9993458213257</v>
      </c>
      <c r="C79" s="4">
        <v>10596.227470845481</v>
      </c>
      <c r="D79" s="4">
        <v>13377.000441690963</v>
      </c>
      <c r="E79" s="4">
        <v>14454.730727405249</v>
      </c>
      <c r="F79" s="4">
        <v>15227.277677842565</v>
      </c>
      <c r="G79" s="4">
        <v>1136.1832332361516</v>
      </c>
      <c r="H79" s="4">
        <v>16656.891415451897</v>
      </c>
      <c r="I79" s="4">
        <v>228.36131341107873</v>
      </c>
    </row>
    <row r="80" spans="1:9">
      <c r="A80" s="64" t="s">
        <v>494</v>
      </c>
      <c r="B80" s="4">
        <v>0</v>
      </c>
      <c r="C80" s="4">
        <v>0</v>
      </c>
      <c r="D80" s="4">
        <v>20.678365889212827</v>
      </c>
      <c r="E80" s="4">
        <v>-87.979883381924196</v>
      </c>
      <c r="F80" s="4">
        <v>168.58927696793003</v>
      </c>
      <c r="G80" s="4">
        <v>0</v>
      </c>
      <c r="H80" s="4">
        <v>0</v>
      </c>
      <c r="I80" s="4">
        <v>510.7928571428572</v>
      </c>
    </row>
    <row r="81" spans="1:9" ht="21" customHeight="1">
      <c r="A81" s="60" t="s">
        <v>495</v>
      </c>
      <c r="B81" s="4">
        <v>7326.9993458213257</v>
      </c>
      <c r="C81" s="4">
        <v>10596.227470845481</v>
      </c>
      <c r="D81" s="4">
        <v>13397.678807580176</v>
      </c>
      <c r="E81" s="4">
        <v>14366.750844023325</v>
      </c>
      <c r="F81" s="4">
        <v>15395.866954810495</v>
      </c>
      <c r="G81" s="4">
        <v>1136.1832332361516</v>
      </c>
      <c r="H81" s="4">
        <v>16656.891415451897</v>
      </c>
      <c r="I81" s="4">
        <v>739.15417055393596</v>
      </c>
    </row>
    <row r="82" spans="1:9" ht="21" customHeight="1">
      <c r="A82" s="64" t="s">
        <v>496</v>
      </c>
      <c r="B82" s="4">
        <v>0</v>
      </c>
      <c r="C82" s="4">
        <v>0</v>
      </c>
      <c r="D82" s="4">
        <v>0</v>
      </c>
      <c r="E82" s="4">
        <v>0</v>
      </c>
      <c r="F82" s="4">
        <v>0</v>
      </c>
      <c r="G82" s="4">
        <v>0</v>
      </c>
      <c r="H82" s="4">
        <v>0</v>
      </c>
      <c r="I82" s="4">
        <v>0</v>
      </c>
    </row>
    <row r="83" spans="1:9" ht="21" customHeight="1">
      <c r="A83" s="60" t="s">
        <v>497</v>
      </c>
      <c r="B83" s="4">
        <v>7326.9993458213257</v>
      </c>
      <c r="C83" s="4">
        <v>10596.227470845481</v>
      </c>
      <c r="D83" s="4">
        <v>13397.678807580176</v>
      </c>
      <c r="E83" s="4">
        <v>14366.750844023325</v>
      </c>
      <c r="F83" s="4">
        <v>15395.866954810495</v>
      </c>
      <c r="G83" s="4">
        <v>1136.1832332361516</v>
      </c>
      <c r="H83" s="4">
        <v>16656.891415451897</v>
      </c>
      <c r="I83" s="4">
        <v>739.15417055393596</v>
      </c>
    </row>
    <row r="84" spans="1:9" ht="18" customHeight="1" thickBot="1">
      <c r="A84" s="64" t="s">
        <v>498</v>
      </c>
      <c r="B84" s="4">
        <v>-1668.7495158501442</v>
      </c>
      <c r="C84" s="4">
        <v>-2304.8835393586005</v>
      </c>
      <c r="D84" s="4">
        <v>-4375.3465816326534</v>
      </c>
      <c r="E84" s="4">
        <v>-5565.7477317784251</v>
      </c>
      <c r="F84" s="4">
        <v>-5512.49693877551</v>
      </c>
      <c r="G84" s="4">
        <v>-426.0625364431487</v>
      </c>
      <c r="H84" s="4">
        <v>-5956.1072886297379</v>
      </c>
      <c r="I84" s="4">
        <v>-87.010932944606409</v>
      </c>
    </row>
    <row r="85" spans="1:9" ht="24" customHeight="1" thickTop="1" thickBot="1">
      <c r="A85" s="58" t="s">
        <v>499</v>
      </c>
      <c r="B85" s="1">
        <v>5658.2498299711815</v>
      </c>
      <c r="C85" s="1">
        <v>8291.343931486881</v>
      </c>
      <c r="D85" s="1">
        <v>9022.3322259475226</v>
      </c>
      <c r="E85" s="1">
        <v>8801.0031122448981</v>
      </c>
      <c r="F85" s="1">
        <v>9883.3700160349872</v>
      </c>
      <c r="G85" s="1">
        <v>710.12069679300294</v>
      </c>
      <c r="H85" s="1">
        <v>10700.784126822156</v>
      </c>
      <c r="I85" s="1">
        <v>652.1432376093295</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Q8" sqref="Q8"/>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1434</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534676.28939913539</v>
      </c>
      <c r="C8" s="1">
        <v>599701.01752332365</v>
      </c>
      <c r="D8" s="1">
        <v>707761.53622303205</v>
      </c>
      <c r="E8" s="1">
        <v>889454.36677988339</v>
      </c>
      <c r="F8" s="1">
        <v>1052960.3961180758</v>
      </c>
      <c r="G8" s="1">
        <v>1052073.1316822157</v>
      </c>
      <c r="H8" s="1">
        <v>1143255.3015102041</v>
      </c>
      <c r="I8" s="1">
        <v>1134406.5007638484</v>
      </c>
    </row>
    <row r="9" spans="1:9" s="152" customFormat="1" ht="21" customHeight="1" thickTop="1">
      <c r="A9" s="144" t="s">
        <v>8</v>
      </c>
      <c r="B9" s="2">
        <v>56793.025066282418</v>
      </c>
      <c r="C9" s="2">
        <v>94373.41816326532</v>
      </c>
      <c r="D9" s="2">
        <v>137047.84412099124</v>
      </c>
      <c r="E9" s="2">
        <v>104863.87007142858</v>
      </c>
      <c r="F9" s="2">
        <v>130896.48305247813</v>
      </c>
      <c r="G9" s="2">
        <v>137861.97717784258</v>
      </c>
      <c r="H9" s="2">
        <v>142222.13376822157</v>
      </c>
      <c r="I9" s="2">
        <v>140579.12021865891</v>
      </c>
    </row>
    <row r="10" spans="1:9" s="152" customFormat="1" ht="21" customHeight="1">
      <c r="A10" s="144" t="s">
        <v>17</v>
      </c>
      <c r="B10" s="2">
        <v>52897.917919308355</v>
      </c>
      <c r="C10" s="2">
        <v>37378.57449271137</v>
      </c>
      <c r="D10" s="2">
        <v>45680.482201166182</v>
      </c>
      <c r="E10" s="2">
        <v>149354.21785714285</v>
      </c>
      <c r="F10" s="2">
        <v>195044.07738629737</v>
      </c>
      <c r="G10" s="2">
        <v>189273.89282944606</v>
      </c>
      <c r="H10" s="2">
        <v>156681.40350583091</v>
      </c>
      <c r="I10" s="2">
        <v>144909.18608017493</v>
      </c>
    </row>
    <row r="11" spans="1:9" s="152" customFormat="1" ht="21" customHeight="1">
      <c r="A11" s="144" t="s">
        <v>26</v>
      </c>
      <c r="B11" s="2">
        <v>377153.3368948127</v>
      </c>
      <c r="C11" s="2">
        <v>436529.14384256565</v>
      </c>
      <c r="D11" s="2">
        <v>497801.29830612248</v>
      </c>
      <c r="E11" s="2">
        <v>608934.5821953353</v>
      </c>
      <c r="F11" s="2">
        <v>702729.74446938781</v>
      </c>
      <c r="G11" s="2">
        <v>699262.33418075799</v>
      </c>
      <c r="H11" s="2">
        <v>814420.4516049563</v>
      </c>
      <c r="I11" s="2">
        <v>813889.57073760941</v>
      </c>
    </row>
    <row r="12" spans="1:9" s="152" customFormat="1" ht="21" customHeight="1">
      <c r="A12" s="145" t="s">
        <v>437</v>
      </c>
      <c r="B12" s="2">
        <v>378612.19674783864</v>
      </c>
      <c r="C12" s="2">
        <v>437596.51980903785</v>
      </c>
      <c r="D12" s="2">
        <v>501107.21496938774</v>
      </c>
      <c r="E12" s="2">
        <v>612959.19170553924</v>
      </c>
      <c r="F12" s="2">
        <v>707045.42935276963</v>
      </c>
      <c r="G12" s="2">
        <v>703221.50033819233</v>
      </c>
      <c r="H12" s="2">
        <v>818887.46089795919</v>
      </c>
      <c r="I12" s="2">
        <v>817910.58478134114</v>
      </c>
    </row>
    <row r="13" spans="1:9" s="152" customFormat="1" ht="21" customHeight="1">
      <c r="A13" s="145" t="s">
        <v>438</v>
      </c>
      <c r="B13" s="2">
        <v>372250.58121325646</v>
      </c>
      <c r="C13" s="2">
        <v>433776.77270845481</v>
      </c>
      <c r="D13" s="2">
        <v>496481.33741690964</v>
      </c>
      <c r="E13" s="2">
        <v>610187.87010349846</v>
      </c>
      <c r="F13" s="2">
        <v>694542.45435860055</v>
      </c>
      <c r="G13" s="2">
        <v>687446.3098702624</v>
      </c>
      <c r="H13" s="2">
        <v>793476.48737755092</v>
      </c>
      <c r="I13" s="2">
        <v>793281.24782944599</v>
      </c>
    </row>
    <row r="14" spans="1:9" s="152" customFormat="1" ht="21" customHeight="1">
      <c r="A14" s="145" t="s">
        <v>439</v>
      </c>
      <c r="B14" s="2">
        <v>6361.6155345821326</v>
      </c>
      <c r="C14" s="2">
        <v>3819.7471005830907</v>
      </c>
      <c r="D14" s="2">
        <v>4625.877552478134</v>
      </c>
      <c r="E14" s="2">
        <v>2771.3216020408167</v>
      </c>
      <c r="F14" s="2">
        <v>12502.974994169095</v>
      </c>
      <c r="G14" s="2">
        <v>15775.19046793003</v>
      </c>
      <c r="H14" s="2">
        <v>25410.973520408163</v>
      </c>
      <c r="I14" s="2">
        <v>24629.336951895042</v>
      </c>
    </row>
    <row r="15" spans="1:9" s="152" customFormat="1" ht="21" customHeight="1">
      <c r="A15" s="145" t="s">
        <v>440</v>
      </c>
      <c r="B15" s="2">
        <v>539.33291066282413</v>
      </c>
      <c r="C15" s="2">
        <v>2145.8253586005831</v>
      </c>
      <c r="D15" s="2">
        <v>1172.2876559766764</v>
      </c>
      <c r="E15" s="2">
        <v>1158.2969620991253</v>
      </c>
      <c r="F15" s="2">
        <v>1846.7488104956269</v>
      </c>
      <c r="G15" s="2">
        <v>2230.005693877551</v>
      </c>
      <c r="H15" s="2">
        <v>3496.9513061224488</v>
      </c>
      <c r="I15" s="2">
        <v>3760.8620743440233</v>
      </c>
    </row>
    <row r="16" spans="1:9" s="152" customFormat="1" ht="21" customHeight="1">
      <c r="A16" s="145" t="s">
        <v>441</v>
      </c>
      <c r="B16" s="2">
        <v>482.6909207492796</v>
      </c>
      <c r="C16" s="2">
        <v>2058.2688586005829</v>
      </c>
      <c r="D16" s="2">
        <v>1030.2464241982507</v>
      </c>
      <c r="E16" s="2">
        <v>1134.6925116618077</v>
      </c>
      <c r="F16" s="2">
        <v>1728.0537303206997</v>
      </c>
      <c r="G16" s="2">
        <v>2228.7237142857143</v>
      </c>
      <c r="H16" s="2">
        <v>3095.2095655976677</v>
      </c>
      <c r="I16" s="2">
        <v>3208.7744052478138</v>
      </c>
    </row>
    <row r="17" spans="1:9" s="152" customFormat="1" ht="21" customHeight="1">
      <c r="A17" s="145" t="s">
        <v>442</v>
      </c>
      <c r="B17" s="2">
        <v>56.641989913544663</v>
      </c>
      <c r="C17" s="2">
        <v>87.556499999999986</v>
      </c>
      <c r="D17" s="2">
        <v>142.04123177842564</v>
      </c>
      <c r="E17" s="2">
        <v>23.604450437317784</v>
      </c>
      <c r="F17" s="2">
        <v>118.69508017492711</v>
      </c>
      <c r="G17" s="2">
        <v>1.2819795918367345</v>
      </c>
      <c r="H17" s="2">
        <v>401.74174052478133</v>
      </c>
      <c r="I17" s="2">
        <v>552.08766909620988</v>
      </c>
    </row>
    <row r="18" spans="1:9" s="152" customFormat="1" ht="21" customHeight="1">
      <c r="A18" s="145" t="s">
        <v>443</v>
      </c>
      <c r="B18" s="2">
        <v>3793.5995014409223</v>
      </c>
      <c r="C18" s="2">
        <v>3981.9332376093298</v>
      </c>
      <c r="D18" s="2">
        <v>4318.6660160349857</v>
      </c>
      <c r="E18" s="2">
        <v>5609.4543862973769</v>
      </c>
      <c r="F18" s="2">
        <v>7654.3955131195335</v>
      </c>
      <c r="G18" s="2">
        <v>7979.6497740524783</v>
      </c>
      <c r="H18" s="2">
        <v>8489.1204198250725</v>
      </c>
      <c r="I18" s="2">
        <v>9429.8575758017487</v>
      </c>
    </row>
    <row r="19" spans="1:9" s="152" customFormat="1" ht="21" customHeight="1">
      <c r="A19" s="145" t="s">
        <v>444</v>
      </c>
      <c r="B19" s="2">
        <v>1197.00845389049</v>
      </c>
      <c r="C19" s="2">
        <v>1864.5203804664723</v>
      </c>
      <c r="D19" s="2">
        <v>3047.0139693877545</v>
      </c>
      <c r="E19" s="2">
        <v>4155.287571428571</v>
      </c>
      <c r="F19" s="2">
        <v>7056.458409620991</v>
      </c>
      <c r="G19" s="2">
        <v>7291.6521749271133</v>
      </c>
      <c r="H19" s="2">
        <v>8032.0618177842562</v>
      </c>
      <c r="I19" s="2">
        <v>8648.1600801749264</v>
      </c>
    </row>
    <row r="20" spans="1:9" s="152" customFormat="1" ht="21" customHeight="1">
      <c r="A20" s="145" t="s">
        <v>445</v>
      </c>
      <c r="B20" s="2">
        <v>2596.5910475504324</v>
      </c>
      <c r="C20" s="2">
        <v>2117.4128571428573</v>
      </c>
      <c r="D20" s="2">
        <v>1271.65204664723</v>
      </c>
      <c r="E20" s="2">
        <v>1454.1668148688045</v>
      </c>
      <c r="F20" s="2">
        <v>597.93710349854234</v>
      </c>
      <c r="G20" s="2">
        <v>687.99759912536445</v>
      </c>
      <c r="H20" s="2">
        <v>457.05860204081631</v>
      </c>
      <c r="I20" s="2">
        <v>781.69749562682227</v>
      </c>
    </row>
    <row r="21" spans="1:9" s="152" customFormat="1" ht="21" customHeight="1">
      <c r="A21" s="145" t="s">
        <v>39</v>
      </c>
      <c r="B21" s="2">
        <v>3472.4964711815564</v>
      </c>
      <c r="C21" s="2">
        <v>3917.1580553935864</v>
      </c>
      <c r="D21" s="2">
        <v>4863.6573600583088</v>
      </c>
      <c r="E21" s="2">
        <v>6106.2480131195334</v>
      </c>
      <c r="F21" s="2">
        <v>7256.3554271137018</v>
      </c>
      <c r="G21" s="2">
        <v>7326.6194766763847</v>
      </c>
      <c r="H21" s="2">
        <v>8040.2559868804665</v>
      </c>
      <c r="I21" s="2">
        <v>7671.255947521865</v>
      </c>
    </row>
    <row r="22" spans="1:9" s="152" customFormat="1" ht="21" customHeight="1">
      <c r="A22" s="145" t="s">
        <v>446</v>
      </c>
      <c r="B22" s="2">
        <v>-9264.2887363112386</v>
      </c>
      <c r="C22" s="2">
        <v>-11112.2926180758</v>
      </c>
      <c r="D22" s="2">
        <v>-13660.527695335277</v>
      </c>
      <c r="E22" s="2">
        <v>-16898.608871720116</v>
      </c>
      <c r="F22" s="2">
        <v>-21073.184634110788</v>
      </c>
      <c r="G22" s="2">
        <v>-21495.441102040819</v>
      </c>
      <c r="H22" s="2">
        <v>-24493.337005830908</v>
      </c>
      <c r="I22" s="2">
        <v>-24882.989641399414</v>
      </c>
    </row>
    <row r="23" spans="1:9" s="152" customFormat="1" ht="21" customHeight="1">
      <c r="A23" s="144" t="s">
        <v>57</v>
      </c>
      <c r="B23" s="2">
        <v>4190.829819884726</v>
      </c>
      <c r="C23" s="2">
        <v>4075.6932521865892</v>
      </c>
      <c r="D23" s="2">
        <v>4410.6501953352772</v>
      </c>
      <c r="E23" s="2">
        <v>6166.686982507289</v>
      </c>
      <c r="F23" s="2">
        <v>7318.0585174927119</v>
      </c>
      <c r="G23" s="2">
        <v>8669.5962142857152</v>
      </c>
      <c r="H23" s="2">
        <v>9944.3136720116618</v>
      </c>
      <c r="I23" s="2">
        <v>12705.892462099126</v>
      </c>
    </row>
    <row r="24" spans="1:9" s="152" customFormat="1" ht="21" customHeight="1">
      <c r="A24" s="144" t="s">
        <v>63</v>
      </c>
      <c r="B24" s="2">
        <v>32.352363112391927</v>
      </c>
      <c r="C24" s="2">
        <v>9.7425962099125378</v>
      </c>
      <c r="D24" s="2">
        <v>210.84109037900873</v>
      </c>
      <c r="E24" s="2">
        <v>14.700874635568512</v>
      </c>
      <c r="F24" s="2">
        <v>15.652741982507289</v>
      </c>
      <c r="G24" s="2">
        <v>15.133791545189503</v>
      </c>
      <c r="H24" s="2">
        <v>117.0372055393586</v>
      </c>
      <c r="I24" s="2">
        <v>112.87249854227406</v>
      </c>
    </row>
    <row r="25" spans="1:9" s="152" customFormat="1" ht="21" customHeight="1">
      <c r="A25" s="144" t="s">
        <v>447</v>
      </c>
      <c r="B25" s="2">
        <v>31209.043563400581</v>
      </c>
      <c r="C25" s="2">
        <v>13365.874574344023</v>
      </c>
      <c r="D25" s="2">
        <v>7948.0980320699709</v>
      </c>
      <c r="E25" s="2">
        <v>4839.6305029154519</v>
      </c>
      <c r="F25" s="2">
        <v>810.72062390670555</v>
      </c>
      <c r="G25" s="2">
        <v>810.72062390670555</v>
      </c>
      <c r="H25" s="2">
        <v>895.91829154518962</v>
      </c>
      <c r="I25" s="2">
        <v>895.91829154518962</v>
      </c>
    </row>
    <row r="26" spans="1:9" s="152" customFormat="1" ht="21" customHeight="1">
      <c r="A26" s="144" t="s">
        <v>74</v>
      </c>
      <c r="B26" s="2">
        <v>10600.04886167147</v>
      </c>
      <c r="C26" s="2">
        <v>10781.460163265307</v>
      </c>
      <c r="D26" s="2">
        <v>12119.125001457725</v>
      </c>
      <c r="E26" s="2">
        <v>12496.003520408165</v>
      </c>
      <c r="F26" s="2">
        <v>13852.20271282799</v>
      </c>
      <c r="G26" s="2">
        <v>13791.097272594754</v>
      </c>
      <c r="H26" s="2">
        <v>15920.160182215743</v>
      </c>
      <c r="I26" s="2">
        <v>15835.79078425656</v>
      </c>
    </row>
    <row r="27" spans="1:9" s="153" customFormat="1" ht="43.5" customHeight="1" thickBot="1">
      <c r="A27" s="146" t="s">
        <v>448</v>
      </c>
      <c r="B27" s="3">
        <v>1799.7349106628242</v>
      </c>
      <c r="C27" s="3">
        <v>3187.1104387755104</v>
      </c>
      <c r="D27" s="3">
        <v>2543.1972755102038</v>
      </c>
      <c r="E27" s="3">
        <v>2784.6747755102042</v>
      </c>
      <c r="F27" s="3">
        <v>2293.4566137026236</v>
      </c>
      <c r="G27" s="3">
        <v>2388.3795918367346</v>
      </c>
      <c r="H27" s="3">
        <v>3053.8832798833823</v>
      </c>
      <c r="I27" s="3">
        <v>5478.1496909620992</v>
      </c>
    </row>
    <row r="28" spans="1:9" ht="24" customHeight="1" thickTop="1" thickBot="1">
      <c r="A28" s="58" t="s">
        <v>449</v>
      </c>
      <c r="B28" s="1">
        <v>493272.2713659943</v>
      </c>
      <c r="C28" s="1">
        <v>552023.69395335275</v>
      </c>
      <c r="D28" s="1">
        <v>658041.8572274053</v>
      </c>
      <c r="E28" s="1">
        <v>831678.03354081628</v>
      </c>
      <c r="F28" s="1">
        <v>986811.68002332363</v>
      </c>
      <c r="G28" s="1">
        <v>989480.85204227408</v>
      </c>
      <c r="H28" s="1">
        <v>1070526.4257696792</v>
      </c>
      <c r="I28" s="1">
        <v>1064811.9262230322</v>
      </c>
    </row>
    <row r="29" spans="1:9" s="152" customFormat="1" ht="21" customHeight="1" thickTop="1">
      <c r="A29" s="144" t="s">
        <v>450</v>
      </c>
      <c r="B29" s="2">
        <v>423563.2317103747</v>
      </c>
      <c r="C29" s="2">
        <v>491887.57445772598</v>
      </c>
      <c r="D29" s="2">
        <v>601309.67742565589</v>
      </c>
      <c r="E29" s="2">
        <v>741071.09253207012</v>
      </c>
      <c r="F29" s="2">
        <v>870718.08683819254</v>
      </c>
      <c r="G29" s="2">
        <v>875330.81448833831</v>
      </c>
      <c r="H29" s="2">
        <v>940768.34318804671</v>
      </c>
      <c r="I29" s="2">
        <v>932404.19852040824</v>
      </c>
    </row>
    <row r="30" spans="1:9" s="152" customFormat="1" ht="21" customHeight="1">
      <c r="A30" s="145" t="s">
        <v>451</v>
      </c>
      <c r="B30" s="2">
        <v>89273.183204610963</v>
      </c>
      <c r="C30" s="2">
        <v>97200.246307580179</v>
      </c>
      <c r="D30" s="2">
        <v>109669.07350291546</v>
      </c>
      <c r="E30" s="2">
        <v>125977.29584548106</v>
      </c>
      <c r="F30" s="2">
        <v>149855.71763119535</v>
      </c>
      <c r="G30" s="2">
        <v>164124.10893731777</v>
      </c>
      <c r="H30" s="2">
        <v>191759.32041107872</v>
      </c>
      <c r="I30" s="2">
        <v>191419.24398688046</v>
      </c>
    </row>
    <row r="31" spans="1:9" s="152" customFormat="1" ht="21" customHeight="1">
      <c r="A31" s="145" t="s">
        <v>452</v>
      </c>
      <c r="B31" s="2">
        <v>97171.660253602298</v>
      </c>
      <c r="C31" s="2">
        <v>128325.83487755101</v>
      </c>
      <c r="D31" s="2">
        <v>135361.15152186589</v>
      </c>
      <c r="E31" s="2">
        <v>178819.29445043733</v>
      </c>
      <c r="F31" s="2">
        <v>198610.9403309038</v>
      </c>
      <c r="G31" s="2">
        <v>194314.13966180757</v>
      </c>
      <c r="H31" s="2">
        <v>231099.15140816325</v>
      </c>
      <c r="I31" s="2">
        <v>224604.26381778426</v>
      </c>
    </row>
    <row r="32" spans="1:9" s="152" customFormat="1" ht="21" customHeight="1">
      <c r="A32" s="145" t="s">
        <v>453</v>
      </c>
      <c r="B32" s="2">
        <v>137723.6042925072</v>
      </c>
      <c r="C32" s="2">
        <v>114154.62745043731</v>
      </c>
      <c r="D32" s="2">
        <v>93274.27948979591</v>
      </c>
      <c r="E32" s="2">
        <v>105938.2341122449</v>
      </c>
      <c r="F32" s="2">
        <v>17610.828218658891</v>
      </c>
      <c r="G32" s="2">
        <v>15325.460430029154</v>
      </c>
      <c r="H32" s="2">
        <v>6795.9840306122451</v>
      </c>
      <c r="I32" s="2">
        <v>5559.5887361516034</v>
      </c>
    </row>
    <row r="33" spans="1:9" s="152" customFormat="1" ht="21" customHeight="1">
      <c r="A33" s="145" t="s">
        <v>454</v>
      </c>
      <c r="B33" s="2">
        <v>14195.838574927953</v>
      </c>
      <c r="C33" s="2">
        <v>17125.12796355685</v>
      </c>
      <c r="D33" s="2">
        <v>14053.524392128278</v>
      </c>
      <c r="E33" s="2">
        <v>13637.794310495627</v>
      </c>
      <c r="F33" s="2">
        <v>10853.731763848396</v>
      </c>
      <c r="G33" s="2">
        <v>10546.754438775512</v>
      </c>
      <c r="H33" s="2">
        <v>12890.303571428571</v>
      </c>
      <c r="I33" s="2">
        <v>12816.061967930027</v>
      </c>
    </row>
    <row r="34" spans="1:9" s="152" customFormat="1" ht="21" customHeight="1">
      <c r="A34" s="145" t="s">
        <v>455</v>
      </c>
      <c r="B34" s="2">
        <v>79080.182004322764</v>
      </c>
      <c r="C34" s="2">
        <v>126683.04507580175</v>
      </c>
      <c r="D34" s="2">
        <v>235497.52096793</v>
      </c>
      <c r="E34" s="2">
        <v>301295.32555393584</v>
      </c>
      <c r="F34" s="2">
        <v>467673.86434256559</v>
      </c>
      <c r="G34" s="2">
        <v>464049.80640816328</v>
      </c>
      <c r="H34" s="2">
        <v>463425.9922959184</v>
      </c>
      <c r="I34" s="2">
        <v>462318.19660495629</v>
      </c>
    </row>
    <row r="35" spans="1:9" s="152" customFormat="1" ht="21" customHeight="1">
      <c r="A35" s="145" t="s">
        <v>456</v>
      </c>
      <c r="B35" s="2">
        <v>6118.7633804034576</v>
      </c>
      <c r="C35" s="2">
        <v>8398.6927827988347</v>
      </c>
      <c r="D35" s="2">
        <v>13454.127551020409</v>
      </c>
      <c r="E35" s="2">
        <v>15403.148259475218</v>
      </c>
      <c r="F35" s="2">
        <v>26113.004551020407</v>
      </c>
      <c r="G35" s="2">
        <v>26970.544612244899</v>
      </c>
      <c r="H35" s="2">
        <v>34797.591470845487</v>
      </c>
      <c r="I35" s="2">
        <v>35686.843406705542</v>
      </c>
    </row>
    <row r="36" spans="1:9" s="152" customFormat="1" ht="21" customHeight="1">
      <c r="A36" s="144" t="s">
        <v>457</v>
      </c>
      <c r="B36" s="2">
        <v>52.220315561959659</v>
      </c>
      <c r="C36" s="2">
        <v>55.795266763848403</v>
      </c>
      <c r="D36" s="2">
        <v>62.549569970845475</v>
      </c>
      <c r="E36" s="2">
        <v>55.664182215743438</v>
      </c>
      <c r="F36" s="2">
        <v>43.700400874635562</v>
      </c>
      <c r="G36" s="2">
        <v>26.565708454810498</v>
      </c>
      <c r="H36" s="2">
        <v>146.70580903790088</v>
      </c>
      <c r="I36" s="2">
        <v>114.31064431486881</v>
      </c>
    </row>
    <row r="37" spans="1:9" s="152" customFormat="1" ht="21" customHeight="1">
      <c r="A37" s="144" t="s">
        <v>458</v>
      </c>
      <c r="B37" s="2">
        <v>39046.439236311242</v>
      </c>
      <c r="C37" s="2">
        <v>32183.663018950436</v>
      </c>
      <c r="D37" s="2">
        <v>30005.257832361516</v>
      </c>
      <c r="E37" s="2">
        <v>40838.897877551019</v>
      </c>
      <c r="F37" s="2">
        <v>55756.508784256555</v>
      </c>
      <c r="G37" s="2">
        <v>49815.314067055398</v>
      </c>
      <c r="H37" s="2">
        <v>59987.407609329442</v>
      </c>
      <c r="I37" s="2">
        <v>61330.086905247816</v>
      </c>
    </row>
    <row r="38" spans="1:9" s="152" customFormat="1" ht="21" customHeight="1">
      <c r="A38" s="144" t="s">
        <v>459</v>
      </c>
      <c r="B38" s="2">
        <v>13794.953605187318</v>
      </c>
      <c r="C38" s="2">
        <v>12710.315794460639</v>
      </c>
      <c r="D38" s="2">
        <v>11869.275619533528</v>
      </c>
      <c r="E38" s="2">
        <v>20310.577188046645</v>
      </c>
      <c r="F38" s="2">
        <v>23228.376600583088</v>
      </c>
      <c r="G38" s="2">
        <v>27748.578763848396</v>
      </c>
      <c r="H38" s="2">
        <v>24847.32294169096</v>
      </c>
      <c r="I38" s="2">
        <v>25876.36767201166</v>
      </c>
    </row>
    <row r="39" spans="1:9" s="152" customFormat="1" ht="21" customHeight="1">
      <c r="A39" s="144" t="s">
        <v>127</v>
      </c>
      <c r="B39" s="2">
        <v>6923.2644322766564</v>
      </c>
      <c r="C39" s="2">
        <v>7578.0215801749273</v>
      </c>
      <c r="D39" s="2">
        <v>8948.7506020408164</v>
      </c>
      <c r="E39" s="2">
        <v>9845.7411632653057</v>
      </c>
      <c r="F39" s="2">
        <v>10759.60570845481</v>
      </c>
      <c r="G39" s="2">
        <v>10691.489016034986</v>
      </c>
      <c r="H39" s="2">
        <v>11757.7834606414</v>
      </c>
      <c r="I39" s="2">
        <v>11721.621765306123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9201.3159798270881</v>
      </c>
      <c r="C41" s="2">
        <v>7168.0338921282801</v>
      </c>
      <c r="D41" s="2">
        <v>5129.8160510204079</v>
      </c>
      <c r="E41" s="2">
        <v>18356.70636005831</v>
      </c>
      <c r="F41" s="2">
        <v>25243.421405247816</v>
      </c>
      <c r="G41" s="2">
        <v>25339.038425655974</v>
      </c>
      <c r="H41" s="2">
        <v>27735.860266763848</v>
      </c>
      <c r="I41" s="2">
        <v>27885.700164723032</v>
      </c>
    </row>
    <row r="42" spans="1:9" s="153" customFormat="1" ht="43.5" customHeight="1" thickBot="1">
      <c r="A42" s="146" t="s">
        <v>109</v>
      </c>
      <c r="B42" s="3">
        <v>690.84608645533149</v>
      </c>
      <c r="C42" s="3">
        <v>440.28994314868805</v>
      </c>
      <c r="D42" s="3">
        <v>716.5301268221574</v>
      </c>
      <c r="E42" s="3">
        <v>1199.3542376093294</v>
      </c>
      <c r="F42" s="3">
        <v>1061.9802857142856</v>
      </c>
      <c r="G42" s="3">
        <v>529.05157288629744</v>
      </c>
      <c r="H42" s="3">
        <v>5283.0024941690963</v>
      </c>
      <c r="I42" s="3">
        <v>5479.6405510204077</v>
      </c>
    </row>
    <row r="43" spans="1:9" ht="24" customHeight="1" thickTop="1" thickBot="1">
      <c r="A43" s="58" t="s">
        <v>461</v>
      </c>
      <c r="B43" s="1">
        <v>41404.018054755048</v>
      </c>
      <c r="C43" s="1">
        <v>47677.323556851319</v>
      </c>
      <c r="D43" s="1">
        <v>49719.678900874635</v>
      </c>
      <c r="E43" s="1">
        <v>57776.333141399416</v>
      </c>
      <c r="F43" s="1">
        <v>66148.716013119527</v>
      </c>
      <c r="G43" s="1">
        <v>62592.279558309034</v>
      </c>
      <c r="H43" s="1">
        <v>72728.87573469388</v>
      </c>
      <c r="I43" s="1">
        <v>69594.574491253647</v>
      </c>
    </row>
    <row r="44" spans="1:9" s="152" customFormat="1" ht="21" customHeight="1" thickTop="1">
      <c r="A44" s="144" t="s">
        <v>148</v>
      </c>
      <c r="B44" s="2">
        <v>28200.14409221902</v>
      </c>
      <c r="C44" s="2">
        <v>33359.183673469386</v>
      </c>
      <c r="D44" s="2">
        <v>38109.037900874639</v>
      </c>
      <c r="E44" s="2">
        <v>41017.201166180756</v>
      </c>
      <c r="F44" s="2">
        <v>45417.34693877551</v>
      </c>
      <c r="G44" s="2">
        <v>47711.807580174929</v>
      </c>
      <c r="H44" s="2">
        <v>50873.615160349851</v>
      </c>
      <c r="I44" s="2">
        <v>50873.615160349851</v>
      </c>
    </row>
    <row r="45" spans="1:9" s="152" customFormat="1" ht="21" customHeight="1">
      <c r="A45" s="144" t="s">
        <v>152</v>
      </c>
      <c r="B45" s="2">
        <v>0</v>
      </c>
      <c r="C45" s="2">
        <v>0</v>
      </c>
      <c r="D45" s="2">
        <v>0</v>
      </c>
      <c r="E45" s="2">
        <v>0</v>
      </c>
      <c r="F45" s="2">
        <v>0</v>
      </c>
      <c r="G45" s="2">
        <v>0</v>
      </c>
      <c r="H45" s="2">
        <v>0</v>
      </c>
      <c r="I45" s="2">
        <v>2574.3440233236151</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5657.3720720461097</v>
      </c>
      <c r="C47" s="2">
        <v>6486.7980204081641</v>
      </c>
      <c r="D47" s="2">
        <v>7268.1763629737616</v>
      </c>
      <c r="E47" s="2">
        <v>7702.4118979591831</v>
      </c>
      <c r="F47" s="2">
        <v>8608.0773221574345</v>
      </c>
      <c r="G47" s="2">
        <v>9820.3156093294474</v>
      </c>
      <c r="H47" s="2">
        <v>9820.3156093294474</v>
      </c>
      <c r="I47" s="2">
        <v>11023.792448979593</v>
      </c>
    </row>
    <row r="48" spans="1:9" s="152" customFormat="1" ht="21" customHeight="1">
      <c r="A48" s="144" t="s">
        <v>164</v>
      </c>
      <c r="B48" s="2">
        <v>7546.5018904899125</v>
      </c>
      <c r="C48" s="2">
        <v>7831.3418629737607</v>
      </c>
      <c r="D48" s="2">
        <v>4342.464637026239</v>
      </c>
      <c r="E48" s="2">
        <v>9056.7200772594751</v>
      </c>
      <c r="F48" s="2">
        <v>12123.291752186589</v>
      </c>
      <c r="G48" s="2">
        <v>5060.1563688046645</v>
      </c>
      <c r="H48" s="2">
        <v>12034.944965014576</v>
      </c>
      <c r="I48" s="2">
        <v>5122.8228586005835</v>
      </c>
    </row>
    <row r="49" spans="1:9" s="152" customFormat="1" ht="21" customHeight="1">
      <c r="A49" s="145" t="s">
        <v>463</v>
      </c>
      <c r="B49" s="2">
        <v>1.0951008645533142E-4</v>
      </c>
      <c r="C49" s="2">
        <v>17.558437317784257</v>
      </c>
      <c r="D49" s="2">
        <v>0.1092930029154519</v>
      </c>
      <c r="E49" s="2">
        <v>6.5836734693877547E-2</v>
      </c>
      <c r="F49" s="2">
        <v>0.90888046647230314</v>
      </c>
      <c r="G49" s="2">
        <v>3816.5928236151603</v>
      </c>
      <c r="H49" s="2">
        <v>0.17656851311953353</v>
      </c>
      <c r="I49" s="2">
        <v>4035.0379985422742</v>
      </c>
    </row>
    <row r="50" spans="1:9" s="153" customFormat="1" ht="40.5" customHeight="1" thickBot="1">
      <c r="A50" s="147" t="s">
        <v>464</v>
      </c>
      <c r="B50" s="3">
        <v>7546.5017809798273</v>
      </c>
      <c r="C50" s="3">
        <v>7813.7834256559763</v>
      </c>
      <c r="D50" s="3">
        <v>4342.3553440233236</v>
      </c>
      <c r="E50" s="3">
        <v>9056.6542405247819</v>
      </c>
      <c r="F50" s="3">
        <v>12122.382871720116</v>
      </c>
      <c r="G50" s="3">
        <v>1243.5635451895043</v>
      </c>
      <c r="H50" s="3">
        <v>12034.768396501458</v>
      </c>
      <c r="I50" s="3">
        <v>1087.7848600583091</v>
      </c>
    </row>
    <row r="51" spans="1:9" ht="24" customHeight="1" thickTop="1" thickBot="1">
      <c r="A51" s="58" t="s">
        <v>465</v>
      </c>
      <c r="B51" s="1">
        <v>534676.28942074929</v>
      </c>
      <c r="C51" s="1">
        <v>599701.01751020411</v>
      </c>
      <c r="D51" s="1">
        <v>707761.53612827987</v>
      </c>
      <c r="E51" s="1">
        <v>889454.36668221571</v>
      </c>
      <c r="F51" s="1">
        <v>1052960.3960364433</v>
      </c>
      <c r="G51" s="1">
        <v>1052073.131600583</v>
      </c>
      <c r="H51" s="1">
        <v>1143255.3015043731</v>
      </c>
      <c r="I51" s="1">
        <v>1134406.5007142858</v>
      </c>
    </row>
    <row r="52" spans="1:9" s="152" customFormat="1" ht="24" customHeight="1" thickTop="1">
      <c r="A52" s="148" t="s">
        <v>466</v>
      </c>
      <c r="B52" s="2">
        <v>32608.24304034582</v>
      </c>
      <c r="C52" s="2">
        <v>36461.147177842562</v>
      </c>
      <c r="D52" s="2">
        <v>51435.400182215744</v>
      </c>
      <c r="E52" s="2">
        <v>53424.052956268213</v>
      </c>
      <c r="F52" s="2">
        <v>40644.255260932943</v>
      </c>
      <c r="G52" s="2">
        <v>39807.368077259474</v>
      </c>
      <c r="H52" s="2">
        <v>36215.166902332356</v>
      </c>
      <c r="I52" s="2">
        <v>33578.672172011662</v>
      </c>
    </row>
    <row r="53" spans="1:9" s="153" customFormat="1" ht="21" customHeight="1">
      <c r="A53" s="147" t="s">
        <v>467</v>
      </c>
      <c r="B53" s="3">
        <v>1318.1049193083575</v>
      </c>
      <c r="C53" s="3">
        <v>4109.1145087463565</v>
      </c>
      <c r="D53" s="3">
        <v>11513.353551020409</v>
      </c>
      <c r="E53" s="3">
        <v>5605.8896297376095</v>
      </c>
      <c r="F53" s="3">
        <v>3094.0932900874636</v>
      </c>
      <c r="G53" s="3">
        <v>2526.2915612244897</v>
      </c>
      <c r="H53" s="3">
        <v>2248.2801093294461</v>
      </c>
      <c r="I53" s="3">
        <v>613.783890670554</v>
      </c>
    </row>
    <row r="54" spans="1:9" s="153" customFormat="1" ht="21" customHeight="1">
      <c r="A54" s="147" t="s">
        <v>468</v>
      </c>
      <c r="B54" s="3">
        <v>24933.319203170031</v>
      </c>
      <c r="C54" s="3">
        <v>28245.402905247814</v>
      </c>
      <c r="D54" s="3">
        <v>35864.734258017488</v>
      </c>
      <c r="E54" s="3">
        <v>43706.95704810496</v>
      </c>
      <c r="F54" s="3">
        <v>30954.328469387758</v>
      </c>
      <c r="G54" s="3">
        <v>30744.329638483963</v>
      </c>
      <c r="H54" s="3">
        <v>22572.85230174927</v>
      </c>
      <c r="I54" s="3">
        <v>21055.311451895042</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6356.8189178674356</v>
      </c>
      <c r="C56" s="3">
        <v>4106.6297638483966</v>
      </c>
      <c r="D56" s="3">
        <v>4057.3123731778423</v>
      </c>
      <c r="E56" s="3">
        <v>4111.2062784256559</v>
      </c>
      <c r="F56" s="3">
        <v>6595.833501457726</v>
      </c>
      <c r="G56" s="3">
        <v>6536.7468775510206</v>
      </c>
      <c r="H56" s="3">
        <v>11394.034491253646</v>
      </c>
      <c r="I56" s="3">
        <v>11909.576829446065</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897336.48471469746</v>
      </c>
      <c r="C58" s="3">
        <v>1048550.8388469388</v>
      </c>
      <c r="D58" s="3">
        <v>1242086.5847725947</v>
      </c>
      <c r="E58" s="3">
        <v>1481072.0821034985</v>
      </c>
      <c r="F58" s="3">
        <v>1775694.1260670554</v>
      </c>
      <c r="G58" s="3">
        <v>1782179.3214271136</v>
      </c>
      <c r="H58" s="3">
        <v>2135451.4331967928</v>
      </c>
      <c r="I58" s="3">
        <v>2176024.8073527697</v>
      </c>
    </row>
    <row r="59" spans="1:9" ht="31.5" customHeight="1" thickTop="1" thickBot="1">
      <c r="A59" s="149" t="s">
        <v>473</v>
      </c>
      <c r="B59" s="1"/>
      <c r="C59" s="1"/>
      <c r="D59" s="1"/>
      <c r="E59" s="1"/>
      <c r="F59" s="1"/>
      <c r="G59" s="1"/>
      <c r="H59" s="1"/>
      <c r="I59" s="1"/>
    </row>
    <row r="60" spans="1:9" ht="30" customHeight="1" thickTop="1">
      <c r="A60" s="64" t="s">
        <v>474</v>
      </c>
      <c r="B60" s="4">
        <v>33111.359652737752</v>
      </c>
      <c r="C60" s="4">
        <v>34998.454795918369</v>
      </c>
      <c r="D60" s="4">
        <v>41584.816086005834</v>
      </c>
      <c r="E60" s="4">
        <v>57341.190160349848</v>
      </c>
      <c r="F60" s="4">
        <v>76849.38900583089</v>
      </c>
      <c r="G60" s="4">
        <v>6898.2712026239078</v>
      </c>
      <c r="H60" s="4">
        <v>83485.873953352784</v>
      </c>
      <c r="I60" s="4">
        <v>7218.1010233236157</v>
      </c>
    </row>
    <row r="61" spans="1:9" ht="21" customHeight="1">
      <c r="A61" s="61" t="s">
        <v>475</v>
      </c>
      <c r="B61" s="4">
        <v>-7377.5241095100864</v>
      </c>
      <c r="C61" s="4">
        <v>-6883.7154081632652</v>
      </c>
      <c r="D61" s="4">
        <v>-8287.5535772594758</v>
      </c>
      <c r="E61" s="4">
        <v>-11393.078241982506</v>
      </c>
      <c r="F61" s="4">
        <v>-16743.870876093293</v>
      </c>
      <c r="G61" s="4">
        <v>-1791.7344023323617</v>
      </c>
      <c r="H61" s="4">
        <v>-20355.990674927118</v>
      </c>
      <c r="I61" s="4">
        <v>-1662.2540670553938</v>
      </c>
    </row>
    <row r="62" spans="1:9" ht="21.75" customHeight="1">
      <c r="A62" s="60" t="s">
        <v>476</v>
      </c>
      <c r="B62" s="4">
        <v>25733.835543227662</v>
      </c>
      <c r="C62" s="4">
        <v>28114.739387755097</v>
      </c>
      <c r="D62" s="4">
        <v>33297.262508746353</v>
      </c>
      <c r="E62" s="4">
        <v>45948.111918367344</v>
      </c>
      <c r="F62" s="4">
        <v>60105.518129737611</v>
      </c>
      <c r="G62" s="4">
        <v>5106.5368002915457</v>
      </c>
      <c r="H62" s="4">
        <v>63129.883278425659</v>
      </c>
      <c r="I62" s="4">
        <v>5555.8469562682212</v>
      </c>
    </row>
    <row r="63" spans="1:9">
      <c r="A63" s="64" t="s">
        <v>477</v>
      </c>
      <c r="B63" s="4">
        <v>10671.20473631124</v>
      </c>
      <c r="C63" s="4">
        <v>10008.204520408162</v>
      </c>
      <c r="D63" s="4">
        <v>10797.805574344022</v>
      </c>
      <c r="E63" s="4">
        <v>14766.179599125364</v>
      </c>
      <c r="F63" s="4">
        <v>15590.73521574344</v>
      </c>
      <c r="G63" s="4">
        <v>1372.7337448979592</v>
      </c>
      <c r="H63" s="4">
        <v>17154.688771137025</v>
      </c>
      <c r="I63" s="4">
        <v>1556.4545349854227</v>
      </c>
    </row>
    <row r="64" spans="1:9">
      <c r="A64" s="61" t="s">
        <v>478</v>
      </c>
      <c r="B64" s="4">
        <v>-3648.9019654178674</v>
      </c>
      <c r="C64" s="4">
        <v>-2415.6533396501459</v>
      </c>
      <c r="D64" s="4">
        <v>-3669.8540816326531</v>
      </c>
      <c r="E64" s="4">
        <v>-3859.2202594752189</v>
      </c>
      <c r="F64" s="4">
        <v>-3774.7132259475216</v>
      </c>
      <c r="G64" s="4">
        <v>-297.38889212827991</v>
      </c>
      <c r="H64" s="4">
        <v>-5373.1591326530615</v>
      </c>
      <c r="I64" s="4">
        <v>-685.31871865889207</v>
      </c>
    </row>
    <row r="65" spans="1:9">
      <c r="A65" s="65" t="s">
        <v>479</v>
      </c>
      <c r="B65" s="4">
        <v>32756.138314121039</v>
      </c>
      <c r="C65" s="4">
        <v>35707.290568513119</v>
      </c>
      <c r="D65" s="4">
        <v>40425.214001457731</v>
      </c>
      <c r="E65" s="4">
        <v>56855.071258017488</v>
      </c>
      <c r="F65" s="4">
        <v>71921.540119533529</v>
      </c>
      <c r="G65" s="4">
        <v>6181.8816530612248</v>
      </c>
      <c r="H65" s="4">
        <v>74911.412916909627</v>
      </c>
      <c r="I65" s="4">
        <v>6426.9827725947525</v>
      </c>
    </row>
    <row r="66" spans="1:9">
      <c r="A66" s="64" t="s">
        <v>480</v>
      </c>
      <c r="B66" s="4">
        <v>9184.4123717579241</v>
      </c>
      <c r="C66" s="4">
        <v>6830.7168177842559</v>
      </c>
      <c r="D66" s="4">
        <v>33309.7923877551</v>
      </c>
      <c r="E66" s="4">
        <v>6546.5384110787172</v>
      </c>
      <c r="F66" s="4">
        <v>9406.3969868804652</v>
      </c>
      <c r="G66" s="4">
        <v>634.96846209912542</v>
      </c>
      <c r="H66" s="4">
        <v>9052.5425349854231</v>
      </c>
      <c r="I66" s="4">
        <v>553.64638483965018</v>
      </c>
    </row>
    <row r="67" spans="1:9">
      <c r="A67" s="64" t="s">
        <v>481</v>
      </c>
      <c r="B67" s="4">
        <v>-13836.316118155619</v>
      </c>
      <c r="C67" s="4">
        <v>-9914.6673513119531</v>
      </c>
      <c r="D67" s="4">
        <v>-38818.979091836729</v>
      </c>
      <c r="E67" s="4">
        <v>-11171.480263848396</v>
      </c>
      <c r="F67" s="4">
        <v>-16710.284574344027</v>
      </c>
      <c r="G67" s="4">
        <v>-1014.7038644314867</v>
      </c>
      <c r="H67" s="4">
        <v>-15349.85248542274</v>
      </c>
      <c r="I67" s="4">
        <v>-1011.2250087463556</v>
      </c>
    </row>
    <row r="68" spans="1:9">
      <c r="A68" s="60" t="s">
        <v>482</v>
      </c>
      <c r="B68" s="4">
        <v>28104.234567723342</v>
      </c>
      <c r="C68" s="4">
        <v>32623.34003498542</v>
      </c>
      <c r="D68" s="4">
        <v>34916.027297376095</v>
      </c>
      <c r="E68" s="4">
        <v>52230.129405247819</v>
      </c>
      <c r="F68" s="4">
        <v>64617.652532069966</v>
      </c>
      <c r="G68" s="4">
        <v>5802.1462507288625</v>
      </c>
      <c r="H68" s="4">
        <v>68614.102966472303</v>
      </c>
      <c r="I68" s="4">
        <v>5969.4041486880469</v>
      </c>
    </row>
    <row r="69" spans="1:9">
      <c r="A69" s="61" t="s">
        <v>483</v>
      </c>
      <c r="B69" s="4">
        <v>-18624.589602305477</v>
      </c>
      <c r="C69" s="4">
        <v>-22957.755632653061</v>
      </c>
      <c r="D69" s="4">
        <v>-29247.414620991254</v>
      </c>
      <c r="E69" s="4">
        <v>-39149.374972303202</v>
      </c>
      <c r="F69" s="4">
        <v>-45369.177272594745</v>
      </c>
      <c r="G69" s="4">
        <v>-4009.5686647230318</v>
      </c>
      <c r="H69" s="4">
        <v>-50102.305164723031</v>
      </c>
      <c r="I69" s="4">
        <v>-4209.9361107871719</v>
      </c>
    </row>
    <row r="70" spans="1:9">
      <c r="A70" s="65" t="s">
        <v>484</v>
      </c>
      <c r="B70" s="4">
        <v>9479.6449654178668</v>
      </c>
      <c r="C70" s="4">
        <v>9665.5844023323607</v>
      </c>
      <c r="D70" s="4">
        <v>5668.6126763848397</v>
      </c>
      <c r="E70" s="4">
        <v>13080.754432944606</v>
      </c>
      <c r="F70" s="4">
        <v>19248.475259475221</v>
      </c>
      <c r="G70" s="4">
        <v>1792.5775860058309</v>
      </c>
      <c r="H70" s="4">
        <v>18511.797801749271</v>
      </c>
      <c r="I70" s="4">
        <v>1759.4680379008746</v>
      </c>
    </row>
    <row r="71" spans="1:9">
      <c r="A71" s="65" t="s">
        <v>485</v>
      </c>
      <c r="B71" s="4">
        <v>-1689.3278904899134</v>
      </c>
      <c r="C71" s="4">
        <v>-3265.2023454810492</v>
      </c>
      <c r="D71" s="4">
        <v>10.192</v>
      </c>
      <c r="E71" s="4">
        <v>9.8608586005830912</v>
      </c>
      <c r="F71" s="4">
        <v>-0.40059183673469384</v>
      </c>
      <c r="G71" s="4">
        <v>0.53679883381924198</v>
      </c>
      <c r="H71" s="4">
        <v>-8.9621078717201161</v>
      </c>
      <c r="I71" s="4">
        <v>2.4347376093294462</v>
      </c>
    </row>
    <row r="72" spans="1:9">
      <c r="A72" s="66" t="s">
        <v>486</v>
      </c>
      <c r="B72" s="4">
        <v>-1876.5053703170026</v>
      </c>
      <c r="C72" s="4">
        <v>-3815.211743440233</v>
      </c>
      <c r="D72" s="4">
        <v>-89.463569970845469</v>
      </c>
      <c r="E72" s="4">
        <v>-3.1591559766763848</v>
      </c>
      <c r="F72" s="4">
        <v>-10.54068950437318</v>
      </c>
      <c r="G72" s="4">
        <v>-2.8134110787172008E-4</v>
      </c>
      <c r="H72" s="4">
        <v>-14.204586005830905</v>
      </c>
      <c r="I72" s="4">
        <v>2.1384416909620989</v>
      </c>
    </row>
    <row r="73" spans="1:9">
      <c r="A73" s="66" t="s">
        <v>487</v>
      </c>
      <c r="B73" s="4">
        <v>187.17747982708934</v>
      </c>
      <c r="C73" s="4">
        <v>550.00939795918373</v>
      </c>
      <c r="D73" s="4">
        <v>99.655559766763858</v>
      </c>
      <c r="E73" s="4">
        <v>13.020014577259476</v>
      </c>
      <c r="F73" s="4">
        <v>10.140097667638484</v>
      </c>
      <c r="G73" s="4">
        <v>0.53708017492711368</v>
      </c>
      <c r="H73" s="4">
        <v>5.2424781341107876</v>
      </c>
      <c r="I73" s="4">
        <v>0.29629591836734692</v>
      </c>
    </row>
    <row r="74" spans="1:9">
      <c r="A74" s="60" t="s">
        <v>488</v>
      </c>
      <c r="B74" s="4">
        <v>1656.3556988472624</v>
      </c>
      <c r="C74" s="4">
        <v>3545.0927507288629</v>
      </c>
      <c r="D74" s="4">
        <v>-10.281510204081632</v>
      </c>
      <c r="E74" s="4">
        <v>-8.8759402332361503</v>
      </c>
      <c r="F74" s="4">
        <v>-6.6324329446064132</v>
      </c>
      <c r="G74" s="4">
        <v>-0.43854373177842565</v>
      </c>
      <c r="H74" s="4">
        <v>-4.1912376093294457</v>
      </c>
      <c r="I74" s="4">
        <v>-0.22774489795918368</v>
      </c>
    </row>
    <row r="75" spans="1:9">
      <c r="A75" s="60" t="s">
        <v>489</v>
      </c>
      <c r="B75" s="4">
        <v>1830.5317809798271</v>
      </c>
      <c r="C75" s="4">
        <v>3826.9387084548107</v>
      </c>
      <c r="D75" s="4">
        <v>-3.9228862973760936E-2</v>
      </c>
      <c r="E75" s="4">
        <v>4.995481049562682E-2</v>
      </c>
      <c r="F75" s="4">
        <v>-2.362536443148688E-2</v>
      </c>
      <c r="G75" s="4">
        <v>-1.7784256559766763E-3</v>
      </c>
      <c r="H75" s="4">
        <v>-2.0715743440233237E-2</v>
      </c>
      <c r="I75" s="4">
        <v>-1.19533527696793E-4</v>
      </c>
    </row>
    <row r="76" spans="1:9">
      <c r="A76" s="61" t="s">
        <v>490</v>
      </c>
      <c r="B76" s="4">
        <v>-174.17608213256483</v>
      </c>
      <c r="C76" s="4">
        <v>-281.84595772594753</v>
      </c>
      <c r="D76" s="4">
        <v>-10.242281341107873</v>
      </c>
      <c r="E76" s="4">
        <v>-8.9258950437317779</v>
      </c>
      <c r="F76" s="4">
        <v>-6.6088075801749264</v>
      </c>
      <c r="G76" s="4">
        <v>-0.43676530612244896</v>
      </c>
      <c r="H76" s="4">
        <v>-4.1705218658892127</v>
      </c>
      <c r="I76" s="4">
        <v>-0.22762536443148687</v>
      </c>
    </row>
    <row r="77" spans="1:9">
      <c r="A77" s="60" t="s">
        <v>491</v>
      </c>
      <c r="B77" s="4">
        <v>9446.6727737752171</v>
      </c>
      <c r="C77" s="4">
        <v>9945.4748075801763</v>
      </c>
      <c r="D77" s="4">
        <v>5668.5231661807584</v>
      </c>
      <c r="E77" s="4">
        <v>13081.739351311953</v>
      </c>
      <c r="F77" s="4">
        <v>19241.442234693877</v>
      </c>
      <c r="G77" s="4">
        <v>1792.6758411078717</v>
      </c>
      <c r="H77" s="4">
        <v>18498.644456268223</v>
      </c>
      <c r="I77" s="4">
        <v>1761.6750306122449</v>
      </c>
    </row>
    <row r="78" spans="1:9">
      <c r="A78" s="67" t="s">
        <v>492</v>
      </c>
      <c r="B78" s="4">
        <v>17.87620461095101</v>
      </c>
      <c r="C78" s="4">
        <v>26.412959183673468</v>
      </c>
      <c r="D78" s="4">
        <v>51.502536443148692</v>
      </c>
      <c r="E78" s="4">
        <v>2097.2441676384838</v>
      </c>
      <c r="F78" s="4">
        <v>151.30535568513119</v>
      </c>
      <c r="G78" s="4">
        <v>1.1613935860058309</v>
      </c>
      <c r="H78" s="4">
        <v>83.928467930029171</v>
      </c>
      <c r="I78" s="4">
        <v>0.61713556851311957</v>
      </c>
    </row>
    <row r="79" spans="1:9">
      <c r="A79" s="65" t="s">
        <v>493</v>
      </c>
      <c r="B79" s="4">
        <v>9464.5489783861667</v>
      </c>
      <c r="C79" s="4">
        <v>9971.887766763848</v>
      </c>
      <c r="D79" s="4">
        <v>5720.0257026239069</v>
      </c>
      <c r="E79" s="4">
        <v>15178.983518950437</v>
      </c>
      <c r="F79" s="4">
        <v>19392.747590379007</v>
      </c>
      <c r="G79" s="4">
        <v>1793.8372346938775</v>
      </c>
      <c r="H79" s="4">
        <v>18582.572924198252</v>
      </c>
      <c r="I79" s="4">
        <v>1762.2921661807579</v>
      </c>
    </row>
    <row r="80" spans="1:9">
      <c r="A80" s="64" t="s">
        <v>494</v>
      </c>
      <c r="B80" s="4">
        <v>0</v>
      </c>
      <c r="C80" s="4">
        <v>2.0174227405247813</v>
      </c>
      <c r="D80" s="4">
        <v>171.15915306122452</v>
      </c>
      <c r="E80" s="4">
        <v>7.2624591836734691</v>
      </c>
      <c r="F80" s="4">
        <v>445.99749416909617</v>
      </c>
      <c r="G80" s="4">
        <v>3.1393046647230323</v>
      </c>
      <c r="H80" s="4">
        <v>277.0704110787172</v>
      </c>
      <c r="I80" s="4">
        <v>98.312855685131183</v>
      </c>
    </row>
    <row r="81" spans="1:9" ht="21" customHeight="1">
      <c r="A81" s="60" t="s">
        <v>495</v>
      </c>
      <c r="B81" s="4">
        <v>9464.5489783861667</v>
      </c>
      <c r="C81" s="4">
        <v>9973.905189504374</v>
      </c>
      <c r="D81" s="4">
        <v>5891.184855685131</v>
      </c>
      <c r="E81" s="4">
        <v>15186.245978134109</v>
      </c>
      <c r="F81" s="4">
        <v>19838.745084548107</v>
      </c>
      <c r="G81" s="4">
        <v>1796.9765393586006</v>
      </c>
      <c r="H81" s="4">
        <v>18859.643335276967</v>
      </c>
      <c r="I81" s="4">
        <v>1860.6050218658891</v>
      </c>
    </row>
    <row r="82" spans="1:9" ht="21" customHeight="1">
      <c r="A82" s="64" t="s">
        <v>496</v>
      </c>
      <c r="B82" s="4">
        <v>0</v>
      </c>
      <c r="C82" s="4">
        <v>0</v>
      </c>
      <c r="D82" s="4">
        <v>0</v>
      </c>
      <c r="E82" s="4">
        <v>0</v>
      </c>
      <c r="F82" s="4">
        <v>0</v>
      </c>
      <c r="G82" s="4">
        <v>0</v>
      </c>
      <c r="H82" s="4">
        <v>0</v>
      </c>
      <c r="I82" s="4">
        <v>0</v>
      </c>
    </row>
    <row r="83" spans="1:9" ht="21" customHeight="1">
      <c r="A83" s="60" t="s">
        <v>497</v>
      </c>
      <c r="B83" s="4">
        <v>9464.5489783861667</v>
      </c>
      <c r="C83" s="4">
        <v>9973.905189504374</v>
      </c>
      <c r="D83" s="4">
        <v>5891.184855685131</v>
      </c>
      <c r="E83" s="4">
        <v>15186.245978134109</v>
      </c>
      <c r="F83" s="4">
        <v>19838.745084548107</v>
      </c>
      <c r="G83" s="4">
        <v>1796.9765393586006</v>
      </c>
      <c r="H83" s="4">
        <v>18859.643335276967</v>
      </c>
      <c r="I83" s="4">
        <v>1860.6050218658891</v>
      </c>
    </row>
    <row r="84" spans="1:9" ht="18" customHeight="1" thickBot="1">
      <c r="A84" s="64" t="s">
        <v>498</v>
      </c>
      <c r="B84" s="4">
        <v>-1918.04719740634</v>
      </c>
      <c r="C84" s="4">
        <v>-2160.1217521865892</v>
      </c>
      <c r="D84" s="4">
        <v>-1548.8295145772595</v>
      </c>
      <c r="E84" s="4">
        <v>-6129.5917376093303</v>
      </c>
      <c r="F84" s="4">
        <v>-7716.3622215743453</v>
      </c>
      <c r="G84" s="4">
        <v>-553.41299416909624</v>
      </c>
      <c r="H84" s="4">
        <v>-6824.8749387755097</v>
      </c>
      <c r="I84" s="4">
        <v>-772.82016180758012</v>
      </c>
    </row>
    <row r="85" spans="1:9" ht="24" customHeight="1" thickTop="1" thickBot="1">
      <c r="A85" s="58" t="s">
        <v>499</v>
      </c>
      <c r="B85" s="1">
        <v>7546.5017809798273</v>
      </c>
      <c r="C85" s="1">
        <v>7813.7834373177848</v>
      </c>
      <c r="D85" s="1">
        <v>4342.3553411078719</v>
      </c>
      <c r="E85" s="1">
        <v>9056.6542405247819</v>
      </c>
      <c r="F85" s="1">
        <v>12122.38286297376</v>
      </c>
      <c r="G85" s="1">
        <v>1243.5635451895043</v>
      </c>
      <c r="H85" s="1">
        <v>12034.768396501458</v>
      </c>
      <c r="I85" s="1">
        <v>1087.7848600583091</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F21" sqref="F21"/>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504</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603880.97799711814</v>
      </c>
      <c r="C8" s="1">
        <v>742695.05202623899</v>
      </c>
      <c r="D8" s="1">
        <v>925036.3040626822</v>
      </c>
      <c r="E8" s="1">
        <v>1114155.7163965013</v>
      </c>
      <c r="F8" s="1">
        <v>1290435.2428498543</v>
      </c>
      <c r="G8" s="1">
        <v>1298200.6795830906</v>
      </c>
      <c r="H8" s="1">
        <v>1436691.2934271139</v>
      </c>
      <c r="I8" s="1">
        <v>1454112.9740131192</v>
      </c>
    </row>
    <row r="9" spans="1:9" s="152" customFormat="1" ht="21" customHeight="1" thickTop="1">
      <c r="A9" s="144" t="s">
        <v>8</v>
      </c>
      <c r="B9" s="2">
        <v>89843.762181556187</v>
      </c>
      <c r="C9" s="2">
        <v>69063.715148688047</v>
      </c>
      <c r="D9" s="2">
        <v>133698.72762682216</v>
      </c>
      <c r="E9" s="2">
        <v>33533.274591836729</v>
      </c>
      <c r="F9" s="2">
        <v>67685.977650145767</v>
      </c>
      <c r="G9" s="2">
        <v>68344.908501457729</v>
      </c>
      <c r="H9" s="2">
        <v>40002.313572886298</v>
      </c>
      <c r="I9" s="2">
        <v>45590.882494169105</v>
      </c>
    </row>
    <row r="10" spans="1:9" s="152" customFormat="1" ht="21" customHeight="1">
      <c r="A10" s="144" t="s">
        <v>17</v>
      </c>
      <c r="B10" s="2">
        <v>60798.846815561956</v>
      </c>
      <c r="C10" s="2">
        <v>69123.745450437316</v>
      </c>
      <c r="D10" s="2">
        <v>28667.802183673466</v>
      </c>
      <c r="E10" s="2">
        <v>101196.77944314868</v>
      </c>
      <c r="F10" s="2">
        <v>136922.38649562682</v>
      </c>
      <c r="G10" s="2">
        <v>135002.01331486882</v>
      </c>
      <c r="H10" s="2">
        <v>178086.13479737611</v>
      </c>
      <c r="I10" s="2">
        <v>182712.31940233236</v>
      </c>
    </row>
    <row r="11" spans="1:9" s="152" customFormat="1" ht="21" customHeight="1">
      <c r="A11" s="144" t="s">
        <v>26</v>
      </c>
      <c r="B11" s="2">
        <v>435505.27743515855</v>
      </c>
      <c r="C11" s="2">
        <v>574917.76248104952</v>
      </c>
      <c r="D11" s="2">
        <v>730028.51199999999</v>
      </c>
      <c r="E11" s="2">
        <v>924676.58766909619</v>
      </c>
      <c r="F11" s="2">
        <v>1040015.4908790088</v>
      </c>
      <c r="G11" s="2">
        <v>1045055.2983017493</v>
      </c>
      <c r="H11" s="2">
        <v>1150317.7757638483</v>
      </c>
      <c r="I11" s="2">
        <v>1156366.4447317785</v>
      </c>
    </row>
    <row r="12" spans="1:9" s="152" customFormat="1" ht="21" customHeight="1">
      <c r="A12" s="145" t="s">
        <v>437</v>
      </c>
      <c r="B12" s="2">
        <v>437225.60750720458</v>
      </c>
      <c r="C12" s="2">
        <v>581022.21656559769</v>
      </c>
      <c r="D12" s="2">
        <v>733774.46866034984</v>
      </c>
      <c r="E12" s="2">
        <v>928068.53046501451</v>
      </c>
      <c r="F12" s="2">
        <v>1049837.7887492711</v>
      </c>
      <c r="G12" s="2">
        <v>1055573.086893586</v>
      </c>
      <c r="H12" s="2">
        <v>1160789.5098542275</v>
      </c>
      <c r="I12" s="2">
        <v>1167314.6042157435</v>
      </c>
    </row>
    <row r="13" spans="1:9" s="152" customFormat="1" ht="21" customHeight="1">
      <c r="A13" s="145" t="s">
        <v>438</v>
      </c>
      <c r="B13" s="2">
        <v>436952.54120749276</v>
      </c>
      <c r="C13" s="2">
        <v>580782.1660335277</v>
      </c>
      <c r="D13" s="2">
        <v>733517.70201895048</v>
      </c>
      <c r="E13" s="2">
        <v>927830.52416326536</v>
      </c>
      <c r="F13" s="2">
        <v>1048479.0894227405</v>
      </c>
      <c r="G13" s="2">
        <v>1054095.0698469386</v>
      </c>
      <c r="H13" s="2">
        <v>1156173.3620612244</v>
      </c>
      <c r="I13" s="2">
        <v>1162472.1950670553</v>
      </c>
    </row>
    <row r="14" spans="1:9" s="152" customFormat="1" ht="21" customHeight="1">
      <c r="A14" s="145" t="s">
        <v>439</v>
      </c>
      <c r="B14" s="2">
        <v>273.06629971181559</v>
      </c>
      <c r="C14" s="2">
        <v>240.05053206997081</v>
      </c>
      <c r="D14" s="2">
        <v>256.76664139941693</v>
      </c>
      <c r="E14" s="2">
        <v>238.00630174927116</v>
      </c>
      <c r="F14" s="2">
        <v>1358.6993265306123</v>
      </c>
      <c r="G14" s="2">
        <v>1478.0170466472302</v>
      </c>
      <c r="H14" s="2">
        <v>4616.1477930029159</v>
      </c>
      <c r="I14" s="2">
        <v>4842.409148688047</v>
      </c>
    </row>
    <row r="15" spans="1:9" s="152" customFormat="1" ht="21" customHeight="1">
      <c r="A15" s="145" t="s">
        <v>440</v>
      </c>
      <c r="B15" s="2">
        <v>2683.6062708933719</v>
      </c>
      <c r="C15" s="2">
        <v>3139.9295699708455</v>
      </c>
      <c r="D15" s="2">
        <v>2787.5239985422741</v>
      </c>
      <c r="E15" s="2">
        <v>3424.4938381924198</v>
      </c>
      <c r="F15" s="2">
        <v>5665.057170553936</v>
      </c>
      <c r="G15" s="2">
        <v>5661.5435087463557</v>
      </c>
      <c r="H15" s="2">
        <v>5937.6209169096219</v>
      </c>
      <c r="I15" s="2">
        <v>5880.41155393586</v>
      </c>
    </row>
    <row r="16" spans="1:9" s="152" customFormat="1" ht="21" customHeight="1">
      <c r="A16" s="145" t="s">
        <v>441</v>
      </c>
      <c r="B16" s="2">
        <v>2668.9805403458213</v>
      </c>
      <c r="C16" s="2">
        <v>3113.4195306122451</v>
      </c>
      <c r="D16" s="2">
        <v>2767.9320976676386</v>
      </c>
      <c r="E16" s="2">
        <v>3403.4753746355682</v>
      </c>
      <c r="F16" s="2">
        <v>5650.1819329446071</v>
      </c>
      <c r="G16" s="2">
        <v>5647.456150145772</v>
      </c>
      <c r="H16" s="2">
        <v>5862.6593804664726</v>
      </c>
      <c r="I16" s="2">
        <v>5801.0738717201166</v>
      </c>
    </row>
    <row r="17" spans="1:9" s="152" customFormat="1" ht="21" customHeight="1">
      <c r="A17" s="145" t="s">
        <v>442</v>
      </c>
      <c r="B17" s="2">
        <v>14.625730547550432</v>
      </c>
      <c r="C17" s="2">
        <v>26.510039358600583</v>
      </c>
      <c r="D17" s="2">
        <v>19.59190087463557</v>
      </c>
      <c r="E17" s="2">
        <v>21.018463556851316</v>
      </c>
      <c r="F17" s="2">
        <v>14.875237609329448</v>
      </c>
      <c r="G17" s="2">
        <v>14.087358600583091</v>
      </c>
      <c r="H17" s="2">
        <v>74.961536443148688</v>
      </c>
      <c r="I17" s="2">
        <v>79.337682215743428</v>
      </c>
    </row>
    <row r="18" spans="1:9" s="152" customFormat="1" ht="21" customHeight="1">
      <c r="A18" s="145" t="s">
        <v>443</v>
      </c>
      <c r="B18" s="2">
        <v>1193.2245720461096</v>
      </c>
      <c r="C18" s="2">
        <v>1387.981224489796</v>
      </c>
      <c r="D18" s="2">
        <v>1742.3783833819243</v>
      </c>
      <c r="E18" s="2">
        <v>2750.9032419825071</v>
      </c>
      <c r="F18" s="2">
        <v>4534.8791107871721</v>
      </c>
      <c r="G18" s="2">
        <v>4849.9506618075802</v>
      </c>
      <c r="H18" s="2">
        <v>5769.4459985422736</v>
      </c>
      <c r="I18" s="2">
        <v>5934.7399489795907</v>
      </c>
    </row>
    <row r="19" spans="1:9" s="152" customFormat="1" ht="21" customHeight="1">
      <c r="A19" s="145" t="s">
        <v>444</v>
      </c>
      <c r="B19" s="2">
        <v>1187.1263458213257</v>
      </c>
      <c r="C19" s="2">
        <v>1374.6588250728862</v>
      </c>
      <c r="D19" s="2">
        <v>1727.7567755102041</v>
      </c>
      <c r="E19" s="2">
        <v>2730.8987755102044</v>
      </c>
      <c r="F19" s="2">
        <v>4489.9331253644314</v>
      </c>
      <c r="G19" s="2">
        <v>4805.0965451895045</v>
      </c>
      <c r="H19" s="2">
        <v>5686.258811953353</v>
      </c>
      <c r="I19" s="2">
        <v>5851.7921516034985</v>
      </c>
    </row>
    <row r="20" spans="1:9" s="152" customFormat="1" ht="21" customHeight="1">
      <c r="A20" s="145" t="s">
        <v>445</v>
      </c>
      <c r="B20" s="2">
        <v>6.0982262247838621</v>
      </c>
      <c r="C20" s="2">
        <v>13.32239941690962</v>
      </c>
      <c r="D20" s="2">
        <v>14.621607871720116</v>
      </c>
      <c r="E20" s="2">
        <v>20.004466472303211</v>
      </c>
      <c r="F20" s="2">
        <v>44.945985422740527</v>
      </c>
      <c r="G20" s="2">
        <v>44.8541166180758</v>
      </c>
      <c r="H20" s="2">
        <v>83.187186588921278</v>
      </c>
      <c r="I20" s="2">
        <v>82.947797376093291</v>
      </c>
    </row>
    <row r="21" spans="1:9" s="152" customFormat="1" ht="21" customHeight="1">
      <c r="A21" s="145" t="s">
        <v>39</v>
      </c>
      <c r="B21" s="2">
        <v>5797.0086469740636</v>
      </c>
      <c r="C21" s="2">
        <v>7658.0367565597662</v>
      </c>
      <c r="D21" s="2">
        <v>9424.6841428571424</v>
      </c>
      <c r="E21" s="2">
        <v>11893.982695335277</v>
      </c>
      <c r="F21" s="2">
        <v>13165.269408163265</v>
      </c>
      <c r="G21" s="2">
        <v>12867.302919825073</v>
      </c>
      <c r="H21" s="2">
        <v>13407.739233236152</v>
      </c>
      <c r="I21" s="2">
        <v>13067.673122448979</v>
      </c>
    </row>
    <row r="22" spans="1:9" s="152" customFormat="1" ht="21" customHeight="1">
      <c r="A22" s="145" t="s">
        <v>446</v>
      </c>
      <c r="B22" s="2">
        <v>-11394.169561959654</v>
      </c>
      <c r="C22" s="2">
        <v>-18290.401635568513</v>
      </c>
      <c r="D22" s="2">
        <v>-17700.543185131195</v>
      </c>
      <c r="E22" s="2">
        <v>-21461.322571428573</v>
      </c>
      <c r="F22" s="2">
        <v>-33187.503559766759</v>
      </c>
      <c r="G22" s="2">
        <v>-33896.585682215744</v>
      </c>
      <c r="H22" s="2">
        <v>-35586.54023906705</v>
      </c>
      <c r="I22" s="2">
        <v>-35830.984109329445</v>
      </c>
    </row>
    <row r="23" spans="1:9" s="152" customFormat="1" ht="21" customHeight="1">
      <c r="A23" s="144" t="s">
        <v>57</v>
      </c>
      <c r="B23" s="2">
        <v>3698.3634971181559</v>
      </c>
      <c r="C23" s="2">
        <v>6449.6730160349862</v>
      </c>
      <c r="D23" s="2">
        <v>6293.1750102040814</v>
      </c>
      <c r="E23" s="2">
        <v>8636.9039271137026</v>
      </c>
      <c r="F23" s="2">
        <v>8703.1130043731773</v>
      </c>
      <c r="G23" s="2">
        <v>8763.4403906705538</v>
      </c>
      <c r="H23" s="2">
        <v>9610.2906268221577</v>
      </c>
      <c r="I23" s="2">
        <v>9696.8317274052479</v>
      </c>
    </row>
    <row r="24" spans="1:9" s="152" customFormat="1" ht="21" customHeight="1">
      <c r="A24" s="144" t="s">
        <v>63</v>
      </c>
      <c r="B24" s="2">
        <v>3.2708933717579249E-2</v>
      </c>
      <c r="C24" s="2">
        <v>2.9795247813411079</v>
      </c>
      <c r="D24" s="2">
        <v>9.7667638483965018E-3</v>
      </c>
      <c r="E24" s="2">
        <v>8.6005830903790083E-3</v>
      </c>
      <c r="F24" s="2">
        <v>0.41502478134110787</v>
      </c>
      <c r="G24" s="2">
        <v>0.41502478134110787</v>
      </c>
      <c r="H24" s="2">
        <v>0.64764139941690957</v>
      </c>
      <c r="I24" s="2">
        <v>0.64764139941690957</v>
      </c>
    </row>
    <row r="25" spans="1:9" s="152" customFormat="1" ht="21" customHeight="1">
      <c r="A25" s="144" t="s">
        <v>447</v>
      </c>
      <c r="B25" s="2">
        <v>543.50037896253605</v>
      </c>
      <c r="C25" s="2">
        <v>5871.0259825072881</v>
      </c>
      <c r="D25" s="2">
        <v>5395.45243877551</v>
      </c>
      <c r="E25" s="2">
        <v>23391.936548104954</v>
      </c>
      <c r="F25" s="2">
        <v>13775.770810495627</v>
      </c>
      <c r="G25" s="2">
        <v>17837.33136005831</v>
      </c>
      <c r="H25" s="2">
        <v>36127.290167638486</v>
      </c>
      <c r="I25" s="2">
        <v>37543.286534985426</v>
      </c>
    </row>
    <row r="26" spans="1:9" s="152" customFormat="1" ht="21" customHeight="1">
      <c r="A26" s="144" t="s">
        <v>74</v>
      </c>
      <c r="B26" s="2">
        <v>11131.027789625359</v>
      </c>
      <c r="C26" s="2">
        <v>14847.454083090381</v>
      </c>
      <c r="D26" s="2">
        <v>17016.096790087464</v>
      </c>
      <c r="E26" s="2">
        <v>18829.593661807579</v>
      </c>
      <c r="F26" s="2">
        <v>19812.419233236153</v>
      </c>
      <c r="G26" s="2">
        <v>19618.226858600585</v>
      </c>
      <c r="H26" s="2">
        <v>19728.966276967931</v>
      </c>
      <c r="I26" s="2">
        <v>19415.850443148691</v>
      </c>
    </row>
    <row r="27" spans="1:9" s="153" customFormat="1" ht="43.5" customHeight="1" thickBot="1">
      <c r="A27" s="146" t="s">
        <v>448</v>
      </c>
      <c r="B27" s="3">
        <v>2360.1671902017292</v>
      </c>
      <c r="C27" s="3">
        <v>2418.696339650146</v>
      </c>
      <c r="D27" s="3">
        <v>3936.5282463556855</v>
      </c>
      <c r="E27" s="3">
        <v>3890.6319548104962</v>
      </c>
      <c r="F27" s="3">
        <v>3519.669752186589</v>
      </c>
      <c r="G27" s="3">
        <v>3579.0458309037899</v>
      </c>
      <c r="H27" s="3">
        <v>2817.8745801749274</v>
      </c>
      <c r="I27" s="3">
        <v>2786.7110379008745</v>
      </c>
    </row>
    <row r="28" spans="1:9" ht="24" customHeight="1" thickTop="1" thickBot="1">
      <c r="A28" s="58" t="s">
        <v>449</v>
      </c>
      <c r="B28" s="1">
        <v>559792.7719927954</v>
      </c>
      <c r="C28" s="1">
        <v>689039.93222886289</v>
      </c>
      <c r="D28" s="1">
        <v>853975.71348396502</v>
      </c>
      <c r="E28" s="1">
        <v>1020627.8126559766</v>
      </c>
      <c r="F28" s="1">
        <v>1174049.5920276968</v>
      </c>
      <c r="G28" s="1">
        <v>1180270.7996588922</v>
      </c>
      <c r="H28" s="1">
        <v>1296670.7259023322</v>
      </c>
      <c r="I28" s="1">
        <v>1312143.222379009</v>
      </c>
    </row>
    <row r="29" spans="1:9" s="152" customFormat="1" ht="21" customHeight="1" thickTop="1">
      <c r="A29" s="144" t="s">
        <v>450</v>
      </c>
      <c r="B29" s="2">
        <v>422752.71780259366</v>
      </c>
      <c r="C29" s="2">
        <v>537303.57931341114</v>
      </c>
      <c r="D29" s="2">
        <v>659181.04199416901</v>
      </c>
      <c r="E29" s="2">
        <v>780551.46316326526</v>
      </c>
      <c r="F29" s="2">
        <v>881895.25550874625</v>
      </c>
      <c r="G29" s="2">
        <v>887536.99118804676</v>
      </c>
      <c r="H29" s="2">
        <v>995559.83452769672</v>
      </c>
      <c r="I29" s="2">
        <v>1008088.6337915453</v>
      </c>
    </row>
    <row r="30" spans="1:9" s="152" customFormat="1" ht="21" customHeight="1">
      <c r="A30" s="145" t="s">
        <v>451</v>
      </c>
      <c r="B30" s="2">
        <v>600.4473818443804</v>
      </c>
      <c r="C30" s="2">
        <v>512.52769970845486</v>
      </c>
      <c r="D30" s="2">
        <v>594.08270553935859</v>
      </c>
      <c r="E30" s="2">
        <v>447.73577551020406</v>
      </c>
      <c r="F30" s="2">
        <v>361.43803790087463</v>
      </c>
      <c r="G30" s="2">
        <v>633.55463265306128</v>
      </c>
      <c r="H30" s="2">
        <v>571.43780758017488</v>
      </c>
      <c r="I30" s="2">
        <v>1378.8903265306124</v>
      </c>
    </row>
    <row r="31" spans="1:9" s="152" customFormat="1" ht="21" customHeight="1">
      <c r="A31" s="145" t="s">
        <v>452</v>
      </c>
      <c r="B31" s="2">
        <v>154646.40937319884</v>
      </c>
      <c r="C31" s="2">
        <v>179713.96230320702</v>
      </c>
      <c r="D31" s="2">
        <v>202151.75440233236</v>
      </c>
      <c r="E31" s="2">
        <v>236922.15331341111</v>
      </c>
      <c r="F31" s="2">
        <v>286092.38834839646</v>
      </c>
      <c r="G31" s="2">
        <v>288905.89584256557</v>
      </c>
      <c r="H31" s="2">
        <v>315800.60988483962</v>
      </c>
      <c r="I31" s="2">
        <v>319000.3368688047</v>
      </c>
    </row>
    <row r="32" spans="1:9" s="152" customFormat="1" ht="21" customHeight="1">
      <c r="A32" s="145" t="s">
        <v>453</v>
      </c>
      <c r="B32" s="2">
        <v>120637.57054899137</v>
      </c>
      <c r="C32" s="2">
        <v>121624.35922011662</v>
      </c>
      <c r="D32" s="2">
        <v>88461.543053935864</v>
      </c>
      <c r="E32" s="2">
        <v>97930.542612244913</v>
      </c>
      <c r="F32" s="2">
        <v>29389.23751166181</v>
      </c>
      <c r="G32" s="2">
        <v>26489.411580174925</v>
      </c>
      <c r="H32" s="2">
        <v>5483.8708819241974</v>
      </c>
      <c r="I32" s="2">
        <v>5195.3979737609334</v>
      </c>
    </row>
    <row r="33" spans="1:9" s="152" customFormat="1" ht="21" customHeight="1">
      <c r="A33" s="145" t="s">
        <v>454</v>
      </c>
      <c r="B33" s="2">
        <v>2792.2280734870315</v>
      </c>
      <c r="C33" s="2">
        <v>3894.4278862973761</v>
      </c>
      <c r="D33" s="2">
        <v>3010.6288644314868</v>
      </c>
      <c r="E33" s="2">
        <v>3784.9989329446062</v>
      </c>
      <c r="F33" s="2">
        <v>3098.4558134110785</v>
      </c>
      <c r="G33" s="2">
        <v>2998.3666180758014</v>
      </c>
      <c r="H33" s="2">
        <v>2893.1125204081632</v>
      </c>
      <c r="I33" s="2">
        <v>2904.5470889212829</v>
      </c>
    </row>
    <row r="34" spans="1:9" s="152" customFormat="1" ht="21" customHeight="1">
      <c r="A34" s="145" t="s">
        <v>455</v>
      </c>
      <c r="B34" s="2">
        <v>134359.24834005765</v>
      </c>
      <c r="C34" s="2">
        <v>218456.52099562681</v>
      </c>
      <c r="D34" s="2">
        <v>343901.16957434407</v>
      </c>
      <c r="E34" s="2">
        <v>416295.02853061224</v>
      </c>
      <c r="F34" s="2">
        <v>525134.47116472304</v>
      </c>
      <c r="G34" s="2">
        <v>529291.30306851317</v>
      </c>
      <c r="H34" s="2">
        <v>620131.05182215734</v>
      </c>
      <c r="I34" s="2">
        <v>627530.61069825082</v>
      </c>
    </row>
    <row r="35" spans="1:9" s="152" customFormat="1" ht="21" customHeight="1">
      <c r="A35" s="145" t="s">
        <v>456</v>
      </c>
      <c r="B35" s="2">
        <v>9716.81408501441</v>
      </c>
      <c r="C35" s="2">
        <v>13101.78120845481</v>
      </c>
      <c r="D35" s="2">
        <v>21061.863393586005</v>
      </c>
      <c r="E35" s="2">
        <v>25171.003998542277</v>
      </c>
      <c r="F35" s="2">
        <v>37819.264632653059</v>
      </c>
      <c r="G35" s="2">
        <v>39218.459446064146</v>
      </c>
      <c r="H35" s="2">
        <v>50679.751610787171</v>
      </c>
      <c r="I35" s="2">
        <v>52078.850835276964</v>
      </c>
    </row>
    <row r="36" spans="1:9" s="152" customFormat="1" ht="21" customHeight="1">
      <c r="A36" s="144" t="s">
        <v>457</v>
      </c>
      <c r="B36" s="2">
        <v>169.17940634005765</v>
      </c>
      <c r="C36" s="2">
        <v>443.56208309037908</v>
      </c>
      <c r="D36" s="2">
        <v>628.06554664723035</v>
      </c>
      <c r="E36" s="2">
        <v>806.59944023323624</v>
      </c>
      <c r="F36" s="2">
        <v>357.2019154518951</v>
      </c>
      <c r="G36" s="2">
        <v>302.53538629737608</v>
      </c>
      <c r="H36" s="2">
        <v>0.92160787172011649</v>
      </c>
      <c r="I36" s="2">
        <v>546.91838192419823</v>
      </c>
    </row>
    <row r="37" spans="1:9" s="152" customFormat="1" ht="21" customHeight="1">
      <c r="A37" s="144" t="s">
        <v>458</v>
      </c>
      <c r="B37" s="2">
        <v>87751.640491354468</v>
      </c>
      <c r="C37" s="2">
        <v>70602.599638483967</v>
      </c>
      <c r="D37" s="2">
        <v>74265.106344023312</v>
      </c>
      <c r="E37" s="2">
        <v>73007.79747667638</v>
      </c>
      <c r="F37" s="2">
        <v>98779.518591836735</v>
      </c>
      <c r="G37" s="2">
        <v>95913.399642857141</v>
      </c>
      <c r="H37" s="2">
        <v>108162.98074927116</v>
      </c>
      <c r="I37" s="2">
        <v>107763.43003498542</v>
      </c>
    </row>
    <row r="38" spans="1:9" s="152" customFormat="1" ht="21" customHeight="1">
      <c r="A38" s="144" t="s">
        <v>459</v>
      </c>
      <c r="B38" s="2">
        <v>15679.814093659941</v>
      </c>
      <c r="C38" s="2">
        <v>17713.67455393586</v>
      </c>
      <c r="D38" s="2">
        <v>26578.17572594752</v>
      </c>
      <c r="E38" s="2">
        <v>36228.493486880463</v>
      </c>
      <c r="F38" s="2">
        <v>37908.724631195335</v>
      </c>
      <c r="G38" s="2">
        <v>40739.389064139941</v>
      </c>
      <c r="H38" s="2">
        <v>38699.650274052474</v>
      </c>
      <c r="I38" s="2">
        <v>40839.185714285719</v>
      </c>
    </row>
    <row r="39" spans="1:9" s="152" customFormat="1" ht="21" customHeight="1">
      <c r="A39" s="144" t="s">
        <v>127</v>
      </c>
      <c r="B39" s="2">
        <v>16384.407139769453</v>
      </c>
      <c r="C39" s="2">
        <v>20997.269112244903</v>
      </c>
      <c r="D39" s="2">
        <v>26681.924992711371</v>
      </c>
      <c r="E39" s="2">
        <v>23722.152571428571</v>
      </c>
      <c r="F39" s="2">
        <v>24920.306425655981</v>
      </c>
      <c r="G39" s="2">
        <v>24968.401322157431</v>
      </c>
      <c r="H39" s="2">
        <v>25997.306349854225</v>
      </c>
      <c r="I39" s="2">
        <v>26042.704284256557</v>
      </c>
    </row>
    <row r="40" spans="1:9" s="152" customFormat="1" ht="21" customHeight="1">
      <c r="A40" s="144" t="s">
        <v>133</v>
      </c>
      <c r="B40" s="2">
        <v>0</v>
      </c>
      <c r="C40" s="2">
        <v>25161.321672011658</v>
      </c>
      <c r="D40" s="2">
        <v>50411.443148688049</v>
      </c>
      <c r="E40" s="2">
        <v>74104.429861516037</v>
      </c>
      <c r="F40" s="2">
        <v>98977.000313411074</v>
      </c>
      <c r="G40" s="2">
        <v>99440.192746355693</v>
      </c>
      <c r="H40" s="2">
        <v>99051.708778425658</v>
      </c>
      <c r="I40" s="2">
        <v>99514.901188046642</v>
      </c>
    </row>
    <row r="41" spans="1:9" s="152" customFormat="1" ht="21" customHeight="1">
      <c r="A41" s="144" t="s">
        <v>460</v>
      </c>
      <c r="B41" s="2">
        <v>16326.539010086457</v>
      </c>
      <c r="C41" s="2">
        <v>15958.074871720117</v>
      </c>
      <c r="D41" s="2">
        <v>15463.227947521866</v>
      </c>
      <c r="E41" s="2">
        <v>32206.876655976677</v>
      </c>
      <c r="F41" s="2">
        <v>31211.584641399415</v>
      </c>
      <c r="G41" s="2">
        <v>31369.890309037903</v>
      </c>
      <c r="H41" s="2">
        <v>29198.323615160349</v>
      </c>
      <c r="I41" s="2">
        <v>29347.448983965012</v>
      </c>
    </row>
    <row r="42" spans="1:9" s="153" customFormat="1" ht="43.5" customHeight="1" thickBot="1">
      <c r="A42" s="146" t="s">
        <v>109</v>
      </c>
      <c r="B42" s="3">
        <v>728.47404899135449</v>
      </c>
      <c r="C42" s="3">
        <v>859.85098396501462</v>
      </c>
      <c r="D42" s="3">
        <v>766.72778425655974</v>
      </c>
      <c r="E42" s="3">
        <v>0</v>
      </c>
      <c r="F42" s="3">
        <v>0</v>
      </c>
      <c r="G42" s="3">
        <v>0</v>
      </c>
      <c r="H42" s="3">
        <v>0</v>
      </c>
      <c r="I42" s="3">
        <v>0</v>
      </c>
    </row>
    <row r="43" spans="1:9" ht="24" customHeight="1" thickTop="1" thickBot="1">
      <c r="A43" s="58" t="s">
        <v>461</v>
      </c>
      <c r="B43" s="1">
        <v>44088.205958213257</v>
      </c>
      <c r="C43" s="1">
        <v>53655.119804664726</v>
      </c>
      <c r="D43" s="1">
        <v>71060.590583090379</v>
      </c>
      <c r="E43" s="1">
        <v>93527.903720116621</v>
      </c>
      <c r="F43" s="1">
        <v>116385.65081049562</v>
      </c>
      <c r="G43" s="1">
        <v>117929.87991253645</v>
      </c>
      <c r="H43" s="1">
        <v>140020.56752478133</v>
      </c>
      <c r="I43" s="1">
        <v>141969.75159329447</v>
      </c>
    </row>
    <row r="44" spans="1:9" s="152" customFormat="1" ht="21" customHeight="1" thickTop="1">
      <c r="A44" s="144" t="s">
        <v>148</v>
      </c>
      <c r="B44" s="2">
        <v>25805.20172910663</v>
      </c>
      <c r="C44" s="2">
        <v>32028.87755102041</v>
      </c>
      <c r="D44" s="2">
        <v>39422.463556851311</v>
      </c>
      <c r="E44" s="2">
        <v>50434.373177842564</v>
      </c>
      <c r="F44" s="2">
        <v>71461.15160349854</v>
      </c>
      <c r="G44" s="2">
        <v>71461.15160349854</v>
      </c>
      <c r="H44" s="2">
        <v>91273.148688046655</v>
      </c>
      <c r="I44" s="2">
        <v>91273.148688046655</v>
      </c>
    </row>
    <row r="45" spans="1:9" s="152" customFormat="1" ht="21" customHeight="1">
      <c r="A45" s="144" t="s">
        <v>152</v>
      </c>
      <c r="B45" s="2">
        <v>243.4487824207493</v>
      </c>
      <c r="C45" s="2">
        <v>246.28783527696794</v>
      </c>
      <c r="D45" s="2">
        <v>5187.4977478134106</v>
      </c>
      <c r="E45" s="2">
        <v>7870.252849854227</v>
      </c>
      <c r="F45" s="2">
        <v>5246.2878352769676</v>
      </c>
      <c r="G45" s="2">
        <v>5246.2878352769676</v>
      </c>
      <c r="H45" s="2">
        <v>246.28783527696794</v>
      </c>
      <c r="I45" s="2">
        <v>246.28783527696794</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6333.150760806916</v>
      </c>
      <c r="C47" s="2">
        <v>7592.4947930029157</v>
      </c>
      <c r="D47" s="2">
        <v>8971.3845889212826</v>
      </c>
      <c r="E47" s="2">
        <v>10719.314618075801</v>
      </c>
      <c r="F47" s="2">
        <v>13169.710973760932</v>
      </c>
      <c r="G47" s="2">
        <v>13169.710973760932</v>
      </c>
      <c r="H47" s="2">
        <v>15820.560973760934</v>
      </c>
      <c r="I47" s="2">
        <v>15820.560973760934</v>
      </c>
    </row>
    <row r="48" spans="1:9" s="152" customFormat="1" ht="21" customHeight="1">
      <c r="A48" s="144" t="s">
        <v>164</v>
      </c>
      <c r="B48" s="2">
        <v>11706.404685878961</v>
      </c>
      <c r="C48" s="2">
        <v>13787.459625364432</v>
      </c>
      <c r="D48" s="2">
        <v>17479.244689504372</v>
      </c>
      <c r="E48" s="2">
        <v>24503.963074344025</v>
      </c>
      <c r="F48" s="2">
        <v>26508.500397959178</v>
      </c>
      <c r="G48" s="2">
        <v>28052.729500000001</v>
      </c>
      <c r="H48" s="2">
        <v>32680.570027696791</v>
      </c>
      <c r="I48" s="2">
        <v>34629.754096209908</v>
      </c>
    </row>
    <row r="49" spans="1:9" s="152" customFormat="1" ht="21" customHeight="1">
      <c r="A49" s="145" t="s">
        <v>463</v>
      </c>
      <c r="B49" s="2">
        <v>0</v>
      </c>
      <c r="C49" s="2">
        <v>0</v>
      </c>
      <c r="D49" s="2">
        <v>0</v>
      </c>
      <c r="E49" s="2">
        <v>0</v>
      </c>
      <c r="F49" s="2">
        <v>0</v>
      </c>
      <c r="G49" s="2">
        <v>26508.500405247814</v>
      </c>
      <c r="H49" s="2">
        <v>0</v>
      </c>
      <c r="I49" s="2">
        <v>32680.570027696791</v>
      </c>
    </row>
    <row r="50" spans="1:9" s="153" customFormat="1" ht="40.5" customHeight="1" thickBot="1">
      <c r="A50" s="147" t="s">
        <v>464</v>
      </c>
      <c r="B50" s="3">
        <v>11706.404685878961</v>
      </c>
      <c r="C50" s="3">
        <v>13787.459625364432</v>
      </c>
      <c r="D50" s="3">
        <v>17479.244689504372</v>
      </c>
      <c r="E50" s="3">
        <v>24503.963074344025</v>
      </c>
      <c r="F50" s="3">
        <v>26508.500397959178</v>
      </c>
      <c r="G50" s="3">
        <v>1544.2290947521865</v>
      </c>
      <c r="H50" s="3">
        <v>32680.570027696791</v>
      </c>
      <c r="I50" s="3">
        <v>1949.1840685131197</v>
      </c>
    </row>
    <row r="51" spans="1:9" ht="24" customHeight="1" thickTop="1" thickBot="1">
      <c r="A51" s="58" t="s">
        <v>465</v>
      </c>
      <c r="B51" s="1">
        <v>603880.97795100871</v>
      </c>
      <c r="C51" s="1">
        <v>742695.05203352775</v>
      </c>
      <c r="D51" s="1">
        <v>925036.30406705535</v>
      </c>
      <c r="E51" s="1">
        <v>1114155.7163760934</v>
      </c>
      <c r="F51" s="1">
        <v>1290435.2428381925</v>
      </c>
      <c r="G51" s="1">
        <v>1298200.6795714286</v>
      </c>
      <c r="H51" s="1">
        <v>1436691.2934271139</v>
      </c>
      <c r="I51" s="1">
        <v>1454112.9739723033</v>
      </c>
    </row>
    <row r="52" spans="1:9" s="152" customFormat="1" ht="24" customHeight="1" thickTop="1">
      <c r="A52" s="148" t="s">
        <v>466</v>
      </c>
      <c r="B52" s="2">
        <v>868.78049423631126</v>
      </c>
      <c r="C52" s="2">
        <v>292.85574635568508</v>
      </c>
      <c r="D52" s="2">
        <v>235.39876239067058</v>
      </c>
      <c r="E52" s="2">
        <v>400.57261370262387</v>
      </c>
      <c r="F52" s="2">
        <v>147.994055393586</v>
      </c>
      <c r="G52" s="2">
        <v>138.42070845481052</v>
      </c>
      <c r="H52" s="2">
        <v>76.904588921282794</v>
      </c>
      <c r="I52" s="2">
        <v>123.53836151603498</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868.78049423631126</v>
      </c>
      <c r="C54" s="3">
        <v>292.85574635568508</v>
      </c>
      <c r="D54" s="3">
        <v>235.39876239067058</v>
      </c>
      <c r="E54" s="3">
        <v>400.57261370262387</v>
      </c>
      <c r="F54" s="3">
        <v>147.994055393586</v>
      </c>
      <c r="G54" s="3">
        <v>138.42070845481052</v>
      </c>
      <c r="H54" s="3">
        <v>76.904588921282794</v>
      </c>
      <c r="I54" s="3">
        <v>123.53836151603498</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678801.62757780985</v>
      </c>
      <c r="C58" s="3">
        <v>815856.28316472308</v>
      </c>
      <c r="D58" s="3">
        <v>864900.57931778417</v>
      </c>
      <c r="E58" s="3">
        <v>973061.90003498539</v>
      </c>
      <c r="F58" s="3">
        <v>1014674.1544008745</v>
      </c>
      <c r="G58" s="3">
        <v>1017767.0153731779</v>
      </c>
      <c r="H58" s="3">
        <v>1366410.0703921283</v>
      </c>
      <c r="I58" s="3">
        <v>1371465.798733236</v>
      </c>
    </row>
    <row r="59" spans="1:9" ht="31.5" customHeight="1" thickTop="1" thickBot="1">
      <c r="A59" s="149" t="s">
        <v>473</v>
      </c>
      <c r="B59" s="1"/>
      <c r="C59" s="1"/>
      <c r="D59" s="1"/>
      <c r="E59" s="1"/>
      <c r="F59" s="1"/>
      <c r="G59" s="1"/>
      <c r="H59" s="1"/>
      <c r="I59" s="1"/>
    </row>
    <row r="60" spans="1:9" ht="30" customHeight="1" thickTop="1">
      <c r="A60" s="64" t="s">
        <v>474</v>
      </c>
      <c r="B60" s="4">
        <v>78039.902652737743</v>
      </c>
      <c r="C60" s="4">
        <v>98118.622100583088</v>
      </c>
      <c r="D60" s="4">
        <v>124507.14376384839</v>
      </c>
      <c r="E60" s="4">
        <v>152799.4236399417</v>
      </c>
      <c r="F60" s="4">
        <v>184684.30668513119</v>
      </c>
      <c r="G60" s="4">
        <v>16145.211185131195</v>
      </c>
      <c r="H60" s="4">
        <v>192877.85931486884</v>
      </c>
      <c r="I60" s="4">
        <v>16367.532249271137</v>
      </c>
    </row>
    <row r="61" spans="1:9" ht="21" customHeight="1">
      <c r="A61" s="61" t="s">
        <v>475</v>
      </c>
      <c r="B61" s="4">
        <v>-15276.354069164265</v>
      </c>
      <c r="C61" s="4">
        <v>-15953.056319241981</v>
      </c>
      <c r="D61" s="4">
        <v>-21313.07134548105</v>
      </c>
      <c r="E61" s="4">
        <v>-25614.526775510207</v>
      </c>
      <c r="F61" s="4">
        <v>-32310.731221574344</v>
      </c>
      <c r="G61" s="4">
        <v>-3139.8950335276963</v>
      </c>
      <c r="H61" s="4">
        <v>-39146.570836734689</v>
      </c>
      <c r="I61" s="4">
        <v>-3420.9517725947521</v>
      </c>
    </row>
    <row r="62" spans="1:9" ht="21.75" customHeight="1">
      <c r="A62" s="60" t="s">
        <v>476</v>
      </c>
      <c r="B62" s="4">
        <v>62763.548583573487</v>
      </c>
      <c r="C62" s="4">
        <v>82165.565781341109</v>
      </c>
      <c r="D62" s="4">
        <v>103194.07241836734</v>
      </c>
      <c r="E62" s="4">
        <v>127184.89686443149</v>
      </c>
      <c r="F62" s="4">
        <v>152373.57546355683</v>
      </c>
      <c r="G62" s="4">
        <v>13005.3161516035</v>
      </c>
      <c r="H62" s="4">
        <v>153731.28847813414</v>
      </c>
      <c r="I62" s="4">
        <v>12946.580476676385</v>
      </c>
    </row>
    <row r="63" spans="1:9">
      <c r="A63" s="64" t="s">
        <v>477</v>
      </c>
      <c r="B63" s="4">
        <v>4150.6685014409222</v>
      </c>
      <c r="C63" s="4">
        <v>5157.4299518950429</v>
      </c>
      <c r="D63" s="4">
        <v>4119.8431443148693</v>
      </c>
      <c r="E63" s="4">
        <v>4069.6284081632648</v>
      </c>
      <c r="F63" s="4">
        <v>4652.5630962099121</v>
      </c>
      <c r="G63" s="4">
        <v>358.13997813411083</v>
      </c>
      <c r="H63" s="4">
        <v>5425.6596909620985</v>
      </c>
      <c r="I63" s="4">
        <v>350.49090816326526</v>
      </c>
    </row>
    <row r="64" spans="1:9">
      <c r="A64" s="61" t="s">
        <v>478</v>
      </c>
      <c r="B64" s="4">
        <v>-2390.8071757925077</v>
      </c>
      <c r="C64" s="4">
        <v>-2905.8650641399418</v>
      </c>
      <c r="D64" s="4">
        <v>-2960.7030976676383</v>
      </c>
      <c r="E64" s="4">
        <v>-2499.7223556851309</v>
      </c>
      <c r="F64" s="4">
        <v>-2374.2417478134112</v>
      </c>
      <c r="G64" s="4">
        <v>-562.21400145772589</v>
      </c>
      <c r="H64" s="4">
        <v>-3077.9889810495629</v>
      </c>
      <c r="I64" s="4">
        <v>-413.68698396501458</v>
      </c>
    </row>
    <row r="65" spans="1:9">
      <c r="A65" s="65" t="s">
        <v>479</v>
      </c>
      <c r="B65" s="4">
        <v>64523.409909221897</v>
      </c>
      <c r="C65" s="4">
        <v>84417.130669096208</v>
      </c>
      <c r="D65" s="4">
        <v>104353.21246501457</v>
      </c>
      <c r="E65" s="4">
        <v>128754.80291690961</v>
      </c>
      <c r="F65" s="4">
        <v>154651.89681195334</v>
      </c>
      <c r="G65" s="4">
        <v>12801.242128279882</v>
      </c>
      <c r="H65" s="4">
        <v>156078.95918804663</v>
      </c>
      <c r="I65" s="4">
        <v>12883.384400874635</v>
      </c>
    </row>
    <row r="66" spans="1:9">
      <c r="A66" s="64" t="s">
        <v>480</v>
      </c>
      <c r="B66" s="4">
        <v>8340.0276311239195</v>
      </c>
      <c r="C66" s="4">
        <v>7982.672881924198</v>
      </c>
      <c r="D66" s="4">
        <v>6103.510218658892</v>
      </c>
      <c r="E66" s="4">
        <v>9399.9852944606409</v>
      </c>
      <c r="F66" s="4">
        <v>4088.8975437317781</v>
      </c>
      <c r="G66" s="4">
        <v>339.48490962099129</v>
      </c>
      <c r="H66" s="4">
        <v>4780.9425889212825</v>
      </c>
      <c r="I66" s="4">
        <v>370.07240379008744</v>
      </c>
    </row>
    <row r="67" spans="1:9">
      <c r="A67" s="64" t="s">
        <v>481</v>
      </c>
      <c r="B67" s="4">
        <v>-17291.300521613834</v>
      </c>
      <c r="C67" s="4">
        <v>-19951.566765306121</v>
      </c>
      <c r="D67" s="4">
        <v>-13664.407900874636</v>
      </c>
      <c r="E67" s="4">
        <v>-11844.509325072886</v>
      </c>
      <c r="F67" s="4">
        <v>-19753.514673469388</v>
      </c>
      <c r="G67" s="4">
        <v>-1132.2599329446064</v>
      </c>
      <c r="H67" s="4">
        <v>-13331.723772594753</v>
      </c>
      <c r="I67" s="4">
        <v>-811.53848979591839</v>
      </c>
    </row>
    <row r="68" spans="1:9">
      <c r="A68" s="60" t="s">
        <v>482</v>
      </c>
      <c r="B68" s="4">
        <v>55572.137018731992</v>
      </c>
      <c r="C68" s="4">
        <v>72448.236785714296</v>
      </c>
      <c r="D68" s="4">
        <v>96792.314782798829</v>
      </c>
      <c r="E68" s="4">
        <v>126310.27888629737</v>
      </c>
      <c r="F68" s="4">
        <v>138987.27968221574</v>
      </c>
      <c r="G68" s="4">
        <v>12008.467104956268</v>
      </c>
      <c r="H68" s="4">
        <v>147528.17800437319</v>
      </c>
      <c r="I68" s="4">
        <v>12441.918314868806</v>
      </c>
    </row>
    <row r="69" spans="1:9">
      <c r="A69" s="61" t="s">
        <v>483</v>
      </c>
      <c r="B69" s="4">
        <v>-40331.590185878966</v>
      </c>
      <c r="C69" s="4">
        <v>-54502.889444606408</v>
      </c>
      <c r="D69" s="4">
        <v>-69545.950072886306</v>
      </c>
      <c r="E69" s="4">
        <v>-88551.333045189516</v>
      </c>
      <c r="F69" s="4">
        <v>-91370.849784256556</v>
      </c>
      <c r="G69" s="4">
        <v>-9523.7262988338189</v>
      </c>
      <c r="H69" s="4">
        <v>-99010.684562682218</v>
      </c>
      <c r="I69" s="4">
        <v>-9085.147756559767</v>
      </c>
    </row>
    <row r="70" spans="1:9">
      <c r="A70" s="65" t="s">
        <v>484</v>
      </c>
      <c r="B70" s="4">
        <v>15240.546832853026</v>
      </c>
      <c r="C70" s="4">
        <v>17945.347341107874</v>
      </c>
      <c r="D70" s="4">
        <v>27246.364709912534</v>
      </c>
      <c r="E70" s="4">
        <v>37758.945841107867</v>
      </c>
      <c r="F70" s="4">
        <v>47616.429897959191</v>
      </c>
      <c r="G70" s="4">
        <v>2484.7408061224487</v>
      </c>
      <c r="H70" s="4">
        <v>48517.49344169096</v>
      </c>
      <c r="I70" s="4">
        <v>3356.7705583090383</v>
      </c>
    </row>
    <row r="71" spans="1:9">
      <c r="A71" s="65" t="s">
        <v>485</v>
      </c>
      <c r="B71" s="4">
        <v>-1783.626227665706</v>
      </c>
      <c r="C71" s="4">
        <v>-4596.4526457725942</v>
      </c>
      <c r="D71" s="4">
        <v>3.2592638483965017</v>
      </c>
      <c r="E71" s="4">
        <v>2.6458571428571429</v>
      </c>
      <c r="F71" s="4">
        <v>1.8440510204081633</v>
      </c>
      <c r="G71" s="4">
        <v>0.11215014577259474</v>
      </c>
      <c r="H71" s="4">
        <v>1.0857930029154519</v>
      </c>
      <c r="I71" s="4">
        <v>4.6723032069970839E-2</v>
      </c>
    </row>
    <row r="72" spans="1:9">
      <c r="A72" s="66" t="s">
        <v>486</v>
      </c>
      <c r="B72" s="4">
        <v>-1826.2085331412104</v>
      </c>
      <c r="C72" s="4">
        <v>-4686.0797172011662</v>
      </c>
      <c r="D72" s="4">
        <v>0</v>
      </c>
      <c r="E72" s="4">
        <v>0</v>
      </c>
      <c r="F72" s="4">
        <v>0</v>
      </c>
      <c r="G72" s="4">
        <v>0</v>
      </c>
      <c r="H72" s="4">
        <v>0</v>
      </c>
      <c r="I72" s="4">
        <v>0</v>
      </c>
    </row>
    <row r="73" spans="1:9">
      <c r="A73" s="66" t="s">
        <v>487</v>
      </c>
      <c r="B73" s="4">
        <v>42.582305475504327</v>
      </c>
      <c r="C73" s="4">
        <v>89.627071428571412</v>
      </c>
      <c r="D73" s="4">
        <v>3.2592638483965017</v>
      </c>
      <c r="E73" s="4">
        <v>2.6458571428571429</v>
      </c>
      <c r="F73" s="4">
        <v>1.8440510204081633</v>
      </c>
      <c r="G73" s="4">
        <v>0.11215014577259474</v>
      </c>
      <c r="H73" s="4">
        <v>1.0857930029154519</v>
      </c>
      <c r="I73" s="4">
        <v>4.6723032069970839E-2</v>
      </c>
    </row>
    <row r="74" spans="1:9">
      <c r="A74" s="60" t="s">
        <v>488</v>
      </c>
      <c r="B74" s="4">
        <v>1736.9690864553315</v>
      </c>
      <c r="C74" s="4">
        <v>4452.6064693877552</v>
      </c>
      <c r="D74" s="4">
        <v>-15.031466472303206</v>
      </c>
      <c r="E74" s="4">
        <v>-11.590596209912539</v>
      </c>
      <c r="F74" s="4">
        <v>-10.306819241982508</v>
      </c>
      <c r="G74" s="4">
        <v>-0.62386151603498541</v>
      </c>
      <c r="H74" s="4">
        <v>-6.0141588921282798</v>
      </c>
      <c r="I74" s="4">
        <v>-0.31875655976676381</v>
      </c>
    </row>
    <row r="75" spans="1:9">
      <c r="A75" s="60" t="s">
        <v>489</v>
      </c>
      <c r="B75" s="4">
        <v>1824.1845965417867</v>
      </c>
      <c r="C75" s="4">
        <v>4734.0573250728858</v>
      </c>
      <c r="D75" s="4">
        <v>0</v>
      </c>
      <c r="E75" s="4">
        <v>0</v>
      </c>
      <c r="F75" s="4">
        <v>0</v>
      </c>
      <c r="G75" s="4">
        <v>0</v>
      </c>
      <c r="H75" s="4">
        <v>0</v>
      </c>
      <c r="I75" s="4">
        <v>0</v>
      </c>
    </row>
    <row r="76" spans="1:9">
      <c r="A76" s="61" t="s">
        <v>490</v>
      </c>
      <c r="B76" s="4">
        <v>-87.215510086455339</v>
      </c>
      <c r="C76" s="4">
        <v>-281.45085568513122</v>
      </c>
      <c r="D76" s="4">
        <v>-15.031466472303206</v>
      </c>
      <c r="E76" s="4">
        <v>-11.590596209912539</v>
      </c>
      <c r="F76" s="4">
        <v>-10.306819241982508</v>
      </c>
      <c r="G76" s="4">
        <v>-0.62386151603498541</v>
      </c>
      <c r="H76" s="4">
        <v>-6.0141588921282798</v>
      </c>
      <c r="I76" s="4">
        <v>-0.31875655976676381</v>
      </c>
    </row>
    <row r="77" spans="1:9">
      <c r="A77" s="60" t="s">
        <v>491</v>
      </c>
      <c r="B77" s="4">
        <v>15193.889691642651</v>
      </c>
      <c r="C77" s="4">
        <v>17801.501164723031</v>
      </c>
      <c r="D77" s="4">
        <v>27234.592507288631</v>
      </c>
      <c r="E77" s="4">
        <v>37750.001102040813</v>
      </c>
      <c r="F77" s="4">
        <v>47607.967129737604</v>
      </c>
      <c r="G77" s="4">
        <v>2484.2290947521869</v>
      </c>
      <c r="H77" s="4">
        <v>48512.565075801751</v>
      </c>
      <c r="I77" s="4">
        <v>3356.4985247813406</v>
      </c>
    </row>
    <row r="78" spans="1:9">
      <c r="A78" s="67" t="s">
        <v>492</v>
      </c>
      <c r="B78" s="4">
        <v>0</v>
      </c>
      <c r="C78" s="4">
        <v>0</v>
      </c>
      <c r="D78" s="4">
        <v>0</v>
      </c>
      <c r="E78" s="4">
        <v>0</v>
      </c>
      <c r="F78" s="4">
        <v>0</v>
      </c>
      <c r="G78" s="4">
        <v>0</v>
      </c>
      <c r="H78" s="4">
        <v>1090.9909256559768</v>
      </c>
      <c r="I78" s="4">
        <v>92.685543731778424</v>
      </c>
    </row>
    <row r="79" spans="1:9">
      <c r="A79" s="65" t="s">
        <v>493</v>
      </c>
      <c r="B79" s="4">
        <v>15193.889691642651</v>
      </c>
      <c r="C79" s="4">
        <v>17801.501164723031</v>
      </c>
      <c r="D79" s="4">
        <v>27234.592507288631</v>
      </c>
      <c r="E79" s="4">
        <v>37750.001102040813</v>
      </c>
      <c r="F79" s="4">
        <v>47607.967129737604</v>
      </c>
      <c r="G79" s="4">
        <v>2484.2290947521869</v>
      </c>
      <c r="H79" s="4">
        <v>49603.556001457735</v>
      </c>
      <c r="I79" s="4">
        <v>3449.1840685131197</v>
      </c>
    </row>
    <row r="80" spans="1:9">
      <c r="A80" s="64" t="s">
        <v>494</v>
      </c>
      <c r="B80" s="4">
        <v>0</v>
      </c>
      <c r="C80" s="4">
        <v>-415.09824781341109</v>
      </c>
      <c r="D80" s="4">
        <v>-88.371720116618079</v>
      </c>
      <c r="E80" s="4">
        <v>-50.968513119533526</v>
      </c>
      <c r="F80" s="4">
        <v>-3707.9785714285713</v>
      </c>
      <c r="G80" s="4">
        <v>0</v>
      </c>
      <c r="H80" s="4">
        <v>-8.8438775510204071</v>
      </c>
      <c r="I80" s="4">
        <v>0</v>
      </c>
    </row>
    <row r="81" spans="1:9" ht="21" customHeight="1">
      <c r="A81" s="60" t="s">
        <v>495</v>
      </c>
      <c r="B81" s="4">
        <v>15193.889691642651</v>
      </c>
      <c r="C81" s="4">
        <v>17386.402916909621</v>
      </c>
      <c r="D81" s="4">
        <v>27146.220787172009</v>
      </c>
      <c r="E81" s="4">
        <v>37699.032588921284</v>
      </c>
      <c r="F81" s="4">
        <v>43899.988558309044</v>
      </c>
      <c r="G81" s="4">
        <v>2484.2290947521869</v>
      </c>
      <c r="H81" s="4">
        <v>49594.712123906706</v>
      </c>
      <c r="I81" s="4">
        <v>3449.1840685131197</v>
      </c>
    </row>
    <row r="82" spans="1:9" ht="21" customHeight="1">
      <c r="A82" s="64" t="s">
        <v>496</v>
      </c>
      <c r="B82" s="4">
        <v>0</v>
      </c>
      <c r="C82" s="4">
        <v>0</v>
      </c>
      <c r="D82" s="4">
        <v>0</v>
      </c>
      <c r="E82" s="4">
        <v>0</v>
      </c>
      <c r="F82" s="4">
        <v>0</v>
      </c>
      <c r="G82" s="4">
        <v>0</v>
      </c>
      <c r="H82" s="4">
        <v>0</v>
      </c>
      <c r="I82" s="4">
        <v>0</v>
      </c>
    </row>
    <row r="83" spans="1:9" ht="21" customHeight="1">
      <c r="A83" s="60" t="s">
        <v>497</v>
      </c>
      <c r="B83" s="4">
        <v>15193.889691642651</v>
      </c>
      <c r="C83" s="4">
        <v>17386.402916909621</v>
      </c>
      <c r="D83" s="4">
        <v>27146.220787172009</v>
      </c>
      <c r="E83" s="4">
        <v>37699.032588921284</v>
      </c>
      <c r="F83" s="4">
        <v>43899.988558309044</v>
      </c>
      <c r="G83" s="4">
        <v>2484.2290947521869</v>
      </c>
      <c r="H83" s="4">
        <v>49594.712123906706</v>
      </c>
      <c r="I83" s="4">
        <v>3449.1840685131197</v>
      </c>
    </row>
    <row r="84" spans="1:9" ht="18" customHeight="1" thickBot="1">
      <c r="A84" s="64" t="s">
        <v>498</v>
      </c>
      <c r="B84" s="4">
        <v>-3487.4850172910665</v>
      </c>
      <c r="C84" s="4">
        <v>-3598.9432944606415</v>
      </c>
      <c r="D84" s="4">
        <v>-9666.976093294461</v>
      </c>
      <c r="E84" s="4">
        <v>-13195.069533527696</v>
      </c>
      <c r="F84" s="4">
        <v>-17391.488192419823</v>
      </c>
      <c r="G84" s="4">
        <v>-940</v>
      </c>
      <c r="H84" s="4">
        <v>-16914.142128279884</v>
      </c>
      <c r="I84" s="4">
        <v>-1500</v>
      </c>
    </row>
    <row r="85" spans="1:9" ht="24" customHeight="1" thickTop="1" thickBot="1">
      <c r="A85" s="58" t="s">
        <v>499</v>
      </c>
      <c r="B85" s="1">
        <v>11706.404674351585</v>
      </c>
      <c r="C85" s="1">
        <v>13787.45962244898</v>
      </c>
      <c r="D85" s="1">
        <v>17479.24469387755</v>
      </c>
      <c r="E85" s="1">
        <v>24503.963055393586</v>
      </c>
      <c r="F85" s="1">
        <v>26508.500365889213</v>
      </c>
      <c r="G85" s="1">
        <v>1544.2290947521865</v>
      </c>
      <c r="H85" s="1">
        <v>32680.569995626818</v>
      </c>
      <c r="I85" s="1">
        <v>1949.1840685131197</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4" sqref="A4:I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1480</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23718.996243515849</v>
      </c>
      <c r="C8" s="1">
        <v>23701.89173760933</v>
      </c>
      <c r="D8" s="1">
        <v>27120.748443148688</v>
      </c>
      <c r="E8" s="1">
        <v>27729.269307580173</v>
      </c>
      <c r="F8" s="1">
        <v>25775.026658892129</v>
      </c>
      <c r="G8" s="1">
        <v>27841.290778425657</v>
      </c>
      <c r="H8" s="1">
        <v>31072.116518950439</v>
      </c>
      <c r="I8" s="1">
        <v>30022.356142857137</v>
      </c>
    </row>
    <row r="9" spans="1:9" s="152" customFormat="1" ht="21" customHeight="1" thickTop="1">
      <c r="A9" s="144" t="s">
        <v>8</v>
      </c>
      <c r="B9" s="2">
        <v>8492.5801527377516</v>
      </c>
      <c r="C9" s="2">
        <v>6191.7559956268224</v>
      </c>
      <c r="D9" s="2">
        <v>7868.4660597667644</v>
      </c>
      <c r="E9" s="2">
        <v>10274.846670553936</v>
      </c>
      <c r="F9" s="2">
        <v>7821.1680160349861</v>
      </c>
      <c r="G9" s="2">
        <v>8819.9844810495633</v>
      </c>
      <c r="H9" s="2">
        <v>10131.133562682215</v>
      </c>
      <c r="I9" s="2">
        <v>10660.927278425655</v>
      </c>
    </row>
    <row r="10" spans="1:9" s="152" customFormat="1" ht="21" customHeight="1">
      <c r="A10" s="144" t="s">
        <v>17</v>
      </c>
      <c r="B10" s="2">
        <v>2423.0846282420753</v>
      </c>
      <c r="C10" s="2">
        <v>1448.0122930029156</v>
      </c>
      <c r="D10" s="2">
        <v>4166.6632915451892</v>
      </c>
      <c r="E10" s="2">
        <v>3273.8517930029152</v>
      </c>
      <c r="F10" s="2">
        <v>2406.3963760932947</v>
      </c>
      <c r="G10" s="2">
        <v>2758.4348527696793</v>
      </c>
      <c r="H10" s="2">
        <v>3911.2666793002918</v>
      </c>
      <c r="I10" s="2">
        <v>3802.9204620991254</v>
      </c>
    </row>
    <row r="11" spans="1:9" s="152" customFormat="1" ht="21" customHeight="1">
      <c r="A11" s="144" t="s">
        <v>26</v>
      </c>
      <c r="B11" s="2">
        <v>12198.910886167147</v>
      </c>
      <c r="C11" s="2">
        <v>14491.482606413994</v>
      </c>
      <c r="D11" s="2">
        <v>14459.493495626823</v>
      </c>
      <c r="E11" s="2">
        <v>13548.98025510204</v>
      </c>
      <c r="F11" s="2">
        <v>14972.956125364432</v>
      </c>
      <c r="G11" s="2">
        <v>15669.771081632654</v>
      </c>
      <c r="H11" s="2">
        <v>16492.589158892129</v>
      </c>
      <c r="I11" s="2">
        <v>15035.620702623906</v>
      </c>
    </row>
    <row r="12" spans="1:9" s="152" customFormat="1" ht="21" customHeight="1">
      <c r="A12" s="145" t="s">
        <v>437</v>
      </c>
      <c r="B12" s="2">
        <v>11117.812687319885</v>
      </c>
      <c r="C12" s="2">
        <v>14463.48716909621</v>
      </c>
      <c r="D12" s="2">
        <v>14558.448317784256</v>
      </c>
      <c r="E12" s="2">
        <v>13666.903246355685</v>
      </c>
      <c r="F12" s="2">
        <v>14949.815327988339</v>
      </c>
      <c r="G12" s="2">
        <v>15591.279173469386</v>
      </c>
      <c r="H12" s="2">
        <v>16513.988807580175</v>
      </c>
      <c r="I12" s="2">
        <v>14998.613613702624</v>
      </c>
    </row>
    <row r="13" spans="1:9" s="152" customFormat="1" ht="21" customHeight="1">
      <c r="A13" s="145" t="s">
        <v>438</v>
      </c>
      <c r="B13" s="2">
        <v>11009.679347262248</v>
      </c>
      <c r="C13" s="2">
        <v>14463.48716909621</v>
      </c>
      <c r="D13" s="2">
        <v>14513.948317784256</v>
      </c>
      <c r="E13" s="2">
        <v>13626.903246355685</v>
      </c>
      <c r="F13" s="2">
        <v>14949.815327988339</v>
      </c>
      <c r="G13" s="2">
        <v>15591.279173469386</v>
      </c>
      <c r="H13" s="2">
        <v>16513.988807580175</v>
      </c>
      <c r="I13" s="2">
        <v>14998.613613702624</v>
      </c>
    </row>
    <row r="14" spans="1:9" s="152" customFormat="1" ht="21" customHeight="1">
      <c r="A14" s="145" t="s">
        <v>439</v>
      </c>
      <c r="B14" s="2">
        <v>108.13334005763689</v>
      </c>
      <c r="C14" s="2">
        <v>0</v>
      </c>
      <c r="D14" s="2">
        <v>44.5</v>
      </c>
      <c r="E14" s="2">
        <v>40</v>
      </c>
      <c r="F14" s="2">
        <v>0</v>
      </c>
      <c r="G14" s="2">
        <v>0</v>
      </c>
      <c r="H14" s="2">
        <v>0</v>
      </c>
      <c r="I14" s="2">
        <v>0</v>
      </c>
    </row>
    <row r="15" spans="1:9" s="152" customFormat="1" ht="21" customHeight="1">
      <c r="A15" s="145" t="s">
        <v>440</v>
      </c>
      <c r="B15" s="2">
        <v>0</v>
      </c>
      <c r="C15" s="2">
        <v>49</v>
      </c>
      <c r="D15" s="2">
        <v>17</v>
      </c>
      <c r="E15" s="2">
        <v>18.171858600583089</v>
      </c>
      <c r="F15" s="2">
        <v>1.6645670553935858</v>
      </c>
      <c r="G15" s="2">
        <v>4.8822040816326533</v>
      </c>
      <c r="H15" s="2">
        <v>0</v>
      </c>
      <c r="I15" s="2">
        <v>0</v>
      </c>
    </row>
    <row r="16" spans="1:9" s="152" customFormat="1" ht="21" customHeight="1">
      <c r="A16" s="145" t="s">
        <v>441</v>
      </c>
      <c r="B16" s="2">
        <v>0</v>
      </c>
      <c r="C16" s="2">
        <v>49</v>
      </c>
      <c r="D16" s="2">
        <v>17</v>
      </c>
      <c r="E16" s="2">
        <v>18.171858600583089</v>
      </c>
      <c r="F16" s="2">
        <v>1.6645670553935858</v>
      </c>
      <c r="G16" s="2">
        <v>4.8822040816326533</v>
      </c>
      <c r="H16" s="2">
        <v>0</v>
      </c>
      <c r="I16" s="2">
        <v>0</v>
      </c>
    </row>
    <row r="17" spans="1:9" s="152" customFormat="1" ht="21" customHeight="1">
      <c r="A17" s="145" t="s">
        <v>442</v>
      </c>
      <c r="B17" s="2">
        <v>0</v>
      </c>
      <c r="C17" s="2">
        <v>0</v>
      </c>
      <c r="D17" s="2">
        <v>0</v>
      </c>
      <c r="E17" s="2">
        <v>0</v>
      </c>
      <c r="F17" s="2">
        <v>0</v>
      </c>
      <c r="G17" s="2">
        <v>0</v>
      </c>
      <c r="H17" s="2">
        <v>0</v>
      </c>
      <c r="I17" s="2">
        <v>0</v>
      </c>
    </row>
    <row r="18" spans="1:9" s="152" customFormat="1" ht="21" customHeight="1">
      <c r="A18" s="145" t="s">
        <v>443</v>
      </c>
      <c r="B18" s="2">
        <v>2595.9043198847266</v>
      </c>
      <c r="C18" s="2">
        <v>15.946979591836735</v>
      </c>
      <c r="D18" s="2">
        <v>16.649999999999999</v>
      </c>
      <c r="E18" s="2">
        <v>1.5901574344023321</v>
      </c>
      <c r="F18" s="2">
        <v>40.937185131195335</v>
      </c>
      <c r="G18" s="2">
        <v>42.601752186588918</v>
      </c>
      <c r="H18" s="2">
        <v>40</v>
      </c>
      <c r="I18" s="2">
        <v>40</v>
      </c>
    </row>
    <row r="19" spans="1:9" s="152" customFormat="1" ht="21" customHeight="1">
      <c r="A19" s="145" t="s">
        <v>444</v>
      </c>
      <c r="B19" s="2">
        <v>1624.6767406340057</v>
      </c>
      <c r="C19" s="2">
        <v>6.3679693877551014</v>
      </c>
      <c r="D19" s="2">
        <v>0</v>
      </c>
      <c r="E19" s="2">
        <v>1.5901574344023321</v>
      </c>
      <c r="F19" s="2">
        <v>0.93718513119533531</v>
      </c>
      <c r="G19" s="2">
        <v>2.6017521865889215</v>
      </c>
      <c r="H19" s="2">
        <v>0</v>
      </c>
      <c r="I19" s="2">
        <v>0</v>
      </c>
    </row>
    <row r="20" spans="1:9" s="152" customFormat="1" ht="21" customHeight="1">
      <c r="A20" s="145" t="s">
        <v>445</v>
      </c>
      <c r="B20" s="2">
        <v>971.22757925072051</v>
      </c>
      <c r="C20" s="2">
        <v>9.5790102040816318</v>
      </c>
      <c r="D20" s="2">
        <v>16.649999999999999</v>
      </c>
      <c r="E20" s="2">
        <v>0</v>
      </c>
      <c r="F20" s="2">
        <v>40</v>
      </c>
      <c r="G20" s="2">
        <v>40</v>
      </c>
      <c r="H20" s="2">
        <v>40</v>
      </c>
      <c r="I20" s="2">
        <v>40</v>
      </c>
    </row>
    <row r="21" spans="1:9" s="152" customFormat="1" ht="21" customHeight="1">
      <c r="A21" s="145" t="s">
        <v>39</v>
      </c>
      <c r="B21" s="2">
        <v>117.96417002881844</v>
      </c>
      <c r="C21" s="2">
        <v>169.41945772594752</v>
      </c>
      <c r="D21" s="2">
        <v>161.43802623906706</v>
      </c>
      <c r="E21" s="2">
        <v>145.05181486880466</v>
      </c>
      <c r="F21" s="2">
        <v>144.45472157434403</v>
      </c>
      <c r="G21" s="2">
        <v>191.22628425655978</v>
      </c>
      <c r="H21" s="2">
        <v>133.17950145772596</v>
      </c>
      <c r="I21" s="2">
        <v>171.79751020408162</v>
      </c>
    </row>
    <row r="22" spans="1:9" s="152" customFormat="1" ht="21" customHeight="1">
      <c r="A22" s="145" t="s">
        <v>446</v>
      </c>
      <c r="B22" s="2">
        <v>-1632.7702910662824</v>
      </c>
      <c r="C22" s="2">
        <v>-206.37100000000001</v>
      </c>
      <c r="D22" s="2">
        <v>-294.04284839650143</v>
      </c>
      <c r="E22" s="2">
        <v>-282.7368221574344</v>
      </c>
      <c r="F22" s="2">
        <v>-163.91567638483966</v>
      </c>
      <c r="G22" s="2">
        <v>-160.21833236151605</v>
      </c>
      <c r="H22" s="2">
        <v>-194.57915014577259</v>
      </c>
      <c r="I22" s="2">
        <v>-174.79042128279883</v>
      </c>
    </row>
    <row r="23" spans="1:9" s="152" customFormat="1" ht="21" customHeight="1">
      <c r="A23" s="144" t="s">
        <v>57</v>
      </c>
      <c r="B23" s="2">
        <v>37.460979827089339</v>
      </c>
      <c r="C23" s="2">
        <v>33.542794460641403</v>
      </c>
      <c r="D23" s="2">
        <v>35.112166180758017</v>
      </c>
      <c r="E23" s="2">
        <v>40.548381924198253</v>
      </c>
      <c r="F23" s="2">
        <v>38.1019416909621</v>
      </c>
      <c r="G23" s="2">
        <v>63.81381486880467</v>
      </c>
      <c r="H23" s="2">
        <v>62.067841107871722</v>
      </c>
      <c r="I23" s="2">
        <v>55.79685276967929</v>
      </c>
    </row>
    <row r="24" spans="1:9" s="152" customFormat="1" ht="21" customHeight="1">
      <c r="A24" s="144"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52" customFormat="1" ht="21" customHeight="1">
      <c r="A25" s="144" t="s">
        <v>447</v>
      </c>
      <c r="B25" s="2">
        <v>28.169999999999998</v>
      </c>
      <c r="C25" s="2">
        <v>1050.2306574344022</v>
      </c>
      <c r="D25" s="2">
        <v>39.910909620991262</v>
      </c>
      <c r="E25" s="2">
        <v>39.918349854227401</v>
      </c>
      <c r="F25" s="2">
        <v>39.925800291545187</v>
      </c>
      <c r="G25" s="2">
        <v>39.926430029154517</v>
      </c>
      <c r="H25" s="2">
        <v>39.933249271137029</v>
      </c>
      <c r="I25" s="2">
        <v>39.933879008746352</v>
      </c>
    </row>
    <row r="26" spans="1:9" s="152" customFormat="1" ht="21" customHeight="1">
      <c r="A26" s="144" t="s">
        <v>74</v>
      </c>
      <c r="B26" s="2">
        <v>316.67133285302589</v>
      </c>
      <c r="C26" s="2">
        <v>252.97269533527697</v>
      </c>
      <c r="D26" s="2">
        <v>337.99833236151602</v>
      </c>
      <c r="E26" s="2">
        <v>292.63467784256562</v>
      </c>
      <c r="F26" s="2">
        <v>288.36783381924198</v>
      </c>
      <c r="G26" s="2">
        <v>285.43088921282799</v>
      </c>
      <c r="H26" s="2">
        <v>261.85402040816331</v>
      </c>
      <c r="I26" s="2">
        <v>258.30646647230321</v>
      </c>
    </row>
    <row r="27" spans="1:9" s="153" customFormat="1" ht="43.5" customHeight="1" thickBot="1">
      <c r="A27" s="146" t="s">
        <v>448</v>
      </c>
      <c r="B27" s="3">
        <v>222.11639048991356</v>
      </c>
      <c r="C27" s="3">
        <v>233.89309183673473</v>
      </c>
      <c r="D27" s="3">
        <v>213.10273032069972</v>
      </c>
      <c r="E27" s="3">
        <v>258.4878673469388</v>
      </c>
      <c r="F27" s="3">
        <v>208.10998250728863</v>
      </c>
      <c r="G27" s="3">
        <v>203.92864577259476</v>
      </c>
      <c r="H27" s="3">
        <v>173.27142419825071</v>
      </c>
      <c r="I27" s="3">
        <v>168.84991836734693</v>
      </c>
    </row>
    <row r="28" spans="1:9" ht="24" customHeight="1" thickTop="1" thickBot="1">
      <c r="A28" s="58" t="s">
        <v>449</v>
      </c>
      <c r="B28" s="1">
        <v>10702.520033141211</v>
      </c>
      <c r="C28" s="1">
        <v>10307.684976676384</v>
      </c>
      <c r="D28" s="1">
        <v>13437.873441690963</v>
      </c>
      <c r="E28" s="1">
        <v>13854.077599125365</v>
      </c>
      <c r="F28" s="1">
        <v>11699.723836734693</v>
      </c>
      <c r="G28" s="1">
        <v>13762.868231778424</v>
      </c>
      <c r="H28" s="1">
        <v>16832.879129737608</v>
      </c>
      <c r="I28" s="1">
        <v>15799.50557142857</v>
      </c>
    </row>
    <row r="29" spans="1:9" s="152" customFormat="1" ht="21" customHeight="1" thickTop="1">
      <c r="A29" s="144" t="s">
        <v>450</v>
      </c>
      <c r="B29" s="2">
        <v>9854.7931051873202</v>
      </c>
      <c r="C29" s="2">
        <v>8970.8554679300287</v>
      </c>
      <c r="D29" s="2">
        <v>8648.6216895043726</v>
      </c>
      <c r="E29" s="2">
        <v>8695.9294752186597</v>
      </c>
      <c r="F29" s="2">
        <v>9087.8203250728857</v>
      </c>
      <c r="G29" s="2">
        <v>11146.334188046647</v>
      </c>
      <c r="H29" s="2">
        <v>11615.95882069971</v>
      </c>
      <c r="I29" s="2">
        <v>9235.8399897959171</v>
      </c>
    </row>
    <row r="30" spans="1:9" s="152" customFormat="1" ht="21" customHeight="1">
      <c r="A30" s="145" t="s">
        <v>451</v>
      </c>
      <c r="B30" s="2">
        <v>5700.8852132564843</v>
      </c>
      <c r="C30" s="2">
        <v>4310.638279883382</v>
      </c>
      <c r="D30" s="2">
        <v>4804.367498542274</v>
      </c>
      <c r="E30" s="2">
        <v>4587.5419941690961</v>
      </c>
      <c r="F30" s="2">
        <v>3993.8234620991252</v>
      </c>
      <c r="G30" s="2">
        <v>6103.6960189504371</v>
      </c>
      <c r="H30" s="2">
        <v>7040.5375524781348</v>
      </c>
      <c r="I30" s="2">
        <v>4571.9417259475213</v>
      </c>
    </row>
    <row r="31" spans="1:9" s="152" customFormat="1" ht="21" customHeight="1">
      <c r="A31" s="145" t="s">
        <v>452</v>
      </c>
      <c r="B31" s="2">
        <v>2277.2907406340059</v>
      </c>
      <c r="C31" s="2">
        <v>2836.3615947521866</v>
      </c>
      <c r="D31" s="2">
        <v>2460.1248862973757</v>
      </c>
      <c r="E31" s="2">
        <v>2680.6442376093296</v>
      </c>
      <c r="F31" s="2">
        <v>3299.6243279883383</v>
      </c>
      <c r="G31" s="2">
        <v>2991.1887740524776</v>
      </c>
      <c r="H31" s="2">
        <v>3313.9724402332363</v>
      </c>
      <c r="I31" s="2">
        <v>3345.4406924198247</v>
      </c>
    </row>
    <row r="32" spans="1:9" s="152" customFormat="1" ht="21" customHeight="1">
      <c r="A32" s="145" t="s">
        <v>453</v>
      </c>
      <c r="B32" s="2">
        <v>1674.7591426512968</v>
      </c>
      <c r="C32" s="2">
        <v>913.26452186588926</v>
      </c>
      <c r="D32" s="2">
        <v>874.24445772594754</v>
      </c>
      <c r="E32" s="2">
        <v>906.21599271137029</v>
      </c>
      <c r="F32" s="2">
        <v>921.71675655976685</v>
      </c>
      <c r="G32" s="2">
        <v>1321.9508367346939</v>
      </c>
      <c r="H32" s="2">
        <v>413.74901166180757</v>
      </c>
      <c r="I32" s="2">
        <v>420.17635276967928</v>
      </c>
    </row>
    <row r="33" spans="1:9" s="152" customFormat="1" ht="21" customHeight="1">
      <c r="A33" s="145" t="s">
        <v>454</v>
      </c>
      <c r="B33" s="2">
        <v>191.88009365994236</v>
      </c>
      <c r="C33" s="2">
        <v>904.95043440233246</v>
      </c>
      <c r="D33" s="2">
        <v>504.03890962099126</v>
      </c>
      <c r="E33" s="2">
        <v>514.43728279883373</v>
      </c>
      <c r="F33" s="2">
        <v>866.81534693877552</v>
      </c>
      <c r="G33" s="2">
        <v>722.3292798833819</v>
      </c>
      <c r="H33" s="2">
        <v>843.97840962099121</v>
      </c>
      <c r="I33" s="2">
        <v>893.80514868804676</v>
      </c>
    </row>
    <row r="34" spans="1:9" s="152" customFormat="1" ht="21" customHeight="1">
      <c r="A34" s="145" t="s">
        <v>455</v>
      </c>
      <c r="B34" s="2">
        <v>0</v>
      </c>
      <c r="C34" s="2">
        <v>0</v>
      </c>
      <c r="D34" s="2">
        <v>0</v>
      </c>
      <c r="E34" s="2">
        <v>0</v>
      </c>
      <c r="F34" s="2">
        <v>0</v>
      </c>
      <c r="G34" s="2">
        <v>0</v>
      </c>
      <c r="H34" s="2">
        <v>0</v>
      </c>
      <c r="I34" s="2">
        <v>0</v>
      </c>
    </row>
    <row r="35" spans="1:9" s="152" customFormat="1" ht="21" customHeight="1">
      <c r="A35" s="145" t="s">
        <v>456</v>
      </c>
      <c r="B35" s="2">
        <v>9.9779149855907772</v>
      </c>
      <c r="C35" s="2">
        <v>5.6406370262390668</v>
      </c>
      <c r="D35" s="2">
        <v>5.8459373177842568</v>
      </c>
      <c r="E35" s="2">
        <v>7.0899679300291547</v>
      </c>
      <c r="F35" s="2">
        <v>5.8404314868804663</v>
      </c>
      <c r="G35" s="2">
        <v>7.1692784256559765</v>
      </c>
      <c r="H35" s="2">
        <v>3.7214067055393585</v>
      </c>
      <c r="I35" s="2">
        <v>4.4760699708454812</v>
      </c>
    </row>
    <row r="36" spans="1:9" s="152" customFormat="1" ht="21" customHeight="1">
      <c r="A36" s="144" t="s">
        <v>457</v>
      </c>
      <c r="B36" s="2">
        <v>0</v>
      </c>
      <c r="C36" s="2">
        <v>0</v>
      </c>
      <c r="D36" s="2">
        <v>0</v>
      </c>
      <c r="E36" s="2">
        <v>0</v>
      </c>
      <c r="F36" s="2">
        <v>0</v>
      </c>
      <c r="G36" s="2">
        <v>0</v>
      </c>
      <c r="H36" s="2">
        <v>0.41781195335276966</v>
      </c>
      <c r="I36" s="2">
        <v>0</v>
      </c>
    </row>
    <row r="37" spans="1:9" s="152" customFormat="1" ht="21" customHeight="1">
      <c r="A37" s="144" t="s">
        <v>458</v>
      </c>
      <c r="B37" s="2">
        <v>0</v>
      </c>
      <c r="C37" s="2">
        <v>352.51199999999994</v>
      </c>
      <c r="D37" s="2">
        <v>4000.6933294460641</v>
      </c>
      <c r="E37" s="2">
        <v>4159.9189489795917</v>
      </c>
      <c r="F37" s="2">
        <v>1570.3158892128281</v>
      </c>
      <c r="G37" s="2">
        <v>1579.3978790087463</v>
      </c>
      <c r="H37" s="2">
        <v>4209.2077405247819</v>
      </c>
      <c r="I37" s="2">
        <v>5592.4225991253652</v>
      </c>
    </row>
    <row r="38" spans="1:9" s="152" customFormat="1" ht="21" customHeight="1">
      <c r="A38" s="144" t="s">
        <v>459</v>
      </c>
      <c r="B38" s="2">
        <v>590.32958789625366</v>
      </c>
      <c r="C38" s="2">
        <v>613.56373177842568</v>
      </c>
      <c r="D38" s="2">
        <v>399.52170262390666</v>
      </c>
      <c r="E38" s="2">
        <v>465.89410641399417</v>
      </c>
      <c r="F38" s="2">
        <v>506.93705393586004</v>
      </c>
      <c r="G38" s="2">
        <v>499.49407580174926</v>
      </c>
      <c r="H38" s="2">
        <v>483.27844023323615</v>
      </c>
      <c r="I38" s="2">
        <v>447.48385860058312</v>
      </c>
    </row>
    <row r="39" spans="1:9" s="152" customFormat="1" ht="21" customHeight="1">
      <c r="A39" s="144" t="s">
        <v>127</v>
      </c>
      <c r="B39" s="2">
        <v>257.39734005763688</v>
      </c>
      <c r="C39" s="2">
        <v>370.75377696793004</v>
      </c>
      <c r="D39" s="2">
        <v>389.03672011661803</v>
      </c>
      <c r="E39" s="2">
        <v>532.3350685131195</v>
      </c>
      <c r="F39" s="2">
        <v>534.65056851311954</v>
      </c>
      <c r="G39" s="2">
        <v>537.64208892128283</v>
      </c>
      <c r="H39" s="2">
        <v>524.01631632653061</v>
      </c>
      <c r="I39" s="2">
        <v>523.75912390670555</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13016.476210374642</v>
      </c>
      <c r="C43" s="1">
        <v>13394.206760932944</v>
      </c>
      <c r="D43" s="1">
        <v>13682.875001457727</v>
      </c>
      <c r="E43" s="1">
        <v>13875.191708454809</v>
      </c>
      <c r="F43" s="1">
        <v>14075.302822157433</v>
      </c>
      <c r="G43" s="1">
        <v>14078.422546647229</v>
      </c>
      <c r="H43" s="1">
        <v>14239.237469387755</v>
      </c>
      <c r="I43" s="1">
        <v>14222.850571428573</v>
      </c>
    </row>
    <row r="44" spans="1:9" s="152" customFormat="1" ht="21" customHeight="1" thickTop="1">
      <c r="A44" s="144"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52" customFormat="1" ht="21" customHeight="1">
      <c r="A45" s="144" t="s">
        <v>152</v>
      </c>
      <c r="B45" s="2">
        <v>0</v>
      </c>
      <c r="C45" s="2">
        <v>0</v>
      </c>
      <c r="D45" s="2">
        <v>0</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52" customFormat="1" ht="21" customHeight="1">
      <c r="A48" s="144" t="s">
        <v>164</v>
      </c>
      <c r="B48" s="2">
        <v>-2354.6222435158502</v>
      </c>
      <c r="C48" s="2">
        <v>-2167.2012973760934</v>
      </c>
      <c r="D48" s="2">
        <v>-1901.1265481049563</v>
      </c>
      <c r="E48" s="2">
        <v>-1737.676664723032</v>
      </c>
      <c r="F48" s="2">
        <v>-1556.7972215743439</v>
      </c>
      <c r="G48" s="2">
        <v>-1573.6886093294459</v>
      </c>
      <c r="H48" s="2">
        <v>-1412.8736865889214</v>
      </c>
      <c r="I48" s="2">
        <v>-1445.6540481049562</v>
      </c>
    </row>
    <row r="49" spans="1:9" s="152" customFormat="1" ht="21" customHeight="1">
      <c r="A49" s="145"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53" customFormat="1" ht="40.5" customHeight="1" thickBot="1">
      <c r="A50" s="147" t="s">
        <v>464</v>
      </c>
      <c r="B50" s="3">
        <v>109.27378530259365</v>
      </c>
      <c r="C50" s="3">
        <v>225.93490962099125</v>
      </c>
      <c r="D50" s="3">
        <v>288.66824052478131</v>
      </c>
      <c r="E50" s="3">
        <v>192.31670699708457</v>
      </c>
      <c r="F50" s="3">
        <v>200.1111137026239</v>
      </c>
      <c r="G50" s="3">
        <v>3.1197186588921282</v>
      </c>
      <c r="H50" s="3">
        <v>163.9346413994169</v>
      </c>
      <c r="I50" s="3">
        <v>-16.386897959183674</v>
      </c>
    </row>
    <row r="51" spans="1:9" ht="24" customHeight="1" thickTop="1" thickBot="1">
      <c r="A51" s="58" t="s">
        <v>465</v>
      </c>
      <c r="B51" s="1">
        <v>23718.996243515849</v>
      </c>
      <c r="C51" s="1">
        <v>23701.89173760933</v>
      </c>
      <c r="D51" s="1">
        <v>27120.748443148688</v>
      </c>
      <c r="E51" s="1">
        <v>27729.269307580173</v>
      </c>
      <c r="F51" s="1">
        <v>25775.026658892129</v>
      </c>
      <c r="G51" s="1">
        <v>27841.290778425657</v>
      </c>
      <c r="H51" s="1">
        <v>31072.116599125366</v>
      </c>
      <c r="I51" s="1">
        <v>30022.356142857137</v>
      </c>
    </row>
    <row r="52" spans="1:9" s="152" customFormat="1" ht="24" customHeight="1" thickTop="1">
      <c r="A52" s="148" t="s">
        <v>466</v>
      </c>
      <c r="B52" s="2">
        <v>8702.2808688760797</v>
      </c>
      <c r="C52" s="2">
        <v>7538.8595655976678</v>
      </c>
      <c r="D52" s="2">
        <v>3045.274976676385</v>
      </c>
      <c r="E52" s="2">
        <v>5521.5648833819241</v>
      </c>
      <c r="F52" s="2">
        <v>9116.4271953352782</v>
      </c>
      <c r="G52" s="2">
        <v>9419.9273192419823</v>
      </c>
      <c r="H52" s="2">
        <v>13102.854435860059</v>
      </c>
      <c r="I52" s="2">
        <v>13114.593534985424</v>
      </c>
    </row>
    <row r="53" spans="1:9" s="153" customFormat="1" ht="21" customHeight="1">
      <c r="A53" s="147" t="s">
        <v>467</v>
      </c>
      <c r="B53" s="3">
        <v>13.649789625360231</v>
      </c>
      <c r="C53" s="3">
        <v>136.51948979591836</v>
      </c>
      <c r="D53" s="3">
        <v>0</v>
      </c>
      <c r="E53" s="3">
        <v>0</v>
      </c>
      <c r="F53" s="3">
        <v>177.21454956268221</v>
      </c>
      <c r="G53" s="3">
        <v>186.59969970845481</v>
      </c>
      <c r="H53" s="3">
        <v>0</v>
      </c>
      <c r="I53" s="3">
        <v>0</v>
      </c>
    </row>
    <row r="54" spans="1:9" s="153" customFormat="1" ht="21" customHeight="1">
      <c r="A54" s="147" t="s">
        <v>468</v>
      </c>
      <c r="B54" s="3">
        <v>8688.6310792507193</v>
      </c>
      <c r="C54" s="3">
        <v>7402.3400758017497</v>
      </c>
      <c r="D54" s="3">
        <v>3045.274976676385</v>
      </c>
      <c r="E54" s="3">
        <v>5521.5648833819241</v>
      </c>
      <c r="F54" s="3">
        <v>8939.2126457725954</v>
      </c>
      <c r="G54" s="3">
        <v>9233.3276195335275</v>
      </c>
      <c r="H54" s="3">
        <v>13102.854435860059</v>
      </c>
      <c r="I54" s="3">
        <v>13114.593534985424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123363.39188760809</v>
      </c>
      <c r="C58" s="3">
        <v>140756.93740524782</v>
      </c>
      <c r="D58" s="3">
        <v>154474.44374635568</v>
      </c>
      <c r="E58" s="3">
        <v>153188.30656851313</v>
      </c>
      <c r="F58" s="3">
        <v>146316.4476122449</v>
      </c>
      <c r="G58" s="3">
        <v>146080.31506851313</v>
      </c>
      <c r="H58" s="3">
        <v>143483.15467930029</v>
      </c>
      <c r="I58" s="3">
        <v>145966.55374489797</v>
      </c>
    </row>
    <row r="59" spans="1:9" ht="31.5" customHeight="1" thickTop="1" thickBot="1">
      <c r="A59" s="149" t="s">
        <v>473</v>
      </c>
      <c r="B59" s="1"/>
      <c r="C59" s="1"/>
      <c r="D59" s="1"/>
      <c r="E59" s="1"/>
      <c r="F59" s="1"/>
      <c r="G59" s="1"/>
      <c r="H59" s="1"/>
      <c r="I59" s="1"/>
    </row>
    <row r="60" spans="1:9" ht="30" customHeight="1" thickTop="1">
      <c r="A60" s="64" t="s">
        <v>474</v>
      </c>
      <c r="B60" s="4">
        <v>848.57280115273784</v>
      </c>
      <c r="C60" s="4">
        <v>956.4180597667638</v>
      </c>
      <c r="D60" s="4">
        <v>1133.3622186588923</v>
      </c>
      <c r="E60" s="4">
        <v>1291.0184067055393</v>
      </c>
      <c r="F60" s="4">
        <v>1257.5262653061225</v>
      </c>
      <c r="G60" s="4">
        <v>104.15845043731778</v>
      </c>
      <c r="H60" s="4">
        <v>1331.6050670553936</v>
      </c>
      <c r="I60" s="4">
        <v>87.239269679300293</v>
      </c>
    </row>
    <row r="61" spans="1:9" ht="21" customHeight="1">
      <c r="A61" s="61" t="s">
        <v>475</v>
      </c>
      <c r="B61" s="4">
        <v>-60.001105187319887</v>
      </c>
      <c r="C61" s="4">
        <v>-22.437205539358601</v>
      </c>
      <c r="D61" s="4">
        <v>-27.393205539358604</v>
      </c>
      <c r="E61" s="4">
        <v>-81.972951895043721</v>
      </c>
      <c r="F61" s="4">
        <v>-51.925295918367347</v>
      </c>
      <c r="G61" s="4">
        <v>-4.2410218658892127</v>
      </c>
      <c r="H61" s="4">
        <v>-77.920944606413997</v>
      </c>
      <c r="I61" s="4">
        <v>-6.9861793002915453</v>
      </c>
    </row>
    <row r="62" spans="1:9" ht="21.75" customHeight="1">
      <c r="A62" s="60" t="s">
        <v>476</v>
      </c>
      <c r="B62" s="4">
        <v>788.57169596541792</v>
      </c>
      <c r="C62" s="4">
        <v>933.98085422740519</v>
      </c>
      <c r="D62" s="4">
        <v>1105.9690131195334</v>
      </c>
      <c r="E62" s="4">
        <v>1209.0454548104958</v>
      </c>
      <c r="F62" s="4">
        <v>1205.6009693877552</v>
      </c>
      <c r="G62" s="4">
        <v>99.917428571428573</v>
      </c>
      <c r="H62" s="4">
        <v>1253.6841224489797</v>
      </c>
      <c r="I62" s="4">
        <v>80.253090379008754</v>
      </c>
    </row>
    <row r="63" spans="1:9">
      <c r="A63" s="64" t="s">
        <v>477</v>
      </c>
      <c r="B63" s="4">
        <v>541.02470749279541</v>
      </c>
      <c r="C63" s="4">
        <v>759.59154810495613</v>
      </c>
      <c r="D63" s="4">
        <v>861.9403760932945</v>
      </c>
      <c r="E63" s="4">
        <v>1133.3390860058309</v>
      </c>
      <c r="F63" s="4">
        <v>865.46482215743436</v>
      </c>
      <c r="G63" s="4">
        <v>44.824497084548099</v>
      </c>
      <c r="H63" s="4">
        <v>818.93632798833823</v>
      </c>
      <c r="I63" s="4">
        <v>61.212725947521861</v>
      </c>
    </row>
    <row r="64" spans="1:9">
      <c r="A64" s="61" t="s">
        <v>478</v>
      </c>
      <c r="B64" s="4">
        <v>-79.823047550432278</v>
      </c>
      <c r="C64" s="4">
        <v>-101.10794460641399</v>
      </c>
      <c r="D64" s="4">
        <v>-87.032164723032068</v>
      </c>
      <c r="E64" s="4">
        <v>-200.72611078717205</v>
      </c>
      <c r="F64" s="4">
        <v>-117.80217638483965</v>
      </c>
      <c r="G64" s="4">
        <v>-4.276099125364432</v>
      </c>
      <c r="H64" s="4">
        <v>-120.34162244897959</v>
      </c>
      <c r="I64" s="4">
        <v>-8.9396501457725943</v>
      </c>
    </row>
    <row r="65" spans="1:9">
      <c r="A65" s="65" t="s">
        <v>479</v>
      </c>
      <c r="B65" s="4">
        <v>1249.7733559077808</v>
      </c>
      <c r="C65" s="4">
        <v>1592.4644577259476</v>
      </c>
      <c r="D65" s="4">
        <v>1880.8772244897959</v>
      </c>
      <c r="E65" s="4">
        <v>2141.6584300291547</v>
      </c>
      <c r="F65" s="4">
        <v>1953.2636151603499</v>
      </c>
      <c r="G65" s="4">
        <v>140.46582653061225</v>
      </c>
      <c r="H65" s="4">
        <v>1952.2788279883382</v>
      </c>
      <c r="I65" s="4">
        <v>132.52616618075803</v>
      </c>
    </row>
    <row r="66" spans="1:9">
      <c r="A66" s="64" t="s">
        <v>480</v>
      </c>
      <c r="B66" s="4">
        <v>119.38682708933717</v>
      </c>
      <c r="C66" s="4">
        <v>248.92103206997083</v>
      </c>
      <c r="D66" s="4">
        <v>106.95136297376092</v>
      </c>
      <c r="E66" s="4">
        <v>68.249810495626832</v>
      </c>
      <c r="F66" s="4">
        <v>214.60968658892128</v>
      </c>
      <c r="G66" s="4">
        <v>7.6552201166180751</v>
      </c>
      <c r="H66" s="4">
        <v>234.01960787172013</v>
      </c>
      <c r="I66" s="4">
        <v>20.48354810495627</v>
      </c>
    </row>
    <row r="67" spans="1:9">
      <c r="A67" s="64" t="s">
        <v>481</v>
      </c>
      <c r="B67" s="4">
        <v>-152.2925288184438</v>
      </c>
      <c r="C67" s="4">
        <v>-331.73449271137031</v>
      </c>
      <c r="D67" s="4">
        <v>-196.98597521865892</v>
      </c>
      <c r="E67" s="4">
        <v>-149.92470262390668</v>
      </c>
      <c r="F67" s="4">
        <v>-91.634037900874645</v>
      </c>
      <c r="G67" s="4">
        <v>-6.9493921282798841</v>
      </c>
      <c r="H67" s="4">
        <v>-223.59533965014577</v>
      </c>
      <c r="I67" s="4">
        <v>-3.0758017492711371E-4</v>
      </c>
    </row>
    <row r="68" spans="1:9">
      <c r="A68" s="60" t="s">
        <v>482</v>
      </c>
      <c r="B68" s="4">
        <v>1216.8676541786742</v>
      </c>
      <c r="C68" s="4">
        <v>1509.6509970845482</v>
      </c>
      <c r="D68" s="4">
        <v>1790.842612244898</v>
      </c>
      <c r="E68" s="4">
        <v>2059.9835379008746</v>
      </c>
      <c r="F68" s="4">
        <v>2076.2392638483966</v>
      </c>
      <c r="G68" s="4">
        <v>141.17165451895045</v>
      </c>
      <c r="H68" s="4">
        <v>1962.7030962099125</v>
      </c>
      <c r="I68" s="4">
        <v>153.00940670553936</v>
      </c>
    </row>
    <row r="69" spans="1:9">
      <c r="A69" s="61" t="s">
        <v>483</v>
      </c>
      <c r="B69" s="4">
        <v>-1153.7293962536023</v>
      </c>
      <c r="C69" s="4">
        <v>-1284.2456034985423</v>
      </c>
      <c r="D69" s="4">
        <v>-1541.8849373177841</v>
      </c>
      <c r="E69" s="4">
        <v>-2054.7879781341107</v>
      </c>
      <c r="F69" s="4">
        <v>-1876.6660218658892</v>
      </c>
      <c r="G69" s="4">
        <v>-137.99004810495626</v>
      </c>
      <c r="H69" s="4">
        <v>-1979.89733819242</v>
      </c>
      <c r="I69" s="4">
        <v>-170.55499708454812</v>
      </c>
    </row>
    <row r="70" spans="1:9">
      <c r="A70" s="65" t="s">
        <v>484</v>
      </c>
      <c r="B70" s="4">
        <v>63.138257925072047</v>
      </c>
      <c r="C70" s="4">
        <v>225.40539358600583</v>
      </c>
      <c r="D70" s="4">
        <v>248.95767492711369</v>
      </c>
      <c r="E70" s="4">
        <v>5.1955597667638482</v>
      </c>
      <c r="F70" s="4">
        <v>199.57324198250728</v>
      </c>
      <c r="G70" s="4">
        <v>3.1816064139941691</v>
      </c>
      <c r="H70" s="4">
        <v>-17.19424198250729</v>
      </c>
      <c r="I70" s="4">
        <v>-17.545590379008747</v>
      </c>
    </row>
    <row r="71" spans="1:9">
      <c r="A71" s="65" t="s">
        <v>485</v>
      </c>
      <c r="B71" s="4">
        <v>-2.6637348703170027</v>
      </c>
      <c r="C71" s="4">
        <v>-158.17554081632653</v>
      </c>
      <c r="D71" s="4">
        <v>45.57742857142857</v>
      </c>
      <c r="E71" s="4">
        <v>-1.9106137026239067</v>
      </c>
      <c r="F71" s="4">
        <v>-0.77327551020408158</v>
      </c>
      <c r="G71" s="4">
        <v>-6.1887755102040823E-2</v>
      </c>
      <c r="H71" s="4">
        <v>1.0012725947521866</v>
      </c>
      <c r="I71" s="4">
        <v>-4.2037900874635561E-2</v>
      </c>
    </row>
    <row r="72" spans="1:9">
      <c r="A72" s="66" t="s">
        <v>486</v>
      </c>
      <c r="B72" s="4">
        <v>-2.6637348703170027</v>
      </c>
      <c r="C72" s="4">
        <v>-158.17554081632653</v>
      </c>
      <c r="D72" s="4">
        <v>45.57742857142857</v>
      </c>
      <c r="E72" s="4">
        <v>-1.9106137026239067</v>
      </c>
      <c r="F72" s="4">
        <v>-0.77327551020408158</v>
      </c>
      <c r="G72" s="4">
        <v>-6.1887755102040823E-2</v>
      </c>
      <c r="H72" s="4">
        <v>1.0012725947521866</v>
      </c>
      <c r="I72" s="4">
        <v>-4.2037900874635561E-2</v>
      </c>
    </row>
    <row r="73" spans="1:9">
      <c r="A73" s="66" t="s">
        <v>487</v>
      </c>
      <c r="B73" s="4">
        <v>0</v>
      </c>
      <c r="C73" s="4">
        <v>0</v>
      </c>
      <c r="D73" s="4">
        <v>0</v>
      </c>
      <c r="E73" s="4">
        <v>0</v>
      </c>
      <c r="F73" s="4">
        <v>0</v>
      </c>
      <c r="G73" s="4">
        <v>0</v>
      </c>
      <c r="H73" s="4">
        <v>0</v>
      </c>
      <c r="I73" s="4">
        <v>0</v>
      </c>
    </row>
    <row r="74" spans="1:9">
      <c r="A74" s="60" t="s">
        <v>488</v>
      </c>
      <c r="B74" s="4">
        <v>29.078413544668589</v>
      </c>
      <c r="C74" s="4">
        <v>124.78928134110787</v>
      </c>
      <c r="D74" s="4">
        <v>-21.782329446064143</v>
      </c>
      <c r="E74" s="4">
        <v>-7.4488790087463554</v>
      </c>
      <c r="F74" s="4">
        <v>-0.27491399416909623</v>
      </c>
      <c r="G74" s="4">
        <v>0</v>
      </c>
      <c r="H74" s="4">
        <v>-2.5091428571428573</v>
      </c>
      <c r="I74" s="4">
        <v>0</v>
      </c>
    </row>
    <row r="75" spans="1:9">
      <c r="A75" s="60" t="s">
        <v>489</v>
      </c>
      <c r="B75" s="4">
        <v>29.078413544668589</v>
      </c>
      <c r="C75" s="4">
        <v>124.78928134110787</v>
      </c>
      <c r="D75" s="4">
        <v>-21.782329446064143</v>
      </c>
      <c r="E75" s="4">
        <v>-7.4488790087463554</v>
      </c>
      <c r="F75" s="4">
        <v>-0.27491399416909623</v>
      </c>
      <c r="G75" s="4">
        <v>0</v>
      </c>
      <c r="H75" s="4">
        <v>-2.5091428571428573</v>
      </c>
      <c r="I75" s="4">
        <v>0</v>
      </c>
    </row>
    <row r="76" spans="1:9">
      <c r="A76" s="61" t="s">
        <v>490</v>
      </c>
      <c r="B76" s="4">
        <v>0</v>
      </c>
      <c r="C76" s="4">
        <v>0</v>
      </c>
      <c r="D76" s="4">
        <v>0</v>
      </c>
      <c r="E76" s="4">
        <v>0</v>
      </c>
      <c r="F76" s="4">
        <v>0</v>
      </c>
      <c r="G76" s="4">
        <v>0</v>
      </c>
      <c r="H76" s="4">
        <v>0</v>
      </c>
      <c r="I76" s="4">
        <v>0</v>
      </c>
    </row>
    <row r="77" spans="1:9">
      <c r="A77" s="60" t="s">
        <v>491</v>
      </c>
      <c r="B77" s="4">
        <v>89.552936599423631</v>
      </c>
      <c r="C77" s="4">
        <v>192.01913411078718</v>
      </c>
      <c r="D77" s="4">
        <v>272.75277405247812</v>
      </c>
      <c r="E77" s="4">
        <v>-4.1639329446064144</v>
      </c>
      <c r="F77" s="4">
        <v>198.52505247813414</v>
      </c>
      <c r="G77" s="4">
        <v>3.1197186588921282</v>
      </c>
      <c r="H77" s="4">
        <v>-18.702112244897961</v>
      </c>
      <c r="I77" s="4">
        <v>-17.587628279883383</v>
      </c>
    </row>
    <row r="78" spans="1:9">
      <c r="A78" s="67" t="s">
        <v>492</v>
      </c>
      <c r="B78" s="4">
        <v>0</v>
      </c>
      <c r="C78" s="4">
        <v>3.6428571428571428</v>
      </c>
      <c r="D78" s="4">
        <v>0.47132507288629732</v>
      </c>
      <c r="E78" s="4">
        <v>0</v>
      </c>
      <c r="F78" s="4">
        <v>0</v>
      </c>
      <c r="G78" s="4">
        <v>0</v>
      </c>
      <c r="H78" s="4">
        <v>0</v>
      </c>
      <c r="I78" s="4">
        <v>0</v>
      </c>
    </row>
    <row r="79" spans="1:9">
      <c r="A79" s="65" t="s">
        <v>493</v>
      </c>
      <c r="B79" s="4">
        <v>89.552936599423631</v>
      </c>
      <c r="C79" s="4">
        <v>195.66199125364432</v>
      </c>
      <c r="D79" s="4">
        <v>273.22409912536443</v>
      </c>
      <c r="E79" s="4">
        <v>-4.1639329446064144</v>
      </c>
      <c r="F79" s="4">
        <v>198.52505247813414</v>
      </c>
      <c r="G79" s="4">
        <v>3.1197186588921282</v>
      </c>
      <c r="H79" s="4">
        <v>-18.702112244897961</v>
      </c>
      <c r="I79" s="4">
        <v>-17.587628279883383</v>
      </c>
    </row>
    <row r="80" spans="1:9">
      <c r="A80" s="64" t="s">
        <v>494</v>
      </c>
      <c r="B80" s="4">
        <v>19.720848703170031</v>
      </c>
      <c r="C80" s="4">
        <v>30.272918367346939</v>
      </c>
      <c r="D80" s="4">
        <v>15.44414139941691</v>
      </c>
      <c r="E80" s="4">
        <v>196.48063994169095</v>
      </c>
      <c r="F80" s="4">
        <v>1.5860612244897958</v>
      </c>
      <c r="G80" s="4">
        <v>0</v>
      </c>
      <c r="H80" s="4">
        <v>182.63675364431484</v>
      </c>
      <c r="I80" s="4">
        <v>1.2007303206997084</v>
      </c>
    </row>
    <row r="81" spans="1:9" ht="21" customHeight="1">
      <c r="A81" s="60" t="s">
        <v>495</v>
      </c>
      <c r="B81" s="4">
        <v>109.27378530259365</v>
      </c>
      <c r="C81" s="4">
        <v>225.93490962099125</v>
      </c>
      <c r="D81" s="4">
        <v>288.66824052478131</v>
      </c>
      <c r="E81" s="4">
        <v>192.31670699708457</v>
      </c>
      <c r="F81" s="4">
        <v>200.1111137026239</v>
      </c>
      <c r="G81" s="4">
        <v>3.1197186588921282</v>
      </c>
      <c r="H81" s="4">
        <v>163.9346413994169</v>
      </c>
      <c r="I81" s="4">
        <v>-16.386897959183674</v>
      </c>
    </row>
    <row r="82" spans="1:9" ht="21" customHeight="1">
      <c r="A82" s="64" t="s">
        <v>496</v>
      </c>
      <c r="B82" s="4">
        <v>0</v>
      </c>
      <c r="C82" s="4">
        <v>0</v>
      </c>
      <c r="D82" s="4">
        <v>0</v>
      </c>
      <c r="E82" s="4">
        <v>0</v>
      </c>
      <c r="F82" s="4">
        <v>0</v>
      </c>
      <c r="G82" s="4">
        <v>0</v>
      </c>
      <c r="H82" s="4">
        <v>0</v>
      </c>
      <c r="I82" s="4">
        <v>0</v>
      </c>
    </row>
    <row r="83" spans="1:9" ht="21" customHeight="1">
      <c r="A83" s="60" t="s">
        <v>497</v>
      </c>
      <c r="B83" s="4">
        <v>109.27378530259365</v>
      </c>
      <c r="C83" s="4">
        <v>225.93490962099125</v>
      </c>
      <c r="D83" s="4">
        <v>288.66824052478131</v>
      </c>
      <c r="E83" s="4">
        <v>192.31670699708457</v>
      </c>
      <c r="F83" s="4">
        <v>200.1111137026239</v>
      </c>
      <c r="G83" s="4">
        <v>3.1197186588921282</v>
      </c>
      <c r="H83" s="4">
        <v>163.9346413994169</v>
      </c>
      <c r="I83" s="4">
        <v>-16.386897959183674</v>
      </c>
    </row>
    <row r="84" spans="1:9" ht="18" customHeight="1" thickBot="1">
      <c r="A84" s="64" t="s">
        <v>498</v>
      </c>
      <c r="B84" s="4">
        <v>0</v>
      </c>
      <c r="C84" s="4">
        <v>0</v>
      </c>
      <c r="D84" s="4">
        <v>0</v>
      </c>
      <c r="E84" s="4">
        <v>0</v>
      </c>
      <c r="F84" s="4">
        <v>0</v>
      </c>
      <c r="G84" s="4">
        <v>0</v>
      </c>
      <c r="H84" s="4">
        <v>0</v>
      </c>
      <c r="I84" s="4">
        <v>0</v>
      </c>
    </row>
    <row r="85" spans="1:9" ht="24" customHeight="1" thickTop="1" thickBot="1">
      <c r="A85" s="58" t="s">
        <v>499</v>
      </c>
      <c r="B85" s="1">
        <v>109.27378530259365</v>
      </c>
      <c r="C85" s="1">
        <v>225.93490962099125</v>
      </c>
      <c r="D85" s="1">
        <v>288.66824052478131</v>
      </c>
      <c r="E85" s="1">
        <v>192.31670699708457</v>
      </c>
      <c r="F85" s="1">
        <v>200.1111137026239</v>
      </c>
      <c r="G85" s="1">
        <v>3.1197186588921282</v>
      </c>
      <c r="H85" s="1">
        <v>163.9346413994169</v>
      </c>
      <c r="I85" s="1">
        <v>-16.386897959183674</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E14" sqref="E1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505</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37012.399557636891</v>
      </c>
      <c r="C8" s="1">
        <v>67592.078017492706</v>
      </c>
      <c r="D8" s="1">
        <v>67759.998106414001</v>
      </c>
      <c r="E8" s="1">
        <v>65487.364313411083</v>
      </c>
      <c r="F8" s="1">
        <v>67591.256195335285</v>
      </c>
      <c r="G8" s="1">
        <v>76315.733110787172</v>
      </c>
      <c r="H8" s="1">
        <v>76572.971841107865</v>
      </c>
      <c r="I8" s="1">
        <v>61269.59937172012</v>
      </c>
    </row>
    <row r="9" spans="1:9" s="152" customFormat="1" ht="21" customHeight="1" thickTop="1">
      <c r="A9" s="144" t="s">
        <v>8</v>
      </c>
      <c r="B9" s="2">
        <v>25129.052404899136</v>
      </c>
      <c r="C9" s="2">
        <v>40256.20053790087</v>
      </c>
      <c r="D9" s="2">
        <v>38491.936236151603</v>
      </c>
      <c r="E9" s="2">
        <v>35524.087600583087</v>
      </c>
      <c r="F9" s="2">
        <v>29477.900362973764</v>
      </c>
      <c r="G9" s="2">
        <v>38207.98391982507</v>
      </c>
      <c r="H9" s="2">
        <v>38738.985562682225</v>
      </c>
      <c r="I9" s="2">
        <v>21172.081416909623</v>
      </c>
    </row>
    <row r="10" spans="1:9" s="152" customFormat="1" ht="21" customHeight="1">
      <c r="A10" s="144" t="s">
        <v>17</v>
      </c>
      <c r="B10" s="2">
        <v>390.94477809798269</v>
      </c>
      <c r="C10" s="2">
        <v>9981.3031953352784</v>
      </c>
      <c r="D10" s="2">
        <v>3094.5723717201163</v>
      </c>
      <c r="E10" s="2">
        <v>7202.4729810495628</v>
      </c>
      <c r="F10" s="2">
        <v>8006.3742084548103</v>
      </c>
      <c r="G10" s="2">
        <v>9695.1191268221573</v>
      </c>
      <c r="H10" s="2">
        <v>5417.3930991253637</v>
      </c>
      <c r="I10" s="2">
        <v>3024.336358600583</v>
      </c>
    </row>
    <row r="11" spans="1:9" s="152" customFormat="1" ht="21" customHeight="1">
      <c r="A11" s="144" t="s">
        <v>26</v>
      </c>
      <c r="B11" s="2">
        <v>3772.2237017291063</v>
      </c>
      <c r="C11" s="2">
        <v>16689.636892128281</v>
      </c>
      <c r="D11" s="2">
        <v>22808.519712827987</v>
      </c>
      <c r="E11" s="2">
        <v>19886.649992711369</v>
      </c>
      <c r="F11" s="2">
        <v>27321.548377551022</v>
      </c>
      <c r="G11" s="2">
        <v>25642.138645772597</v>
      </c>
      <c r="H11" s="2">
        <v>30445.87200145773</v>
      </c>
      <c r="I11" s="2">
        <v>32122.994077259475</v>
      </c>
    </row>
    <row r="12" spans="1:9" s="152" customFormat="1" ht="21" customHeight="1">
      <c r="A12" s="145" t="s">
        <v>437</v>
      </c>
      <c r="B12" s="2">
        <v>3765.7180590778094</v>
      </c>
      <c r="C12" s="2">
        <v>16797.372861516036</v>
      </c>
      <c r="D12" s="2">
        <v>22839.19097084548</v>
      </c>
      <c r="E12" s="2">
        <v>19878.302476676385</v>
      </c>
      <c r="F12" s="2">
        <v>27197.878896501457</v>
      </c>
      <c r="G12" s="2">
        <v>25509.960346938777</v>
      </c>
      <c r="H12" s="2">
        <v>30267.669677842568</v>
      </c>
      <c r="I12" s="2">
        <v>31922.217056851314</v>
      </c>
    </row>
    <row r="13" spans="1:9" s="152" customFormat="1" ht="21" customHeight="1">
      <c r="A13" s="145" t="s">
        <v>438</v>
      </c>
      <c r="B13" s="2">
        <v>3765.7180590778094</v>
      </c>
      <c r="C13" s="2">
        <v>16797.372861516036</v>
      </c>
      <c r="D13" s="2">
        <v>22839.19097084548</v>
      </c>
      <c r="E13" s="2">
        <v>19878.302476676385</v>
      </c>
      <c r="F13" s="2">
        <v>27197.878896501457</v>
      </c>
      <c r="G13" s="2">
        <v>25509.960346938777</v>
      </c>
      <c r="H13" s="2">
        <v>30267.669677842568</v>
      </c>
      <c r="I13" s="2">
        <v>31922.217056851314</v>
      </c>
    </row>
    <row r="14" spans="1:9" s="152" customFormat="1" ht="21" customHeight="1">
      <c r="A14" s="145" t="s">
        <v>439</v>
      </c>
      <c r="B14" s="2">
        <v>0</v>
      </c>
      <c r="C14" s="2">
        <v>0</v>
      </c>
      <c r="D14" s="2">
        <v>0</v>
      </c>
      <c r="E14" s="2">
        <v>0</v>
      </c>
      <c r="F14" s="2">
        <v>0</v>
      </c>
      <c r="G14" s="2">
        <v>0</v>
      </c>
      <c r="H14" s="2">
        <v>0</v>
      </c>
      <c r="I14" s="2">
        <v>0</v>
      </c>
    </row>
    <row r="15" spans="1:9" s="152" customFormat="1" ht="21" customHeight="1">
      <c r="A15" s="145" t="s">
        <v>440</v>
      </c>
      <c r="B15" s="2">
        <v>0</v>
      </c>
      <c r="C15" s="2">
        <v>0</v>
      </c>
      <c r="D15" s="2">
        <v>0</v>
      </c>
      <c r="E15" s="2">
        <v>0</v>
      </c>
      <c r="F15" s="2">
        <v>0</v>
      </c>
      <c r="G15" s="2">
        <v>0</v>
      </c>
      <c r="H15" s="2">
        <v>0</v>
      </c>
      <c r="I15" s="2">
        <v>0</v>
      </c>
    </row>
    <row r="16" spans="1:9" s="152" customFormat="1" ht="21" customHeight="1">
      <c r="A16" s="145" t="s">
        <v>441</v>
      </c>
      <c r="B16" s="2">
        <v>0</v>
      </c>
      <c r="C16" s="2">
        <v>0</v>
      </c>
      <c r="D16" s="2">
        <v>0</v>
      </c>
      <c r="E16" s="2">
        <v>0</v>
      </c>
      <c r="F16" s="2">
        <v>0</v>
      </c>
      <c r="G16" s="2">
        <v>0</v>
      </c>
      <c r="H16" s="2">
        <v>0</v>
      </c>
      <c r="I16" s="2">
        <v>0</v>
      </c>
    </row>
    <row r="17" spans="1:9" s="152" customFormat="1" ht="21" customHeight="1">
      <c r="A17" s="145" t="s">
        <v>442</v>
      </c>
      <c r="B17" s="2">
        <v>0</v>
      </c>
      <c r="C17" s="2">
        <v>0</v>
      </c>
      <c r="D17" s="2">
        <v>0</v>
      </c>
      <c r="E17" s="2">
        <v>0</v>
      </c>
      <c r="F17" s="2">
        <v>0</v>
      </c>
      <c r="G17" s="2">
        <v>0</v>
      </c>
      <c r="H17" s="2">
        <v>0</v>
      </c>
      <c r="I17" s="2">
        <v>0</v>
      </c>
    </row>
    <row r="18" spans="1:9" s="152" customFormat="1" ht="21" customHeight="1">
      <c r="A18" s="145" t="s">
        <v>443</v>
      </c>
      <c r="B18" s="2">
        <v>0</v>
      </c>
      <c r="C18" s="2">
        <v>0</v>
      </c>
      <c r="D18" s="2">
        <v>0</v>
      </c>
      <c r="E18" s="2">
        <v>0</v>
      </c>
      <c r="F18" s="2">
        <v>0</v>
      </c>
      <c r="G18" s="2">
        <v>0</v>
      </c>
      <c r="H18" s="2">
        <v>0</v>
      </c>
      <c r="I18" s="2">
        <v>0</v>
      </c>
    </row>
    <row r="19" spans="1:9" s="152" customFormat="1" ht="21" customHeight="1">
      <c r="A19" s="145" t="s">
        <v>444</v>
      </c>
      <c r="B19" s="2">
        <v>0</v>
      </c>
      <c r="C19" s="2">
        <v>0</v>
      </c>
      <c r="D19" s="2">
        <v>0</v>
      </c>
      <c r="E19" s="2">
        <v>0</v>
      </c>
      <c r="F19" s="2">
        <v>0</v>
      </c>
      <c r="G19" s="2">
        <v>0</v>
      </c>
      <c r="H19" s="2">
        <v>0</v>
      </c>
      <c r="I19" s="2">
        <v>0</v>
      </c>
    </row>
    <row r="20" spans="1:9" s="152" customFormat="1" ht="21" customHeight="1">
      <c r="A20" s="145" t="s">
        <v>445</v>
      </c>
      <c r="B20" s="2">
        <v>0</v>
      </c>
      <c r="C20" s="2">
        <v>0</v>
      </c>
      <c r="D20" s="2">
        <v>0</v>
      </c>
      <c r="E20" s="2">
        <v>0</v>
      </c>
      <c r="F20" s="2">
        <v>0</v>
      </c>
      <c r="G20" s="2">
        <v>0</v>
      </c>
      <c r="H20" s="2">
        <v>0</v>
      </c>
      <c r="I20" s="2">
        <v>0</v>
      </c>
    </row>
    <row r="21" spans="1:9" s="152" customFormat="1" ht="21" customHeight="1">
      <c r="A21" s="145" t="s">
        <v>39</v>
      </c>
      <c r="B21" s="2">
        <v>6.539324207492796</v>
      </c>
      <c r="C21" s="2">
        <v>82.392986880466481</v>
      </c>
      <c r="D21" s="2">
        <v>131.43754373177842</v>
      </c>
      <c r="E21" s="2">
        <v>236.83202623906706</v>
      </c>
      <c r="F21" s="2">
        <v>310.73097521865895</v>
      </c>
      <c r="G21" s="2">
        <v>308.17076093294457</v>
      </c>
      <c r="H21" s="2">
        <v>350.87851603498541</v>
      </c>
      <c r="I21" s="2">
        <v>367.33710204081632</v>
      </c>
    </row>
    <row r="22" spans="1:9" s="152" customFormat="1" ht="21" customHeight="1">
      <c r="A22" s="145" t="s">
        <v>446</v>
      </c>
      <c r="B22" s="2">
        <v>-3.3681556195965419E-2</v>
      </c>
      <c r="C22" s="2">
        <v>-190.12895626822154</v>
      </c>
      <c r="D22" s="2">
        <v>-162.10880174927112</v>
      </c>
      <c r="E22" s="2">
        <v>-228.48451020408163</v>
      </c>
      <c r="F22" s="2">
        <v>-187.06149416909622</v>
      </c>
      <c r="G22" s="2">
        <v>-175.99246209912536</v>
      </c>
      <c r="H22" s="2">
        <v>-172.67619241982504</v>
      </c>
      <c r="I22" s="2">
        <v>-166.56008163265304</v>
      </c>
    </row>
    <row r="23" spans="1:9" s="152" customFormat="1" ht="21" customHeight="1">
      <c r="A23" s="144" t="s">
        <v>57</v>
      </c>
      <c r="B23" s="2">
        <v>25.183523054755042</v>
      </c>
      <c r="C23" s="2">
        <v>365.27861224489794</v>
      </c>
      <c r="D23" s="2">
        <v>939.04681778425663</v>
      </c>
      <c r="E23" s="2">
        <v>741.42476967930031</v>
      </c>
      <c r="F23" s="2">
        <v>446.02076676384837</v>
      </c>
      <c r="G23" s="2">
        <v>432.58452332361514</v>
      </c>
      <c r="H23" s="2">
        <v>170.60076676384838</v>
      </c>
      <c r="I23" s="2">
        <v>161.13102186588921</v>
      </c>
    </row>
    <row r="24" spans="1:9" s="152" customFormat="1" ht="21" customHeight="1">
      <c r="A24" s="144" t="s">
        <v>63</v>
      </c>
      <c r="B24" s="2">
        <v>1.9763804034582133</v>
      </c>
      <c r="C24" s="2">
        <v>1.3687623906705537</v>
      </c>
      <c r="D24" s="2">
        <v>0.12939212827988339</v>
      </c>
      <c r="E24" s="2">
        <v>0.40357580174927116</v>
      </c>
      <c r="F24" s="2">
        <v>0.75123906705539356</v>
      </c>
      <c r="G24" s="2">
        <v>0.51978425655976668</v>
      </c>
      <c r="H24" s="2">
        <v>3.0349854227405249E-3</v>
      </c>
      <c r="I24" s="2">
        <v>3.0349854227405249E-3</v>
      </c>
    </row>
    <row r="25" spans="1:9" s="152" customFormat="1" ht="21" customHeight="1">
      <c r="A25" s="144" t="s">
        <v>447</v>
      </c>
      <c r="B25" s="2">
        <v>7321.3430677233428</v>
      </c>
      <c r="C25" s="2">
        <v>1.3890000000000002</v>
      </c>
      <c r="D25" s="2">
        <v>1979.5767084548106</v>
      </c>
      <c r="E25" s="2">
        <v>1206.9328090379011</v>
      </c>
      <c r="F25" s="2">
        <v>1621.3546107871721</v>
      </c>
      <c r="G25" s="2">
        <v>1621.0184402332361</v>
      </c>
      <c r="H25" s="2">
        <v>1206.4239693877551</v>
      </c>
      <c r="I25" s="2">
        <v>4210.6155291545192</v>
      </c>
    </row>
    <row r="26" spans="1:9" s="152" customFormat="1" ht="21" customHeight="1">
      <c r="A26" s="144" t="s">
        <v>74</v>
      </c>
      <c r="B26" s="2">
        <v>143.24428386167148</v>
      </c>
      <c r="C26" s="2">
        <v>137.55018367346938</v>
      </c>
      <c r="D26" s="2">
        <v>120.83696064139941</v>
      </c>
      <c r="E26" s="2">
        <v>738.8715043731778</v>
      </c>
      <c r="F26" s="2">
        <v>617.71691690962098</v>
      </c>
      <c r="G26" s="2">
        <v>620.76253352769686</v>
      </c>
      <c r="H26" s="2">
        <v>541.90660349854227</v>
      </c>
      <c r="I26" s="2">
        <v>530.63470553935861</v>
      </c>
    </row>
    <row r="27" spans="1:9" s="153" customFormat="1" ht="43.5" customHeight="1" thickBot="1">
      <c r="A27" s="146" t="s">
        <v>448</v>
      </c>
      <c r="B27" s="3">
        <v>228.43141786743516</v>
      </c>
      <c r="C27" s="3">
        <v>159.35083381924198</v>
      </c>
      <c r="D27" s="3">
        <v>325.37990962099127</v>
      </c>
      <c r="E27" s="3">
        <v>186.52108017492714</v>
      </c>
      <c r="F27" s="3">
        <v>99.589712827988336</v>
      </c>
      <c r="G27" s="3">
        <v>95.606137026239054</v>
      </c>
      <c r="H27" s="3">
        <v>51.786803206997078</v>
      </c>
      <c r="I27" s="3">
        <v>47.80322740524781</v>
      </c>
    </row>
    <row r="28" spans="1:9" ht="24" customHeight="1" thickTop="1" thickBot="1">
      <c r="A28" s="58" t="s">
        <v>449</v>
      </c>
      <c r="B28" s="1">
        <v>18831.965207492798</v>
      </c>
      <c r="C28" s="1">
        <v>46298.762553935856</v>
      </c>
      <c r="D28" s="1">
        <v>43622.195603498541</v>
      </c>
      <c r="E28" s="1">
        <v>38600.789769679293</v>
      </c>
      <c r="F28" s="1">
        <v>39126.753151603501</v>
      </c>
      <c r="G28" s="1">
        <v>47829.61490233236</v>
      </c>
      <c r="H28" s="1">
        <v>48488.670460641399</v>
      </c>
      <c r="I28" s="1">
        <v>33268.042402332358</v>
      </c>
    </row>
    <row r="29" spans="1:9" s="152" customFormat="1" ht="21" customHeight="1" thickTop="1">
      <c r="A29" s="144" t="s">
        <v>450</v>
      </c>
      <c r="B29" s="2">
        <v>18151.445521613834</v>
      </c>
      <c r="C29" s="2">
        <v>43768.02222740525</v>
      </c>
      <c r="D29" s="2">
        <v>40305.362543731775</v>
      </c>
      <c r="E29" s="2">
        <v>18208.404864431486</v>
      </c>
      <c r="F29" s="2">
        <v>23822.811065597671</v>
      </c>
      <c r="G29" s="2">
        <v>21892.367368804662</v>
      </c>
      <c r="H29" s="2">
        <v>32854.983472303204</v>
      </c>
      <c r="I29" s="2">
        <v>18107.043809037899</v>
      </c>
    </row>
    <row r="30" spans="1:9" s="152" customFormat="1" ht="21" customHeight="1">
      <c r="A30" s="145" t="s">
        <v>451</v>
      </c>
      <c r="B30" s="2">
        <v>17331.847479827091</v>
      </c>
      <c r="C30" s="2">
        <v>40043.301413994166</v>
      </c>
      <c r="D30" s="2">
        <v>34528.554629737606</v>
      </c>
      <c r="E30" s="2">
        <v>14741.174896501459</v>
      </c>
      <c r="F30" s="2">
        <v>17017.234475218658</v>
      </c>
      <c r="G30" s="2">
        <v>14818.291609329446</v>
      </c>
      <c r="H30" s="2">
        <v>31161.719123906707</v>
      </c>
      <c r="I30" s="2">
        <v>16023.1442696793</v>
      </c>
    </row>
    <row r="31" spans="1:9" s="152" customFormat="1" ht="21" customHeight="1">
      <c r="A31" s="145" t="s">
        <v>452</v>
      </c>
      <c r="B31" s="2">
        <v>682.73909798270881</v>
      </c>
      <c r="C31" s="2">
        <v>897.08925218658885</v>
      </c>
      <c r="D31" s="2">
        <v>1295.6222827988336</v>
      </c>
      <c r="E31" s="2">
        <v>2211.2958323615162</v>
      </c>
      <c r="F31" s="2">
        <v>1396.1449431486883</v>
      </c>
      <c r="G31" s="2">
        <v>1660.2369256559766</v>
      </c>
      <c r="H31" s="2">
        <v>808.97964577259472</v>
      </c>
      <c r="I31" s="2">
        <v>1177.0904314868806</v>
      </c>
    </row>
    <row r="32" spans="1:9" s="152" customFormat="1" ht="21" customHeight="1">
      <c r="A32" s="145" t="s">
        <v>453</v>
      </c>
      <c r="B32" s="2">
        <v>126.74262103746398</v>
      </c>
      <c r="C32" s="2">
        <v>121.07647959183673</v>
      </c>
      <c r="D32" s="2">
        <v>64.287150145772586</v>
      </c>
      <c r="E32" s="2">
        <v>64.485960641399416</v>
      </c>
      <c r="F32" s="2">
        <v>55.455379008746355</v>
      </c>
      <c r="G32" s="2">
        <v>55.462520408163265</v>
      </c>
      <c r="H32" s="2">
        <v>55.540069970845487</v>
      </c>
      <c r="I32" s="2">
        <v>55.547069970845484</v>
      </c>
    </row>
    <row r="33" spans="1:9" s="152" customFormat="1" ht="21" customHeight="1">
      <c r="A33" s="145" t="s">
        <v>454</v>
      </c>
      <c r="B33" s="2">
        <v>9.3623328530259347</v>
      </c>
      <c r="C33" s="2">
        <v>2704.9049912536443</v>
      </c>
      <c r="D33" s="2">
        <v>4414.9060379008752</v>
      </c>
      <c r="E33" s="2">
        <v>1191.3213352769678</v>
      </c>
      <c r="F33" s="2">
        <v>272.68113411078718</v>
      </c>
      <c r="G33" s="2">
        <v>272.68113411078718</v>
      </c>
      <c r="H33" s="2">
        <v>810.64304373177856</v>
      </c>
      <c r="I33" s="2">
        <v>833.13213119533532</v>
      </c>
    </row>
    <row r="34" spans="1:9" s="152" customFormat="1" ht="21" customHeight="1">
      <c r="A34" s="145" t="s">
        <v>455</v>
      </c>
      <c r="B34" s="2">
        <v>0</v>
      </c>
      <c r="C34" s="2">
        <v>0</v>
      </c>
      <c r="D34" s="2">
        <v>0</v>
      </c>
      <c r="E34" s="2">
        <v>0</v>
      </c>
      <c r="F34" s="2">
        <v>5075.4899708454814</v>
      </c>
      <c r="G34" s="2">
        <v>5075.4899708454814</v>
      </c>
      <c r="H34" s="2">
        <v>18.086158892128278</v>
      </c>
      <c r="I34" s="2">
        <v>18.088813411078718</v>
      </c>
    </row>
    <row r="35" spans="1:9" s="152" customFormat="1" ht="21" customHeight="1">
      <c r="A35" s="145" t="s">
        <v>456</v>
      </c>
      <c r="B35" s="2">
        <v>0.7539899135446686</v>
      </c>
      <c r="C35" s="2">
        <v>1.6500903790087464</v>
      </c>
      <c r="D35" s="2">
        <v>1.9924431486880467</v>
      </c>
      <c r="E35" s="2">
        <v>0.12683965014577259</v>
      </c>
      <c r="F35" s="2">
        <v>5.8051632653061223</v>
      </c>
      <c r="G35" s="2">
        <v>10.205208454810496</v>
      </c>
      <c r="H35" s="2">
        <v>1.5430029154518951E-2</v>
      </c>
      <c r="I35" s="2">
        <v>4.1093294460641396E-2</v>
      </c>
    </row>
    <row r="36" spans="1:9" s="152" customFormat="1" ht="21" customHeight="1">
      <c r="A36" s="144" t="s">
        <v>457</v>
      </c>
      <c r="B36" s="2">
        <v>0</v>
      </c>
      <c r="C36" s="2">
        <v>0</v>
      </c>
      <c r="D36" s="2">
        <v>0</v>
      </c>
      <c r="E36" s="2">
        <v>0</v>
      </c>
      <c r="F36" s="2">
        <v>0</v>
      </c>
      <c r="G36" s="2">
        <v>0</v>
      </c>
      <c r="H36" s="2">
        <v>0</v>
      </c>
      <c r="I36" s="2">
        <v>0</v>
      </c>
    </row>
    <row r="37" spans="1:9" s="152" customFormat="1" ht="21" customHeight="1">
      <c r="A37" s="144" t="s">
        <v>458</v>
      </c>
      <c r="B37" s="2">
        <v>1.490808357348703</v>
      </c>
      <c r="C37" s="2">
        <v>1124.5282827988337</v>
      </c>
      <c r="D37" s="2">
        <v>95.852717201166186</v>
      </c>
      <c r="E37" s="2">
        <v>16468.404619533525</v>
      </c>
      <c r="F37" s="2">
        <v>11923.546329446062</v>
      </c>
      <c r="G37" s="2">
        <v>22718.647911078715</v>
      </c>
      <c r="H37" s="2">
        <v>13585.098587463557</v>
      </c>
      <c r="I37" s="2">
        <v>13249.863154518949</v>
      </c>
    </row>
    <row r="38" spans="1:9" s="152" customFormat="1" ht="21" customHeight="1">
      <c r="A38" s="144" t="s">
        <v>459</v>
      </c>
      <c r="B38" s="2">
        <v>472.83985734870316</v>
      </c>
      <c r="C38" s="2">
        <v>867.23241690962095</v>
      </c>
      <c r="D38" s="2">
        <v>2414.908527696793</v>
      </c>
      <c r="E38" s="2">
        <v>2988.0858483965017</v>
      </c>
      <c r="F38" s="2">
        <v>2390.172476676385</v>
      </c>
      <c r="G38" s="2">
        <v>2265.3848644314871</v>
      </c>
      <c r="H38" s="2">
        <v>1108.3288804664724</v>
      </c>
      <c r="I38" s="2">
        <v>918.29124635568519</v>
      </c>
    </row>
    <row r="39" spans="1:9" s="152" customFormat="1" ht="21" customHeight="1">
      <c r="A39" s="144" t="s">
        <v>127</v>
      </c>
      <c r="B39" s="2">
        <v>206.18902017291066</v>
      </c>
      <c r="C39" s="2">
        <v>538.97962682215746</v>
      </c>
      <c r="D39" s="2">
        <v>806.07181486880461</v>
      </c>
      <c r="E39" s="2">
        <v>935.89443731778431</v>
      </c>
      <c r="F39" s="2">
        <v>990.22327988338191</v>
      </c>
      <c r="G39" s="2">
        <v>953.21475801749273</v>
      </c>
      <c r="H39" s="2">
        <v>940.25952040816321</v>
      </c>
      <c r="I39" s="2">
        <v>992.84419241982516</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18180.434337175793</v>
      </c>
      <c r="C43" s="1">
        <v>21293.315516034985</v>
      </c>
      <c r="D43" s="1">
        <v>24137.802502915452</v>
      </c>
      <c r="E43" s="1">
        <v>26886.574551020407</v>
      </c>
      <c r="F43" s="1">
        <v>28464.50305685131</v>
      </c>
      <c r="G43" s="1">
        <v>28486.11826676385</v>
      </c>
      <c r="H43" s="1">
        <v>28084.301386297375</v>
      </c>
      <c r="I43" s="1">
        <v>28001.556982507289</v>
      </c>
    </row>
    <row r="44" spans="1:9" s="152" customFormat="1" ht="21" customHeight="1" thickTop="1">
      <c r="A44" s="144" t="s">
        <v>148</v>
      </c>
      <c r="B44" s="2">
        <v>10922.252185878964</v>
      </c>
      <c r="C44" s="2">
        <v>11049.62538921283</v>
      </c>
      <c r="D44" s="2">
        <v>11049.62538921283</v>
      </c>
      <c r="E44" s="2">
        <v>11049.62538921283</v>
      </c>
      <c r="F44" s="2">
        <v>11049.62538921283</v>
      </c>
      <c r="G44" s="2">
        <v>11049.62538921283</v>
      </c>
      <c r="H44" s="2">
        <v>22130.561816326532</v>
      </c>
      <c r="I44" s="2">
        <v>22130.561816326532</v>
      </c>
    </row>
    <row r="45" spans="1:9" s="152" customFormat="1" ht="21" customHeight="1">
      <c r="A45" s="144" t="s">
        <v>152</v>
      </c>
      <c r="B45" s="2">
        <v>3518.8391613832855</v>
      </c>
      <c r="C45" s="2">
        <v>5910.1201311953355</v>
      </c>
      <c r="D45" s="2">
        <v>8520.8981384839644</v>
      </c>
      <c r="E45" s="2">
        <v>11080.936427113702</v>
      </c>
      <c r="F45" s="2">
        <v>12317.883848396501</v>
      </c>
      <c r="G45" s="2">
        <v>12317.883848396501</v>
      </c>
      <c r="H45" s="2">
        <v>1236.9474212827988</v>
      </c>
      <c r="I45" s="2">
        <v>1236.9474212827988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1158.0621181556196</v>
      </c>
      <c r="C47" s="2">
        <v>1432.7055437317783</v>
      </c>
      <c r="D47" s="2">
        <v>1722.7919883381924</v>
      </c>
      <c r="E47" s="2">
        <v>2007.2406865889211</v>
      </c>
      <c r="F47" s="2">
        <v>2282.1178906705541</v>
      </c>
      <c r="G47" s="2">
        <v>2282.1178906705541</v>
      </c>
      <c r="H47" s="2">
        <v>4944.9905189504379</v>
      </c>
      <c r="I47" s="2">
        <v>4944.9905189504379</v>
      </c>
    </row>
    <row r="48" spans="1:9" s="152" customFormat="1" ht="21" customHeight="1">
      <c r="A48" s="144" t="s">
        <v>164</v>
      </c>
      <c r="B48" s="2">
        <v>2581.2808717579251</v>
      </c>
      <c r="C48" s="2">
        <v>2900.8644518950437</v>
      </c>
      <c r="D48" s="2">
        <v>2844.4869868804667</v>
      </c>
      <c r="E48" s="2">
        <v>2748.772048104956</v>
      </c>
      <c r="F48" s="2">
        <v>2814.8759285714291</v>
      </c>
      <c r="G48" s="2">
        <v>2836.4911384839652</v>
      </c>
      <c r="H48" s="2">
        <v>-228.19837026239068</v>
      </c>
      <c r="I48" s="2">
        <v>-310.94277405247811</v>
      </c>
    </row>
    <row r="49" spans="1:9" s="152" customFormat="1" ht="21" customHeight="1">
      <c r="A49" s="145" t="s">
        <v>463</v>
      </c>
      <c r="B49" s="2">
        <v>0</v>
      </c>
      <c r="C49" s="2">
        <v>0</v>
      </c>
      <c r="D49" s="2">
        <v>0</v>
      </c>
      <c r="E49" s="2">
        <v>0</v>
      </c>
      <c r="F49" s="2">
        <v>0</v>
      </c>
      <c r="G49" s="2">
        <v>2814.8759285714291</v>
      </c>
      <c r="H49" s="2">
        <v>0</v>
      </c>
      <c r="I49" s="2">
        <v>-228.19837026239068</v>
      </c>
    </row>
    <row r="50" spans="1:9" s="153" customFormat="1" ht="40.5" customHeight="1" thickBot="1">
      <c r="A50" s="147" t="s">
        <v>464</v>
      </c>
      <c r="B50" s="3">
        <v>2581.2808717579251</v>
      </c>
      <c r="C50" s="3">
        <v>2900.8644518950437</v>
      </c>
      <c r="D50" s="3">
        <v>2844.4869868804667</v>
      </c>
      <c r="E50" s="3">
        <v>2748.772048104956</v>
      </c>
      <c r="F50" s="3">
        <v>2814.8759285714291</v>
      </c>
      <c r="G50" s="3">
        <v>21.615209912536443</v>
      </c>
      <c r="H50" s="3">
        <v>-228.19837026239068</v>
      </c>
      <c r="I50" s="3">
        <v>-82.744403790087475</v>
      </c>
    </row>
    <row r="51" spans="1:9" ht="24" customHeight="1" thickTop="1" thickBot="1">
      <c r="A51" s="58" t="s">
        <v>465</v>
      </c>
      <c r="B51" s="1">
        <v>37012.399544668588</v>
      </c>
      <c r="C51" s="1">
        <v>67592.078069970841</v>
      </c>
      <c r="D51" s="1">
        <v>67759.998106414001</v>
      </c>
      <c r="E51" s="1">
        <v>65487.364320699708</v>
      </c>
      <c r="F51" s="1">
        <v>67591.256208454797</v>
      </c>
      <c r="G51" s="1">
        <v>76315.733169096216</v>
      </c>
      <c r="H51" s="1">
        <v>76572.971846938774</v>
      </c>
      <c r="I51" s="1">
        <v>61269.599384839639</v>
      </c>
    </row>
    <row r="52" spans="1:9" s="152" customFormat="1" ht="24" customHeight="1" thickTop="1">
      <c r="A52" s="148" t="s">
        <v>466</v>
      </c>
      <c r="B52" s="2">
        <v>2312.8723112391931</v>
      </c>
      <c r="C52" s="2">
        <v>22182.235551020407</v>
      </c>
      <c r="D52" s="2">
        <v>22566.816978134109</v>
      </c>
      <c r="E52" s="2">
        <v>20732.378658892128</v>
      </c>
      <c r="F52" s="2">
        <v>21391.666189504373</v>
      </c>
      <c r="G52" s="2">
        <v>25888.994020408161</v>
      </c>
      <c r="H52" s="2">
        <v>28510.994379008745</v>
      </c>
      <c r="I52" s="2">
        <v>32705.777539358598</v>
      </c>
    </row>
    <row r="53" spans="1:9" s="153" customFormat="1" ht="21" customHeight="1">
      <c r="A53" s="147" t="s">
        <v>467</v>
      </c>
      <c r="B53" s="3">
        <v>1084.6435201729107</v>
      </c>
      <c r="C53" s="3">
        <v>1147.274639941691</v>
      </c>
      <c r="D53" s="3">
        <v>8870.80291399417</v>
      </c>
      <c r="E53" s="3">
        <v>6226.5561822157433</v>
      </c>
      <c r="F53" s="3">
        <v>2818.5220641399414</v>
      </c>
      <c r="G53" s="3">
        <v>2779.3819956268221</v>
      </c>
      <c r="H53" s="3">
        <v>1236.5849052478134</v>
      </c>
      <c r="I53" s="3">
        <v>1127.6658221574344</v>
      </c>
    </row>
    <row r="54" spans="1:9" s="153" customFormat="1" ht="21" customHeight="1">
      <c r="A54" s="147" t="s">
        <v>468</v>
      </c>
      <c r="B54" s="3">
        <v>1228.2287910662826</v>
      </c>
      <c r="C54" s="3">
        <v>21034.960911078717</v>
      </c>
      <c r="D54" s="3">
        <v>13696.014064139943</v>
      </c>
      <c r="E54" s="3">
        <v>14505.822476676385</v>
      </c>
      <c r="F54" s="3">
        <v>18573.14412536443</v>
      </c>
      <c r="G54" s="3">
        <v>23109.612024781341</v>
      </c>
      <c r="H54" s="3">
        <v>27174.409473760934</v>
      </c>
      <c r="I54" s="3">
        <v>31478.111717201165</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100</v>
      </c>
      <c r="I56" s="3">
        <v>100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60039.675971181554</v>
      </c>
      <c r="C58" s="3">
        <v>73633.053252186597</v>
      </c>
      <c r="D58" s="3">
        <v>99488.006927113704</v>
      </c>
      <c r="E58" s="3">
        <v>93499.951976676384</v>
      </c>
      <c r="F58" s="3">
        <v>99993.54987317785</v>
      </c>
      <c r="G58" s="3">
        <v>97369.197972303213</v>
      </c>
      <c r="H58" s="3">
        <v>108519.03287463557</v>
      </c>
      <c r="I58" s="3">
        <v>113234.43261078717</v>
      </c>
    </row>
    <row r="59" spans="1:9" ht="31.5" customHeight="1" thickTop="1" thickBot="1">
      <c r="A59" s="149" t="s">
        <v>473</v>
      </c>
      <c r="B59" s="1"/>
      <c r="C59" s="1"/>
      <c r="D59" s="1"/>
      <c r="E59" s="1"/>
      <c r="F59" s="1"/>
      <c r="G59" s="1"/>
      <c r="H59" s="1"/>
      <c r="I59" s="1"/>
    </row>
    <row r="60" spans="1:9" ht="30" customHeight="1" thickTop="1">
      <c r="A60" s="64" t="s">
        <v>474</v>
      </c>
      <c r="B60" s="4">
        <v>503.12181412103746</v>
      </c>
      <c r="C60" s="4">
        <v>663.65174052478142</v>
      </c>
      <c r="D60" s="4">
        <v>1280.1172040816325</v>
      </c>
      <c r="E60" s="4">
        <v>1786.8422930029158</v>
      </c>
      <c r="F60" s="4">
        <v>2171.8368586005831</v>
      </c>
      <c r="G60" s="4">
        <v>142.36256122448981</v>
      </c>
      <c r="H60" s="4">
        <v>2465.8216516034986</v>
      </c>
      <c r="I60" s="4">
        <v>187.21036880466471</v>
      </c>
    </row>
    <row r="61" spans="1:9" ht="21" customHeight="1">
      <c r="A61" s="61" t="s">
        <v>475</v>
      </c>
      <c r="B61" s="4">
        <v>-5.0216325648414983</v>
      </c>
      <c r="C61" s="4">
        <v>-6.0746734693877551</v>
      </c>
      <c r="D61" s="4">
        <v>-36.719325072886299</v>
      </c>
      <c r="E61" s="4">
        <v>-111.09240524781342</v>
      </c>
      <c r="F61" s="4">
        <v>-137.8618221574344</v>
      </c>
      <c r="G61" s="4">
        <v>-9.99168804664723</v>
      </c>
      <c r="H61" s="4">
        <v>-199.48823032069973</v>
      </c>
      <c r="I61" s="4">
        <v>-16.134310495626821</v>
      </c>
    </row>
    <row r="62" spans="1:9" ht="21.75" customHeight="1">
      <c r="A62" s="60" t="s">
        <v>476</v>
      </c>
      <c r="B62" s="4">
        <v>498.10018155619593</v>
      </c>
      <c r="C62" s="4">
        <v>657.57706705539351</v>
      </c>
      <c r="D62" s="4">
        <v>1243.397879008746</v>
      </c>
      <c r="E62" s="4">
        <v>1675.749887755102</v>
      </c>
      <c r="F62" s="4">
        <v>2033.9750364431488</v>
      </c>
      <c r="G62" s="4">
        <v>132.37087317784255</v>
      </c>
      <c r="H62" s="4">
        <v>2266.3334212827986</v>
      </c>
      <c r="I62" s="4">
        <v>171.0760583090379</v>
      </c>
    </row>
    <row r="63" spans="1:9">
      <c r="A63" s="64" t="s">
        <v>477</v>
      </c>
      <c r="B63" s="4">
        <v>4523.5307319884723</v>
      </c>
      <c r="C63" s="4">
        <v>5938.3888906705542</v>
      </c>
      <c r="D63" s="4">
        <v>7049.8674723032063</v>
      </c>
      <c r="E63" s="4">
        <v>8021.1835160349865</v>
      </c>
      <c r="F63" s="4">
        <v>7454.7247930029143</v>
      </c>
      <c r="G63" s="4">
        <v>267.03732798833818</v>
      </c>
      <c r="H63" s="4">
        <v>1945.2596195335277</v>
      </c>
      <c r="I63" s="4">
        <v>115.71373760932944</v>
      </c>
    </row>
    <row r="64" spans="1:9">
      <c r="A64" s="61" t="s">
        <v>478</v>
      </c>
      <c r="B64" s="4">
        <v>-451.15637896253605</v>
      </c>
      <c r="C64" s="4">
        <v>-319.05156851311949</v>
      </c>
      <c r="D64" s="4">
        <v>-1032.259444606414</v>
      </c>
      <c r="E64" s="4">
        <v>-826.41806705539364</v>
      </c>
      <c r="F64" s="4">
        <v>-811.94544314868801</v>
      </c>
      <c r="G64" s="4">
        <v>-72.953575801749281</v>
      </c>
      <c r="H64" s="4">
        <v>-907.02805685131193</v>
      </c>
      <c r="I64" s="4">
        <v>-44.524600583090383</v>
      </c>
    </row>
    <row r="65" spans="1:9">
      <c r="A65" s="65" t="s">
        <v>479</v>
      </c>
      <c r="B65" s="4">
        <v>4570.4745345821329</v>
      </c>
      <c r="C65" s="4">
        <v>6276.9143892128277</v>
      </c>
      <c r="D65" s="4">
        <v>7261.0059067055399</v>
      </c>
      <c r="E65" s="4">
        <v>8870.5153367346938</v>
      </c>
      <c r="F65" s="4">
        <v>8676.7543862973762</v>
      </c>
      <c r="G65" s="4">
        <v>326.45462536443148</v>
      </c>
      <c r="H65" s="4">
        <v>3304.5649839650146</v>
      </c>
      <c r="I65" s="4">
        <v>242.26519533527696</v>
      </c>
    </row>
    <row r="66" spans="1:9">
      <c r="A66" s="64" t="s">
        <v>480</v>
      </c>
      <c r="B66" s="4">
        <v>108.88473775216139</v>
      </c>
      <c r="C66" s="4">
        <v>113.25134985422741</v>
      </c>
      <c r="D66" s="4">
        <v>924.04949708454808</v>
      </c>
      <c r="E66" s="4">
        <v>1100.2922507288629</v>
      </c>
      <c r="F66" s="4">
        <v>2112.2935976676386</v>
      </c>
      <c r="G66" s="4">
        <v>74.150220116618087</v>
      </c>
      <c r="H66" s="4">
        <v>1231.3810218658894</v>
      </c>
      <c r="I66" s="4">
        <v>43.955502915451895</v>
      </c>
    </row>
    <row r="67" spans="1:9">
      <c r="A67" s="64" t="s">
        <v>481</v>
      </c>
      <c r="B67" s="4">
        <v>-75.602056195965417</v>
      </c>
      <c r="C67" s="4">
        <v>-633.52771574344013</v>
      </c>
      <c r="D67" s="4">
        <v>-1163.121532069971</v>
      </c>
      <c r="E67" s="4">
        <v>-1296.4905801749271</v>
      </c>
      <c r="F67" s="4">
        <v>-2125.1994256559769</v>
      </c>
      <c r="G67" s="4">
        <v>-26.072667638483964</v>
      </c>
      <c r="H67" s="4">
        <v>-1175.5319591836735</v>
      </c>
      <c r="I67" s="4">
        <v>-90.424062682215734</v>
      </c>
    </row>
    <row r="68" spans="1:9">
      <c r="A68" s="60" t="s">
        <v>482</v>
      </c>
      <c r="B68" s="4">
        <v>4603.7572161383287</v>
      </c>
      <c r="C68" s="4">
        <v>5756.638023323615</v>
      </c>
      <c r="D68" s="4">
        <v>7021.9338717201163</v>
      </c>
      <c r="E68" s="4">
        <v>8674.3170072886296</v>
      </c>
      <c r="F68" s="4">
        <v>8663.8485583090369</v>
      </c>
      <c r="G68" s="4">
        <v>374.53217784256566</v>
      </c>
      <c r="H68" s="4">
        <v>3360.4140466472304</v>
      </c>
      <c r="I68" s="4">
        <v>195.7966355685131</v>
      </c>
    </row>
    <row r="69" spans="1:9">
      <c r="A69" s="61" t="s">
        <v>483</v>
      </c>
      <c r="B69" s="4">
        <v>-1944.4160547550432</v>
      </c>
      <c r="C69" s="4">
        <v>-2714.9551122448979</v>
      </c>
      <c r="D69" s="4">
        <v>-3136.7595685131196</v>
      </c>
      <c r="E69" s="4">
        <v>-4318.019402332362</v>
      </c>
      <c r="F69" s="4">
        <v>-4622.7304912536447</v>
      </c>
      <c r="G69" s="4">
        <v>-351.02395626822158</v>
      </c>
      <c r="H69" s="4">
        <v>-3530.2304285714281</v>
      </c>
      <c r="I69" s="4">
        <v>-293.07002623906703</v>
      </c>
    </row>
    <row r="70" spans="1:9">
      <c r="A70" s="65" t="s">
        <v>484</v>
      </c>
      <c r="B70" s="4">
        <v>2659.341161383285</v>
      </c>
      <c r="C70" s="4">
        <v>3041.6829110787171</v>
      </c>
      <c r="D70" s="4">
        <v>3885.1743032069967</v>
      </c>
      <c r="E70" s="4">
        <v>4356.2976049562685</v>
      </c>
      <c r="F70" s="4">
        <v>4041.1180670553936</v>
      </c>
      <c r="G70" s="4">
        <v>23.508221574344024</v>
      </c>
      <c r="H70" s="4">
        <v>-169.81638192419823</v>
      </c>
      <c r="I70" s="4">
        <v>-97.273390670553923</v>
      </c>
    </row>
    <row r="71" spans="1:9">
      <c r="A71" s="65" t="s">
        <v>485</v>
      </c>
      <c r="B71" s="4">
        <v>-82.85940057636887</v>
      </c>
      <c r="C71" s="4">
        <v>-249.38686297376091</v>
      </c>
      <c r="D71" s="4">
        <v>-27.154214285714286</v>
      </c>
      <c r="E71" s="4">
        <v>-8.7534081632653056</v>
      </c>
      <c r="F71" s="4">
        <v>-36.836053935860058</v>
      </c>
      <c r="G71" s="4">
        <v>-2.9212653061224492</v>
      </c>
      <c r="H71" s="4">
        <v>-12.395381924198253</v>
      </c>
      <c r="I71" s="4">
        <v>-6.4442609329446059</v>
      </c>
    </row>
    <row r="72" spans="1:9">
      <c r="A72" s="66" t="s">
        <v>486</v>
      </c>
      <c r="B72" s="4">
        <v>-82.85940057636887</v>
      </c>
      <c r="C72" s="4">
        <v>-249.38686297376091</v>
      </c>
      <c r="D72" s="4">
        <v>-27.154214285714286</v>
      </c>
      <c r="E72" s="4">
        <v>-8.7534081632653056</v>
      </c>
      <c r="F72" s="4">
        <v>-36.836053935860058</v>
      </c>
      <c r="G72" s="4">
        <v>-2.9212653061224492</v>
      </c>
      <c r="H72" s="4">
        <v>-12.395381924198253</v>
      </c>
      <c r="I72" s="4">
        <v>-6.4442609329446059</v>
      </c>
    </row>
    <row r="73" spans="1:9">
      <c r="A73" s="66" t="s">
        <v>487</v>
      </c>
      <c r="B73" s="4">
        <v>0</v>
      </c>
      <c r="C73" s="4">
        <v>0</v>
      </c>
      <c r="D73" s="4">
        <v>0</v>
      </c>
      <c r="E73" s="4">
        <v>0</v>
      </c>
      <c r="F73" s="4">
        <v>0</v>
      </c>
      <c r="G73" s="4">
        <v>0</v>
      </c>
      <c r="H73" s="4">
        <v>0</v>
      </c>
      <c r="I73" s="4">
        <v>0</v>
      </c>
    </row>
    <row r="74" spans="1:9">
      <c r="A74" s="60" t="s">
        <v>488</v>
      </c>
      <c r="B74" s="4">
        <v>19.195711815561957</v>
      </c>
      <c r="C74" s="4">
        <v>113.80916034985422</v>
      </c>
      <c r="D74" s="4">
        <v>-5.9715437317784259</v>
      </c>
      <c r="E74" s="4">
        <v>-0.1999198250728863</v>
      </c>
      <c r="F74" s="4">
        <v>-12.551672011661809</v>
      </c>
      <c r="G74" s="4">
        <v>0.84524781341107869</v>
      </c>
      <c r="H74" s="4">
        <v>5.0359416909620993</v>
      </c>
      <c r="I74" s="4">
        <v>4.3798965014577256</v>
      </c>
    </row>
    <row r="75" spans="1:9">
      <c r="A75" s="60" t="s">
        <v>489</v>
      </c>
      <c r="B75" s="4">
        <v>19.195711815561957</v>
      </c>
      <c r="C75" s="4">
        <v>113.80916034985422</v>
      </c>
      <c r="D75" s="4">
        <v>-5.9715437317784259</v>
      </c>
      <c r="E75" s="4">
        <v>-0.1999198250728863</v>
      </c>
      <c r="F75" s="4">
        <v>-12.551672011661809</v>
      </c>
      <c r="G75" s="4">
        <v>0.84524781341107869</v>
      </c>
      <c r="H75" s="4">
        <v>5.0359416909620993</v>
      </c>
      <c r="I75" s="4">
        <v>4.3798965014577256</v>
      </c>
    </row>
    <row r="76" spans="1:9">
      <c r="A76" s="61" t="s">
        <v>490</v>
      </c>
      <c r="B76" s="4">
        <v>0</v>
      </c>
      <c r="C76" s="4">
        <v>0</v>
      </c>
      <c r="D76" s="4">
        <v>0</v>
      </c>
      <c r="E76" s="4">
        <v>0</v>
      </c>
      <c r="F76" s="4">
        <v>0</v>
      </c>
      <c r="G76" s="4">
        <v>0</v>
      </c>
      <c r="H76" s="4">
        <v>0</v>
      </c>
      <c r="I76" s="4">
        <v>0</v>
      </c>
    </row>
    <row r="77" spans="1:9">
      <c r="A77" s="60" t="s">
        <v>491</v>
      </c>
      <c r="B77" s="4">
        <v>2595.6774726224785</v>
      </c>
      <c r="C77" s="4">
        <v>2906.1052084548105</v>
      </c>
      <c r="D77" s="4">
        <v>3852.0485451895042</v>
      </c>
      <c r="E77" s="4">
        <v>4347.3442769679295</v>
      </c>
      <c r="F77" s="4">
        <v>3991.7303411078719</v>
      </c>
      <c r="G77" s="4">
        <v>21.432204081632655</v>
      </c>
      <c r="H77" s="4">
        <v>-177.17582215743437</v>
      </c>
      <c r="I77" s="4">
        <v>-99.337755102040816</v>
      </c>
    </row>
    <row r="78" spans="1:9">
      <c r="A78" s="67" t="s">
        <v>492</v>
      </c>
      <c r="B78" s="4">
        <v>7.8069164265129679E-2</v>
      </c>
      <c r="C78" s="4">
        <v>1.4564373177842567</v>
      </c>
      <c r="D78" s="4">
        <v>0.43552769679300291</v>
      </c>
      <c r="E78" s="4">
        <v>1.3819402332361517</v>
      </c>
      <c r="F78" s="4">
        <v>3.5984300291545193</v>
      </c>
      <c r="G78" s="4">
        <v>0</v>
      </c>
      <c r="H78" s="4">
        <v>0.20088629737609329</v>
      </c>
      <c r="I78" s="4">
        <v>0</v>
      </c>
    </row>
    <row r="79" spans="1:9">
      <c r="A79" s="65" t="s">
        <v>493</v>
      </c>
      <c r="B79" s="4">
        <v>2595.7555417867438</v>
      </c>
      <c r="C79" s="4">
        <v>2907.5616457725951</v>
      </c>
      <c r="D79" s="4">
        <v>3852.4840728862969</v>
      </c>
      <c r="E79" s="4">
        <v>4348.7262172011669</v>
      </c>
      <c r="F79" s="4">
        <v>3995.3287711370263</v>
      </c>
      <c r="G79" s="4">
        <v>21.432204081632655</v>
      </c>
      <c r="H79" s="4">
        <v>-176.97493586005831</v>
      </c>
      <c r="I79" s="4">
        <v>-99.337755102040816</v>
      </c>
    </row>
    <row r="80" spans="1:9">
      <c r="A80" s="64" t="s">
        <v>494</v>
      </c>
      <c r="B80" s="4">
        <v>-14.474670028818444</v>
      </c>
      <c r="C80" s="4">
        <v>-6.6971938775510198</v>
      </c>
      <c r="D80" s="4">
        <v>-50.523265306122447</v>
      </c>
      <c r="E80" s="4">
        <v>-249.31816326530614</v>
      </c>
      <c r="F80" s="4">
        <v>-92.635787172011661</v>
      </c>
      <c r="G80" s="4">
        <v>0.18300583090379008</v>
      </c>
      <c r="H80" s="4">
        <v>-51.223434402332366</v>
      </c>
      <c r="I80" s="4">
        <v>16.593351311953352</v>
      </c>
    </row>
    <row r="81" spans="1:9" ht="21" customHeight="1">
      <c r="A81" s="60" t="s">
        <v>495</v>
      </c>
      <c r="B81" s="4">
        <v>2581.2808717579251</v>
      </c>
      <c r="C81" s="4">
        <v>2900.8644518950437</v>
      </c>
      <c r="D81" s="4">
        <v>3801.9608075801752</v>
      </c>
      <c r="E81" s="4">
        <v>4099.4080539358602</v>
      </c>
      <c r="F81" s="4">
        <v>3902.6929839650147</v>
      </c>
      <c r="G81" s="4">
        <v>21.615209912536443</v>
      </c>
      <c r="H81" s="4">
        <v>-228.19837026239068</v>
      </c>
      <c r="I81" s="4">
        <v>-82.744403790087475</v>
      </c>
    </row>
    <row r="82" spans="1:9" ht="21" customHeight="1">
      <c r="A82" s="64" t="s">
        <v>496</v>
      </c>
      <c r="B82" s="4">
        <v>0</v>
      </c>
      <c r="C82" s="4">
        <v>0</v>
      </c>
      <c r="D82" s="4">
        <v>0</v>
      </c>
      <c r="E82" s="4">
        <v>0</v>
      </c>
      <c r="F82" s="4">
        <v>0</v>
      </c>
      <c r="G82" s="4">
        <v>0</v>
      </c>
      <c r="H82" s="4">
        <v>0</v>
      </c>
      <c r="I82" s="4">
        <v>0</v>
      </c>
    </row>
    <row r="83" spans="1:9" ht="21" customHeight="1">
      <c r="A83" s="60" t="s">
        <v>497</v>
      </c>
      <c r="B83" s="4">
        <v>2581.2808717579251</v>
      </c>
      <c r="C83" s="4">
        <v>2900.8644518950437</v>
      </c>
      <c r="D83" s="4">
        <v>3801.9608075801752</v>
      </c>
      <c r="E83" s="4">
        <v>4099.4080539358602</v>
      </c>
      <c r="F83" s="4">
        <v>3902.6929839650147</v>
      </c>
      <c r="G83" s="4">
        <v>21.615209912536443</v>
      </c>
      <c r="H83" s="4">
        <v>-228.19837026239068</v>
      </c>
      <c r="I83" s="4">
        <v>-82.744403790087475</v>
      </c>
    </row>
    <row r="84" spans="1:9" ht="18" customHeight="1" thickBot="1">
      <c r="A84" s="64" t="s">
        <v>498</v>
      </c>
      <c r="B84" s="4">
        <v>0</v>
      </c>
      <c r="C84" s="4">
        <v>0</v>
      </c>
      <c r="D84" s="4">
        <v>-957.47382069970843</v>
      </c>
      <c r="E84" s="4">
        <v>-1350.6360058309037</v>
      </c>
      <c r="F84" s="4">
        <v>-1087.8170553935861</v>
      </c>
      <c r="G84" s="4">
        <v>0</v>
      </c>
      <c r="H84" s="4">
        <v>0</v>
      </c>
      <c r="I84" s="4">
        <v>0</v>
      </c>
    </row>
    <row r="85" spans="1:9" ht="24" customHeight="1" thickTop="1" thickBot="1">
      <c r="A85" s="58" t="s">
        <v>499</v>
      </c>
      <c r="B85" s="1">
        <v>2581.2808717579251</v>
      </c>
      <c r="C85" s="1">
        <v>2900.8644518950437</v>
      </c>
      <c r="D85" s="1">
        <v>2844.4869868804667</v>
      </c>
      <c r="E85" s="1">
        <v>2748.772048104956</v>
      </c>
      <c r="F85" s="1">
        <v>2814.8759285714291</v>
      </c>
      <c r="G85" s="1">
        <v>21.615209912536443</v>
      </c>
      <c r="H85" s="1">
        <v>-228.19837026239068</v>
      </c>
      <c r="I85" s="1">
        <v>-82.744403790087475</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A4" sqref="A4:I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1438</v>
      </c>
      <c r="B3" s="1084"/>
      <c r="C3" s="1084"/>
      <c r="D3" s="1084"/>
      <c r="E3" s="1084"/>
      <c r="F3" s="1084"/>
      <c r="G3" s="1084"/>
      <c r="H3" s="1084"/>
      <c r="I3" s="1084"/>
    </row>
    <row r="4" spans="1:9" ht="43.5" customHeight="1">
      <c r="A4" s="1085" t="s">
        <v>1360</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520928.9400951009</v>
      </c>
      <c r="C8" s="1">
        <v>728763.82568221574</v>
      </c>
      <c r="D8" s="1">
        <v>967263.20895481051</v>
      </c>
      <c r="E8" s="1">
        <v>1153239.95646793</v>
      </c>
      <c r="F8" s="1">
        <v>1227695.4119679302</v>
      </c>
      <c r="G8" s="1">
        <v>1229295.3145670556</v>
      </c>
      <c r="H8" s="1">
        <v>1460238.2793250729</v>
      </c>
      <c r="I8" s="1">
        <v>1442655.9578323616</v>
      </c>
    </row>
    <row r="9" spans="1:9" s="152" customFormat="1" ht="21" customHeight="1" thickTop="1">
      <c r="A9" s="144" t="s">
        <v>8</v>
      </c>
      <c r="B9" s="2">
        <v>65607.023914985592</v>
      </c>
      <c r="C9" s="2">
        <v>107171.6248542274</v>
      </c>
      <c r="D9" s="2">
        <v>120620.57905247813</v>
      </c>
      <c r="E9" s="2">
        <v>126642.85525218658</v>
      </c>
      <c r="F9" s="2">
        <v>110451.37535714287</v>
      </c>
      <c r="G9" s="2">
        <v>115752.68416034986</v>
      </c>
      <c r="H9" s="2">
        <v>135542.28695481049</v>
      </c>
      <c r="I9" s="2">
        <v>130877.03633381924</v>
      </c>
    </row>
    <row r="10" spans="1:9" s="152" customFormat="1" ht="21" customHeight="1">
      <c r="A10" s="144" t="s">
        <v>17</v>
      </c>
      <c r="B10" s="2">
        <v>36352.300855907779</v>
      </c>
      <c r="C10" s="2">
        <v>41985.221032069967</v>
      </c>
      <c r="D10" s="2">
        <v>78069.998209912548</v>
      </c>
      <c r="E10" s="2">
        <v>50781.96954956268</v>
      </c>
      <c r="F10" s="2">
        <v>83352.084078717191</v>
      </c>
      <c r="G10" s="2">
        <v>84109.345937317776</v>
      </c>
      <c r="H10" s="2">
        <v>124926.36000145772</v>
      </c>
      <c r="I10" s="2">
        <v>115585.78389795918</v>
      </c>
    </row>
    <row r="11" spans="1:9" s="152" customFormat="1" ht="21" customHeight="1">
      <c r="A11" s="144" t="s">
        <v>26</v>
      </c>
      <c r="B11" s="2">
        <v>408720.2688717579</v>
      </c>
      <c r="C11" s="2">
        <v>567406.1784008746</v>
      </c>
      <c r="D11" s="2">
        <v>748468.1436195334</v>
      </c>
      <c r="E11" s="2">
        <v>904362.28282944602</v>
      </c>
      <c r="F11" s="2">
        <v>1005098.3627026239</v>
      </c>
      <c r="G11" s="2">
        <v>1000888.6335116618</v>
      </c>
      <c r="H11" s="2">
        <v>1153540.8920451896</v>
      </c>
      <c r="I11" s="2">
        <v>1153462.9425743441</v>
      </c>
    </row>
    <row r="12" spans="1:9" s="152" customFormat="1" ht="21" customHeight="1">
      <c r="A12" s="145" t="s">
        <v>437</v>
      </c>
      <c r="B12" s="2">
        <v>415533.53408933716</v>
      </c>
      <c r="C12" s="2">
        <v>578477.08296209911</v>
      </c>
      <c r="D12" s="2">
        <v>759595.39945189492</v>
      </c>
      <c r="E12" s="2">
        <v>922678.68521137035</v>
      </c>
      <c r="F12" s="2">
        <v>1028306.9681107872</v>
      </c>
      <c r="G12" s="2">
        <v>1023936.1370524782</v>
      </c>
      <c r="H12" s="2">
        <v>1171538.4051530613</v>
      </c>
      <c r="I12" s="2">
        <v>1170576.0098323615</v>
      </c>
    </row>
    <row r="13" spans="1:9" s="152" customFormat="1" ht="21" customHeight="1">
      <c r="A13" s="145" t="s">
        <v>438</v>
      </c>
      <c r="B13" s="2">
        <v>414326.43278674351</v>
      </c>
      <c r="C13" s="2">
        <v>576707.86520116625</v>
      </c>
      <c r="D13" s="2">
        <v>757797.80280758021</v>
      </c>
      <c r="E13" s="2">
        <v>920671.60112390679</v>
      </c>
      <c r="F13" s="2">
        <v>1021975.1273061223</v>
      </c>
      <c r="G13" s="2">
        <v>1017743.7243760932</v>
      </c>
      <c r="H13" s="2">
        <v>1165656.1491982508</v>
      </c>
      <c r="I13" s="2">
        <v>1164678.7434489797</v>
      </c>
    </row>
    <row r="14" spans="1:9" s="152" customFormat="1" ht="21" customHeight="1">
      <c r="A14" s="145" t="s">
        <v>439</v>
      </c>
      <c r="B14" s="2">
        <v>1207.10130259366</v>
      </c>
      <c r="C14" s="2">
        <v>1769.2177609329444</v>
      </c>
      <c r="D14" s="2">
        <v>1797.5966443148691</v>
      </c>
      <c r="E14" s="2">
        <v>2007.0840874635569</v>
      </c>
      <c r="F14" s="2">
        <v>6331.8408046647237</v>
      </c>
      <c r="G14" s="2">
        <v>6192.4126763848399</v>
      </c>
      <c r="H14" s="2">
        <v>5882.2559548104955</v>
      </c>
      <c r="I14" s="2">
        <v>5897.2663833819252</v>
      </c>
    </row>
    <row r="15" spans="1:9" s="152" customFormat="1" ht="21" customHeight="1">
      <c r="A15" s="145" t="s">
        <v>440</v>
      </c>
      <c r="B15" s="2">
        <v>2005.0969063400576</v>
      </c>
      <c r="C15" s="2">
        <v>2323.7346413994169</v>
      </c>
      <c r="D15" s="2">
        <v>3635.929833819242</v>
      </c>
      <c r="E15" s="2">
        <v>5235.3031690962098</v>
      </c>
      <c r="F15" s="2">
        <v>7595.9819781341102</v>
      </c>
      <c r="G15" s="2">
        <v>7885.3906064139946</v>
      </c>
      <c r="H15" s="2">
        <v>9945.5510058309046</v>
      </c>
      <c r="I15" s="2">
        <v>11115.574661807581</v>
      </c>
    </row>
    <row r="16" spans="1:9" s="152" customFormat="1" ht="21" customHeight="1">
      <c r="A16" s="145" t="s">
        <v>441</v>
      </c>
      <c r="B16" s="2">
        <v>1924.9519423631123</v>
      </c>
      <c r="C16" s="2">
        <v>2220.0393498542271</v>
      </c>
      <c r="D16" s="2">
        <v>3561.491829446064</v>
      </c>
      <c r="E16" s="2">
        <v>5107.8013790087471</v>
      </c>
      <c r="F16" s="2">
        <v>7366.1039125364432</v>
      </c>
      <c r="G16" s="2">
        <v>7659.6351530612246</v>
      </c>
      <c r="H16" s="2">
        <v>9439.5276632653076</v>
      </c>
      <c r="I16" s="2">
        <v>10604.841827988337</v>
      </c>
    </row>
    <row r="17" spans="1:9" s="152" customFormat="1" ht="21" customHeight="1">
      <c r="A17" s="145" t="s">
        <v>442</v>
      </c>
      <c r="B17" s="2">
        <v>80.144963976945249</v>
      </c>
      <c r="C17" s="2">
        <v>103.69529154518951</v>
      </c>
      <c r="D17" s="2">
        <v>74.438004373177847</v>
      </c>
      <c r="E17" s="2">
        <v>127.50179008746356</v>
      </c>
      <c r="F17" s="2">
        <v>229.87806559766764</v>
      </c>
      <c r="G17" s="2">
        <v>225.75545335276965</v>
      </c>
      <c r="H17" s="2">
        <v>506.02334256559766</v>
      </c>
      <c r="I17" s="2">
        <v>510.73283381924205</v>
      </c>
    </row>
    <row r="18" spans="1:9" s="152" customFormat="1" ht="21" customHeight="1">
      <c r="A18" s="145" t="s">
        <v>443</v>
      </c>
      <c r="B18" s="2">
        <v>941.40257348703176</v>
      </c>
      <c r="C18" s="2">
        <v>1504.3553804664723</v>
      </c>
      <c r="D18" s="2">
        <v>1962.3084562682216</v>
      </c>
      <c r="E18" s="2">
        <v>3997.3343862973761</v>
      </c>
      <c r="F18" s="2">
        <v>6005.2475787172016</v>
      </c>
      <c r="G18" s="2">
        <v>6185.1877667638482</v>
      </c>
      <c r="H18" s="2">
        <v>7501.16024781341</v>
      </c>
      <c r="I18" s="2">
        <v>7887.3295495626826</v>
      </c>
    </row>
    <row r="19" spans="1:9" s="152" customFormat="1" ht="21" customHeight="1">
      <c r="A19" s="145" t="s">
        <v>444</v>
      </c>
      <c r="B19" s="2">
        <v>816.06794956772342</v>
      </c>
      <c r="C19" s="2">
        <v>1317.5668236151605</v>
      </c>
      <c r="D19" s="2">
        <v>1757.5577303206994</v>
      </c>
      <c r="E19" s="2">
        <v>3693.6339300291547</v>
      </c>
      <c r="F19" s="2">
        <v>5494.70444606414</v>
      </c>
      <c r="G19" s="2">
        <v>5656.5798265306121</v>
      </c>
      <c r="H19" s="2">
        <v>6938.9214591836735</v>
      </c>
      <c r="I19" s="2">
        <v>7307.8375408163274</v>
      </c>
    </row>
    <row r="20" spans="1:9" s="152" customFormat="1" ht="21" customHeight="1">
      <c r="A20" s="145" t="s">
        <v>445</v>
      </c>
      <c r="B20" s="2">
        <v>125.33462391930837</v>
      </c>
      <c r="C20" s="2">
        <v>186.78855685131197</v>
      </c>
      <c r="D20" s="2">
        <v>204.75072594752186</v>
      </c>
      <c r="E20" s="2">
        <v>303.7004562682215</v>
      </c>
      <c r="F20" s="2">
        <v>510.54313265306121</v>
      </c>
      <c r="G20" s="2">
        <v>528.60794023323626</v>
      </c>
      <c r="H20" s="2">
        <v>562.23878862973754</v>
      </c>
      <c r="I20" s="2">
        <v>579.49200874635574</v>
      </c>
    </row>
    <row r="21" spans="1:9" s="152" customFormat="1" ht="21" customHeight="1">
      <c r="A21" s="145" t="s">
        <v>39</v>
      </c>
      <c r="B21" s="2">
        <v>4648.4127809798274</v>
      </c>
      <c r="C21" s="2">
        <v>6203.264874635568</v>
      </c>
      <c r="D21" s="2">
        <v>8135.735422740524</v>
      </c>
      <c r="E21" s="2">
        <v>9914.2961020408184</v>
      </c>
      <c r="F21" s="2">
        <v>10799.474418367347</v>
      </c>
      <c r="G21" s="2">
        <v>10725.50909329446</v>
      </c>
      <c r="H21" s="2">
        <v>11498.190074344024</v>
      </c>
      <c r="I21" s="2">
        <v>11597.985485422741</v>
      </c>
    </row>
    <row r="22" spans="1:9" s="152" customFormat="1" ht="21" customHeight="1">
      <c r="A22" s="145" t="s">
        <v>446</v>
      </c>
      <c r="B22" s="2">
        <v>-14408.177478386167</v>
      </c>
      <c r="C22" s="2">
        <v>-21102.259457725944</v>
      </c>
      <c r="D22" s="2">
        <v>-24861.229545189504</v>
      </c>
      <c r="E22" s="2">
        <v>-37463.336039358597</v>
      </c>
      <c r="F22" s="2">
        <v>-47609.309383381922</v>
      </c>
      <c r="G22" s="2">
        <v>-47843.591007288633</v>
      </c>
      <c r="H22" s="2">
        <v>-46942.414435860053</v>
      </c>
      <c r="I22" s="2">
        <v>-47713.956954810492</v>
      </c>
    </row>
    <row r="23" spans="1:9" s="152" customFormat="1" ht="21" customHeight="1">
      <c r="A23" s="144" t="s">
        <v>57</v>
      </c>
      <c r="B23" s="2">
        <v>3139.1322766570606</v>
      </c>
      <c r="C23" s="2">
        <v>3616.7017696793005</v>
      </c>
      <c r="D23" s="2">
        <v>4798.3724562682219</v>
      </c>
      <c r="E23" s="2">
        <v>6062.4734708454807</v>
      </c>
      <c r="F23" s="2">
        <v>7537.9121895043727</v>
      </c>
      <c r="G23" s="2">
        <v>6937.3608338192416</v>
      </c>
      <c r="H23" s="2">
        <v>9755.4279023323597</v>
      </c>
      <c r="I23" s="2">
        <v>9316.3797026239063</v>
      </c>
    </row>
    <row r="24" spans="1:9" s="152" customFormat="1" ht="21" customHeight="1">
      <c r="A24" s="144" t="s">
        <v>63</v>
      </c>
      <c r="B24" s="2">
        <v>0</v>
      </c>
      <c r="C24" s="2">
        <v>0</v>
      </c>
      <c r="D24" s="2">
        <v>0</v>
      </c>
      <c r="E24" s="2">
        <v>0</v>
      </c>
      <c r="F24" s="2">
        <v>2.9154518950437317E-4</v>
      </c>
      <c r="G24" s="2">
        <v>2.9154518950437317E-4</v>
      </c>
      <c r="H24" s="2">
        <v>0</v>
      </c>
      <c r="I24" s="2">
        <v>0</v>
      </c>
    </row>
    <row r="25" spans="1:9" s="152" customFormat="1" ht="21" customHeight="1">
      <c r="A25" s="144" t="s">
        <v>447</v>
      </c>
      <c r="B25" s="2">
        <v>59.516345821325643</v>
      </c>
      <c r="C25" s="2">
        <v>79.721274052478122</v>
      </c>
      <c r="D25" s="2">
        <v>90.737309037900857</v>
      </c>
      <c r="E25" s="2">
        <v>49036.691806122457</v>
      </c>
      <c r="F25" s="2">
        <v>4094.1164897959184</v>
      </c>
      <c r="G25" s="2">
        <v>4101.0053790087459</v>
      </c>
      <c r="H25" s="2">
        <v>9514.7477128279897</v>
      </c>
      <c r="I25" s="2">
        <v>9532.3586865889229</v>
      </c>
    </row>
    <row r="26" spans="1:9" s="152" customFormat="1" ht="21" customHeight="1">
      <c r="A26" s="144" t="s">
        <v>74</v>
      </c>
      <c r="B26" s="2">
        <v>6655.2095590778099</v>
      </c>
      <c r="C26" s="2">
        <v>8129.5568615160355</v>
      </c>
      <c r="D26" s="2">
        <v>11596.107344023323</v>
      </c>
      <c r="E26" s="2">
        <v>12317.303985422741</v>
      </c>
      <c r="F26" s="2">
        <v>11855.070373177843</v>
      </c>
      <c r="G26" s="2">
        <v>11694.204855685131</v>
      </c>
      <c r="H26" s="2">
        <v>14308.522890670554</v>
      </c>
      <c r="I26" s="2">
        <v>14187.644456268221</v>
      </c>
    </row>
    <row r="27" spans="1:9" s="153" customFormat="1" ht="43.5" customHeight="1" thickBot="1">
      <c r="A27" s="146" t="s">
        <v>448</v>
      </c>
      <c r="B27" s="3">
        <v>395.48827089337175</v>
      </c>
      <c r="C27" s="3">
        <v>374.82148979591835</v>
      </c>
      <c r="D27" s="3">
        <v>3619.2709635568508</v>
      </c>
      <c r="E27" s="3">
        <v>4036.3795743440232</v>
      </c>
      <c r="F27" s="3">
        <v>5306.4904854227398</v>
      </c>
      <c r="G27" s="3">
        <v>5812.0795976676382</v>
      </c>
      <c r="H27" s="3">
        <v>12650.041817784258</v>
      </c>
      <c r="I27" s="3">
        <v>9693.8121807580192</v>
      </c>
    </row>
    <row r="28" spans="1:9" ht="24" customHeight="1" thickTop="1" thickBot="1">
      <c r="A28" s="58" t="s">
        <v>449</v>
      </c>
      <c r="B28" s="1">
        <v>475461.36092074926</v>
      </c>
      <c r="C28" s="1">
        <v>667360.30851457722</v>
      </c>
      <c r="D28" s="1">
        <v>891264.23759475211</v>
      </c>
      <c r="E28" s="1">
        <v>1067497.0826690963</v>
      </c>
      <c r="F28" s="1">
        <v>1127744.7182536442</v>
      </c>
      <c r="G28" s="1">
        <v>1127884.7529606414</v>
      </c>
      <c r="H28" s="1">
        <v>1345376.2000830905</v>
      </c>
      <c r="I28" s="1">
        <v>1326439.3146428573</v>
      </c>
    </row>
    <row r="29" spans="1:9" s="152" customFormat="1" ht="21" customHeight="1" thickTop="1">
      <c r="A29" s="144" t="s">
        <v>450</v>
      </c>
      <c r="B29" s="2">
        <v>357045.11503746401</v>
      </c>
      <c r="C29" s="2">
        <v>486357.59916034981</v>
      </c>
      <c r="D29" s="2">
        <v>620845.04063265305</v>
      </c>
      <c r="E29" s="2">
        <v>750258.79603644309</v>
      </c>
      <c r="F29" s="2">
        <v>834567.43219096214</v>
      </c>
      <c r="G29" s="2">
        <v>835479.94150437322</v>
      </c>
      <c r="H29" s="2">
        <v>1076309.6859810494</v>
      </c>
      <c r="I29" s="2">
        <v>1079207.7282551019</v>
      </c>
    </row>
    <row r="30" spans="1:9" s="152" customFormat="1" ht="21" customHeight="1">
      <c r="A30" s="145" t="s">
        <v>451</v>
      </c>
      <c r="B30" s="2">
        <v>292.39413112391929</v>
      </c>
      <c r="C30" s="2">
        <v>196.04453935860059</v>
      </c>
      <c r="D30" s="2">
        <v>298.61644460641401</v>
      </c>
      <c r="E30" s="2">
        <v>261.82325218658895</v>
      </c>
      <c r="F30" s="2">
        <v>261.15654227405247</v>
      </c>
      <c r="G30" s="2">
        <v>310.7761720116618</v>
      </c>
      <c r="H30" s="2">
        <v>246.36914577259478</v>
      </c>
      <c r="I30" s="2">
        <v>248.40758746355687</v>
      </c>
    </row>
    <row r="31" spans="1:9" s="152" customFormat="1" ht="21" customHeight="1">
      <c r="A31" s="145" t="s">
        <v>452</v>
      </c>
      <c r="B31" s="2">
        <v>131385.9032853026</v>
      </c>
      <c r="C31" s="2">
        <v>176533.65916909624</v>
      </c>
      <c r="D31" s="2">
        <v>227577.96418513116</v>
      </c>
      <c r="E31" s="2">
        <v>294068.70893877553</v>
      </c>
      <c r="F31" s="2">
        <v>344101.80418367346</v>
      </c>
      <c r="G31" s="2">
        <v>347234.47498250735</v>
      </c>
      <c r="H31" s="2">
        <v>402567.29345481045</v>
      </c>
      <c r="I31" s="2">
        <v>407459.59624927113</v>
      </c>
    </row>
    <row r="32" spans="1:9" s="152" customFormat="1" ht="21" customHeight="1">
      <c r="A32" s="145" t="s">
        <v>453</v>
      </c>
      <c r="B32" s="2">
        <v>92675.15498559078</v>
      </c>
      <c r="C32" s="2">
        <v>93677.048435860052</v>
      </c>
      <c r="D32" s="2">
        <v>73900.752269679302</v>
      </c>
      <c r="E32" s="2">
        <v>75732.341511661813</v>
      </c>
      <c r="F32" s="2">
        <v>18191.737069970844</v>
      </c>
      <c r="G32" s="2">
        <v>15992.112332361516</v>
      </c>
      <c r="H32" s="2">
        <v>4898.4393483965014</v>
      </c>
      <c r="I32" s="2">
        <v>4087.7104868804668</v>
      </c>
    </row>
    <row r="33" spans="1:9" s="152" customFormat="1" ht="21" customHeight="1">
      <c r="A33" s="145" t="s">
        <v>454</v>
      </c>
      <c r="B33" s="2">
        <v>5210.3078847262241</v>
      </c>
      <c r="C33" s="2">
        <v>5526.0167725947531</v>
      </c>
      <c r="D33" s="2">
        <v>8139.534574344023</v>
      </c>
      <c r="E33" s="2">
        <v>10752.444188046646</v>
      </c>
      <c r="F33" s="2">
        <v>10686.252064139941</v>
      </c>
      <c r="G33" s="2">
        <v>10319.451638483963</v>
      </c>
      <c r="H33" s="2">
        <v>11716.994379008745</v>
      </c>
      <c r="I33" s="2">
        <v>9797.0123236151612</v>
      </c>
    </row>
    <row r="34" spans="1:9" s="152" customFormat="1" ht="21" customHeight="1">
      <c r="A34" s="145" t="s">
        <v>455</v>
      </c>
      <c r="B34" s="2">
        <v>121393.1976556196</v>
      </c>
      <c r="C34" s="2">
        <v>200484.34080903791</v>
      </c>
      <c r="D34" s="2">
        <v>293895.44298688049</v>
      </c>
      <c r="E34" s="2">
        <v>350986.72167492716</v>
      </c>
      <c r="F34" s="2">
        <v>435134.84686734696</v>
      </c>
      <c r="G34" s="2">
        <v>435397.2058629737</v>
      </c>
      <c r="H34" s="2">
        <v>622654.16435422737</v>
      </c>
      <c r="I34" s="2">
        <v>622530.57637463557</v>
      </c>
    </row>
    <row r="35" spans="1:9" s="152" customFormat="1" ht="21" customHeight="1">
      <c r="A35" s="145" t="s">
        <v>456</v>
      </c>
      <c r="B35" s="2">
        <v>6088.1570951008644</v>
      </c>
      <c r="C35" s="2">
        <v>9940.4894344023323</v>
      </c>
      <c r="D35" s="2">
        <v>17032.730172011663</v>
      </c>
      <c r="E35" s="2">
        <v>18456.756470845481</v>
      </c>
      <c r="F35" s="2">
        <v>26191.635463556853</v>
      </c>
      <c r="G35" s="2">
        <v>26225.920516034985</v>
      </c>
      <c r="H35" s="2">
        <v>34226.425298833819</v>
      </c>
      <c r="I35" s="2">
        <v>35084.42523323615</v>
      </c>
    </row>
    <row r="36" spans="1:9" s="152" customFormat="1" ht="21" customHeight="1">
      <c r="A36" s="144" t="s">
        <v>457</v>
      </c>
      <c r="B36" s="2">
        <v>4586.8014942363116</v>
      </c>
      <c r="C36" s="2">
        <v>996.31492565597659</v>
      </c>
      <c r="D36" s="2">
        <v>776.00334985422739</v>
      </c>
      <c r="E36" s="2">
        <v>692.99937755102042</v>
      </c>
      <c r="F36" s="2">
        <v>380.32608600583092</v>
      </c>
      <c r="G36" s="2">
        <v>491.51634839650143</v>
      </c>
      <c r="H36" s="2">
        <v>405.07914723032076</v>
      </c>
      <c r="I36" s="2">
        <v>645.58979300291548</v>
      </c>
    </row>
    <row r="37" spans="1:9" s="152" customFormat="1" ht="21" customHeight="1">
      <c r="A37" s="144" t="s">
        <v>458</v>
      </c>
      <c r="B37" s="2">
        <v>76873.577804034576</v>
      </c>
      <c r="C37" s="2">
        <v>89881.329739067049</v>
      </c>
      <c r="D37" s="2">
        <v>89280.895947521873</v>
      </c>
      <c r="E37" s="2">
        <v>89052.085393586007</v>
      </c>
      <c r="F37" s="2">
        <v>68045.650947521863</v>
      </c>
      <c r="G37" s="2">
        <v>65602.238297376098</v>
      </c>
      <c r="H37" s="2">
        <v>75791.577537900885</v>
      </c>
      <c r="I37" s="2">
        <v>55326.589657434401</v>
      </c>
    </row>
    <row r="38" spans="1:9" s="152" customFormat="1" ht="21" customHeight="1">
      <c r="A38" s="144" t="s">
        <v>459</v>
      </c>
      <c r="B38" s="2">
        <v>15158.627897694523</v>
      </c>
      <c r="C38" s="2">
        <v>19842.205944606416</v>
      </c>
      <c r="D38" s="2">
        <v>29864.189106413996</v>
      </c>
      <c r="E38" s="2">
        <v>30505.227151603496</v>
      </c>
      <c r="F38" s="2">
        <v>41099.811485422746</v>
      </c>
      <c r="G38" s="2">
        <v>44784.396887755101</v>
      </c>
      <c r="H38" s="2">
        <v>38342.40561370262</v>
      </c>
      <c r="I38" s="2">
        <v>40434.235628279886</v>
      </c>
    </row>
    <row r="39" spans="1:9" s="152" customFormat="1" ht="21" customHeight="1">
      <c r="A39" s="144" t="s">
        <v>127</v>
      </c>
      <c r="B39" s="2">
        <v>10417.620674351585</v>
      </c>
      <c r="C39" s="2">
        <v>15756.810865889212</v>
      </c>
      <c r="D39" s="2">
        <v>23392.585007288631</v>
      </c>
      <c r="E39" s="2">
        <v>25999.460810495628</v>
      </c>
      <c r="F39" s="2">
        <v>28253.12381632653</v>
      </c>
      <c r="G39" s="2">
        <v>28352.793295918367</v>
      </c>
      <c r="H39" s="2">
        <v>29553.410583090379</v>
      </c>
      <c r="I39" s="2">
        <v>29482.778125364428</v>
      </c>
    </row>
    <row r="40" spans="1:9" s="152" customFormat="1" ht="21" customHeight="1">
      <c r="A40" s="144" t="s">
        <v>133</v>
      </c>
      <c r="B40" s="2">
        <v>0</v>
      </c>
      <c r="C40" s="2">
        <v>43993.35924927114</v>
      </c>
      <c r="D40" s="2">
        <v>80756.940396501464</v>
      </c>
      <c r="E40" s="2">
        <v>102763.45967055394</v>
      </c>
      <c r="F40" s="2">
        <v>98421.946873177832</v>
      </c>
      <c r="G40" s="2">
        <v>98802.79397521865</v>
      </c>
      <c r="H40" s="2">
        <v>83229.57725947522</v>
      </c>
      <c r="I40" s="2">
        <v>83551.979268221563</v>
      </c>
    </row>
    <row r="41" spans="1:9" s="152" customFormat="1" ht="21" customHeight="1">
      <c r="A41" s="144" t="s">
        <v>460</v>
      </c>
      <c r="B41" s="2">
        <v>10896.321425072047</v>
      </c>
      <c r="C41" s="2">
        <v>10452.158224489796</v>
      </c>
      <c r="D41" s="2">
        <v>20201.856504373176</v>
      </c>
      <c r="E41" s="2">
        <v>19186.113676384837</v>
      </c>
      <c r="F41" s="2">
        <v>25528.159276967926</v>
      </c>
      <c r="G41" s="2">
        <v>25646.857231778427</v>
      </c>
      <c r="H41" s="2">
        <v>24525.843360058308</v>
      </c>
      <c r="I41" s="2">
        <v>24640.117013119536</v>
      </c>
    </row>
    <row r="42" spans="1:9" s="153" customFormat="1" ht="43.5" customHeight="1" thickBot="1">
      <c r="A42" s="146" t="s">
        <v>109</v>
      </c>
      <c r="B42" s="3">
        <v>483.29658789625353</v>
      </c>
      <c r="C42" s="3">
        <v>80.530405247813405</v>
      </c>
      <c r="D42" s="3">
        <v>26146.726650145771</v>
      </c>
      <c r="E42" s="3">
        <v>49038.940552478132</v>
      </c>
      <c r="F42" s="3">
        <v>31448.267577259478</v>
      </c>
      <c r="G42" s="3">
        <v>28724.215419825072</v>
      </c>
      <c r="H42" s="3">
        <v>17218.62060058309</v>
      </c>
      <c r="I42" s="3">
        <v>13150.296902332362</v>
      </c>
    </row>
    <row r="43" spans="1:9" ht="24" customHeight="1" thickTop="1" thickBot="1">
      <c r="A43" s="58" t="s">
        <v>461</v>
      </c>
      <c r="B43" s="1">
        <v>45467.579174351587</v>
      </c>
      <c r="C43" s="1">
        <v>61403.517167638478</v>
      </c>
      <c r="D43" s="1">
        <v>75998.971360058305</v>
      </c>
      <c r="E43" s="1">
        <v>85742.873798833811</v>
      </c>
      <c r="F43" s="1">
        <v>99950.693714285706</v>
      </c>
      <c r="G43" s="1">
        <v>101410.56160641399</v>
      </c>
      <c r="H43" s="1">
        <v>114862.07924198252</v>
      </c>
      <c r="I43" s="1">
        <v>116216.64318950436</v>
      </c>
    </row>
    <row r="44" spans="1:9" s="152" customFormat="1" ht="21" customHeight="1" thickTop="1">
      <c r="A44" s="144" t="s">
        <v>148</v>
      </c>
      <c r="B44" s="2">
        <v>26676.930835734871</v>
      </c>
      <c r="C44" s="2">
        <v>30773.411078717203</v>
      </c>
      <c r="D44" s="2">
        <v>34185.072886297377</v>
      </c>
      <c r="E44" s="2">
        <v>40596.92419825073</v>
      </c>
      <c r="F44" s="2">
        <v>55664.373177842564</v>
      </c>
      <c r="G44" s="2">
        <v>55664.373177842564</v>
      </c>
      <c r="H44" s="2">
        <v>61797.230320699709</v>
      </c>
      <c r="I44" s="2">
        <v>61797.230320699709</v>
      </c>
    </row>
    <row r="45" spans="1:9" s="152" customFormat="1" ht="21" customHeight="1">
      <c r="A45" s="144" t="s">
        <v>152</v>
      </c>
      <c r="B45" s="2">
        <v>91.210452449567725</v>
      </c>
      <c r="C45" s="2">
        <v>5608.3091166180757</v>
      </c>
      <c r="D45" s="2">
        <v>11004.12544314869</v>
      </c>
      <c r="E45" s="2">
        <v>9947.4206997084548</v>
      </c>
      <c r="F45" s="2">
        <v>16.910495626822158</v>
      </c>
      <c r="G45" s="2">
        <v>16.910495626822158</v>
      </c>
      <c r="H45" s="2">
        <v>16.910495626822158</v>
      </c>
      <c r="I45" s="2">
        <v>16.910495626822158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9841.9789178674346</v>
      </c>
      <c r="C47" s="2">
        <v>13519.19259329446</v>
      </c>
      <c r="D47" s="2">
        <v>18099.100625364434</v>
      </c>
      <c r="E47" s="2">
        <v>23091.341793002914</v>
      </c>
      <c r="F47" s="2">
        <v>27882.296444606414</v>
      </c>
      <c r="G47" s="2">
        <v>27882.296444606414</v>
      </c>
      <c r="H47" s="2">
        <v>34400.29099708455</v>
      </c>
      <c r="I47" s="2">
        <v>34400.29099708455</v>
      </c>
    </row>
    <row r="48" spans="1:9" s="152" customFormat="1" ht="21" customHeight="1">
      <c r="A48" s="144" t="s">
        <v>164</v>
      </c>
      <c r="B48" s="2">
        <v>8857.4589682997121</v>
      </c>
      <c r="C48" s="2">
        <v>11502.604379008748</v>
      </c>
      <c r="D48" s="2">
        <v>12710.672405247815</v>
      </c>
      <c r="E48" s="2">
        <v>12107.187107871719</v>
      </c>
      <c r="F48" s="2">
        <v>16387.113596209911</v>
      </c>
      <c r="G48" s="2">
        <v>17846.981488338195</v>
      </c>
      <c r="H48" s="2">
        <v>18647.647428571428</v>
      </c>
      <c r="I48" s="2">
        <v>20002.211376093295</v>
      </c>
    </row>
    <row r="49" spans="1:9" s="152" customFormat="1" ht="21" customHeight="1">
      <c r="A49" s="145" t="s">
        <v>463</v>
      </c>
      <c r="B49" s="2">
        <v>0</v>
      </c>
      <c r="C49" s="2">
        <v>0</v>
      </c>
      <c r="D49" s="2">
        <v>0</v>
      </c>
      <c r="E49" s="2">
        <v>0</v>
      </c>
      <c r="F49" s="2">
        <v>0</v>
      </c>
      <c r="G49" s="2">
        <v>16387.113596209911</v>
      </c>
      <c r="H49" s="2">
        <v>0</v>
      </c>
      <c r="I49" s="2">
        <v>18647.647428571428</v>
      </c>
    </row>
    <row r="50" spans="1:9" s="153" customFormat="1" ht="40.5" customHeight="1" thickBot="1">
      <c r="A50" s="147" t="s">
        <v>464</v>
      </c>
      <c r="B50" s="3">
        <v>8857.4589682997121</v>
      </c>
      <c r="C50" s="3">
        <v>11502.604379008748</v>
      </c>
      <c r="D50" s="3">
        <v>12710.672405247815</v>
      </c>
      <c r="E50" s="3">
        <v>12107.187107871719</v>
      </c>
      <c r="F50" s="3">
        <v>16387.113596209911</v>
      </c>
      <c r="G50" s="3">
        <v>1459.8678921282799</v>
      </c>
      <c r="H50" s="3">
        <v>18647.647428571428</v>
      </c>
      <c r="I50" s="3">
        <v>1354.5639475218659</v>
      </c>
    </row>
    <row r="51" spans="1:9" ht="24" customHeight="1" thickTop="1" thickBot="1">
      <c r="A51" s="58" t="s">
        <v>465</v>
      </c>
      <c r="B51" s="1">
        <v>520928.9400951009</v>
      </c>
      <c r="C51" s="1">
        <v>728763.82568221574</v>
      </c>
      <c r="D51" s="1">
        <v>967263.20895481051</v>
      </c>
      <c r="E51" s="1">
        <v>1153239.95646793</v>
      </c>
      <c r="F51" s="1">
        <v>1227695.4119679302</v>
      </c>
      <c r="G51" s="1">
        <v>1229295.3145670556</v>
      </c>
      <c r="H51" s="1">
        <v>1460238.2793250729</v>
      </c>
      <c r="I51" s="1">
        <v>1442655.9578323616</v>
      </c>
    </row>
    <row r="52" spans="1:9" s="152" customFormat="1" ht="24" customHeight="1" thickTop="1">
      <c r="A52" s="148" t="s">
        <v>466</v>
      </c>
      <c r="B52" s="2">
        <v>1803.0396930835734</v>
      </c>
      <c r="C52" s="2">
        <v>2588.4493075801747</v>
      </c>
      <c r="D52" s="2">
        <v>4638.6525612244895</v>
      </c>
      <c r="E52" s="2">
        <v>6891.9838323615168</v>
      </c>
      <c r="F52" s="2">
        <v>7955.4379912536433</v>
      </c>
      <c r="G52" s="2">
        <v>7478.1072740524787</v>
      </c>
      <c r="H52" s="2">
        <v>7508.9513469387757</v>
      </c>
      <c r="I52" s="2">
        <v>6924.7519096209917</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1803.0396930835734</v>
      </c>
      <c r="C54" s="3">
        <v>2588.4493075801747</v>
      </c>
      <c r="D54" s="3">
        <v>4638.6525612244895</v>
      </c>
      <c r="E54" s="3">
        <v>6891.9838323615168</v>
      </c>
      <c r="F54" s="3">
        <v>7955.4379912536433</v>
      </c>
      <c r="G54" s="3">
        <v>7478.1072740524787</v>
      </c>
      <c r="H54" s="3">
        <v>7508.9513469387757</v>
      </c>
      <c r="I54" s="3">
        <v>6924.7519096209917</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34.5" customHeight="1" thickBot="1">
      <c r="A58" s="146" t="s">
        <v>472</v>
      </c>
      <c r="B58" s="3">
        <v>860381.43501729111</v>
      </c>
      <c r="C58" s="3">
        <v>1350748.7309241982</v>
      </c>
      <c r="D58" s="3">
        <v>1790158.154833819</v>
      </c>
      <c r="E58" s="3">
        <v>2652564.8737915452</v>
      </c>
      <c r="F58" s="3">
        <v>2404563.7139781341</v>
      </c>
      <c r="G58" s="3">
        <v>2386226.0473294458</v>
      </c>
      <c r="H58" s="3">
        <v>2587872.5905058309</v>
      </c>
      <c r="I58" s="3">
        <v>2595810.6614839649</v>
      </c>
    </row>
    <row r="59" spans="1:9" ht="31.5" customHeight="1" thickTop="1" thickBot="1">
      <c r="A59" s="149" t="s">
        <v>473</v>
      </c>
      <c r="B59" s="1"/>
      <c r="C59" s="1"/>
      <c r="D59" s="1"/>
      <c r="E59" s="1"/>
      <c r="F59" s="1"/>
      <c r="G59" s="1"/>
      <c r="H59" s="1"/>
      <c r="I59" s="1"/>
    </row>
    <row r="60" spans="1:9" ht="30" customHeight="1" thickTop="1">
      <c r="A60" s="64" t="s">
        <v>474</v>
      </c>
      <c r="B60" s="4">
        <v>67384.064763688759</v>
      </c>
      <c r="C60" s="4">
        <v>87360.780596209908</v>
      </c>
      <c r="D60" s="4">
        <v>112874.63552040815</v>
      </c>
      <c r="E60" s="4">
        <v>137901.03279154521</v>
      </c>
      <c r="F60" s="4">
        <v>159094.31306851312</v>
      </c>
      <c r="G60" s="4">
        <v>13775.21250291545</v>
      </c>
      <c r="H60" s="4">
        <v>163838.50555976678</v>
      </c>
      <c r="I60" s="4">
        <v>14275.360950437318</v>
      </c>
    </row>
    <row r="61" spans="1:9" ht="21" customHeight="1">
      <c r="A61" s="61" t="s">
        <v>475</v>
      </c>
      <c r="B61" s="4">
        <v>-14610.524236311241</v>
      </c>
      <c r="C61" s="4">
        <v>-15618.799648688047</v>
      </c>
      <c r="D61" s="4">
        <v>-21554.589911078718</v>
      </c>
      <c r="E61" s="4">
        <v>-26942.178625364431</v>
      </c>
      <c r="F61" s="4">
        <v>-30759.058844023322</v>
      </c>
      <c r="G61" s="4">
        <v>-2861.9398483965015</v>
      </c>
      <c r="H61" s="4">
        <v>-35986.410785714288</v>
      </c>
      <c r="I61" s="4">
        <v>-3396.4947113702619</v>
      </c>
    </row>
    <row r="62" spans="1:9" ht="21.75" customHeight="1">
      <c r="A62" s="60" t="s">
        <v>476</v>
      </c>
      <c r="B62" s="4">
        <v>52773.540527377518</v>
      </c>
      <c r="C62" s="4">
        <v>71741.980947521864</v>
      </c>
      <c r="D62" s="4">
        <v>91320.045609329449</v>
      </c>
      <c r="E62" s="4">
        <v>110958.85416618077</v>
      </c>
      <c r="F62" s="4">
        <v>128335.25422448979</v>
      </c>
      <c r="G62" s="4">
        <v>10913.272654518951</v>
      </c>
      <c r="H62" s="4">
        <v>127852.09477405247</v>
      </c>
      <c r="I62" s="4">
        <v>10878.866239067056</v>
      </c>
    </row>
    <row r="63" spans="1:9">
      <c r="A63" s="64" t="s">
        <v>477</v>
      </c>
      <c r="B63" s="4">
        <v>5131.2788688760802</v>
      </c>
      <c r="C63" s="4">
        <v>5240.1852696793003</v>
      </c>
      <c r="D63" s="4">
        <v>6068.508422740525</v>
      </c>
      <c r="E63" s="4">
        <v>7015.2980437317774</v>
      </c>
      <c r="F63" s="4">
        <v>8601.2188542274052</v>
      </c>
      <c r="G63" s="4">
        <v>592.06324052478135</v>
      </c>
      <c r="H63" s="4">
        <v>8625.7452521865889</v>
      </c>
      <c r="I63" s="4">
        <v>636.5647667638483</v>
      </c>
    </row>
    <row r="64" spans="1:9">
      <c r="A64" s="61" t="s">
        <v>478</v>
      </c>
      <c r="B64" s="4">
        <v>-273.84223054755046</v>
      </c>
      <c r="C64" s="4">
        <v>-519.25186734693875</v>
      </c>
      <c r="D64" s="4">
        <v>-1314.4266486880467</v>
      </c>
      <c r="E64" s="4">
        <v>-2214.0485276967929</v>
      </c>
      <c r="F64" s="4">
        <v>-2453.2124810495629</v>
      </c>
      <c r="G64" s="4">
        <v>-228.14347230320701</v>
      </c>
      <c r="H64" s="4">
        <v>-3482.7995860058309</v>
      </c>
      <c r="I64" s="4">
        <v>-221.71830903790089</v>
      </c>
    </row>
    <row r="65" spans="1:9">
      <c r="A65" s="65" t="s">
        <v>479</v>
      </c>
      <c r="B65" s="4">
        <v>57630.977165706048</v>
      </c>
      <c r="C65" s="4">
        <v>76462.91434985424</v>
      </c>
      <c r="D65" s="4">
        <v>96074.127383381929</v>
      </c>
      <c r="E65" s="4">
        <v>115760.10368221575</v>
      </c>
      <c r="F65" s="4">
        <v>134483.26059766763</v>
      </c>
      <c r="G65" s="4">
        <v>11277.192422740525</v>
      </c>
      <c r="H65" s="4">
        <v>132995.04044023325</v>
      </c>
      <c r="I65" s="4">
        <v>11293.712696793002</v>
      </c>
    </row>
    <row r="66" spans="1:9">
      <c r="A66" s="64" t="s">
        <v>480</v>
      </c>
      <c r="B66" s="4">
        <v>21661.525002881845</v>
      </c>
      <c r="C66" s="4">
        <v>22667.033339650148</v>
      </c>
      <c r="D66" s="4">
        <v>23245.049078717206</v>
      </c>
      <c r="E66" s="4">
        <v>35300.181314868802</v>
      </c>
      <c r="F66" s="4">
        <v>49158.085905247819</v>
      </c>
      <c r="G66" s="4">
        <v>3374.6644737609331</v>
      </c>
      <c r="H66" s="4">
        <v>53706.399731778423</v>
      </c>
      <c r="I66" s="4">
        <v>3089.8578192419827</v>
      </c>
    </row>
    <row r="67" spans="1:9">
      <c r="A67" s="64" t="s">
        <v>481</v>
      </c>
      <c r="B67" s="4">
        <v>-30178.559064841498</v>
      </c>
      <c r="C67" s="4">
        <v>-35571.047534985424</v>
      </c>
      <c r="D67" s="4">
        <v>-35740.510268221573</v>
      </c>
      <c r="E67" s="4">
        <v>-51814.119075801747</v>
      </c>
      <c r="F67" s="4">
        <v>-64482.040259475216</v>
      </c>
      <c r="G67" s="4">
        <v>-3709.5346253644316</v>
      </c>
      <c r="H67" s="4">
        <v>-58591.03179737609</v>
      </c>
      <c r="I67" s="4">
        <v>-3789.2307638483962</v>
      </c>
    </row>
    <row r="68" spans="1:9">
      <c r="A68" s="60" t="s">
        <v>482</v>
      </c>
      <c r="B68" s="4">
        <v>49113.943103746395</v>
      </c>
      <c r="C68" s="4">
        <v>63558.900154518946</v>
      </c>
      <c r="D68" s="4">
        <v>83578.666193877551</v>
      </c>
      <c r="E68" s="4">
        <v>99246.165921282809</v>
      </c>
      <c r="F68" s="4">
        <v>119159.30624344024</v>
      </c>
      <c r="G68" s="4">
        <v>10942.322271137027</v>
      </c>
      <c r="H68" s="4">
        <v>128110.40837463558</v>
      </c>
      <c r="I68" s="4">
        <v>10594.33975218659</v>
      </c>
    </row>
    <row r="69" spans="1:9">
      <c r="A69" s="61" t="s">
        <v>483</v>
      </c>
      <c r="B69" s="4">
        <v>-36940.322259365996</v>
      </c>
      <c r="C69" s="4">
        <v>-49382.878077259476</v>
      </c>
      <c r="D69" s="4">
        <v>-63864.717243440238</v>
      </c>
      <c r="E69" s="4">
        <v>-80852.415567055374</v>
      </c>
      <c r="F69" s="4">
        <v>-89521.42149708455</v>
      </c>
      <c r="G69" s="4">
        <v>-9084.7881268221572</v>
      </c>
      <c r="H69" s="4">
        <v>-99776.427080174937</v>
      </c>
      <c r="I69" s="4">
        <v>-8675.6854795918371</v>
      </c>
    </row>
    <row r="70" spans="1:9">
      <c r="A70" s="65" t="s">
        <v>484</v>
      </c>
      <c r="B70" s="4">
        <v>12173.620844380403</v>
      </c>
      <c r="C70" s="4">
        <v>14176.022077259477</v>
      </c>
      <c r="D70" s="4">
        <v>19713.94895043732</v>
      </c>
      <c r="E70" s="4">
        <v>18393.750354227406</v>
      </c>
      <c r="F70" s="4">
        <v>29637.884746355685</v>
      </c>
      <c r="G70" s="4">
        <v>1857.5341443148689</v>
      </c>
      <c r="H70" s="4">
        <v>28333.981294460642</v>
      </c>
      <c r="I70" s="4">
        <v>1918.6542725947522</v>
      </c>
    </row>
    <row r="71" spans="1:9">
      <c r="A71" s="65" t="s">
        <v>485</v>
      </c>
      <c r="B71" s="4">
        <v>-12798.468684438039</v>
      </c>
      <c r="C71" s="4">
        <v>-2195.4325612244897</v>
      </c>
      <c r="D71" s="4">
        <v>46.469749271137019</v>
      </c>
      <c r="E71" s="4">
        <v>54.641581632653065</v>
      </c>
      <c r="F71" s="4">
        <v>62.571154518950436</v>
      </c>
      <c r="G71" s="4">
        <v>4.4707653061224493</v>
      </c>
      <c r="H71" s="4">
        <v>44.64256413994169</v>
      </c>
      <c r="I71" s="4">
        <v>2.9651209912536443</v>
      </c>
    </row>
    <row r="72" spans="1:9">
      <c r="A72" s="66" t="s">
        <v>486</v>
      </c>
      <c r="B72" s="4">
        <v>-12810.320396253603</v>
      </c>
      <c r="C72" s="4">
        <v>-2283.4021472303207</v>
      </c>
      <c r="D72" s="4">
        <v>0</v>
      </c>
      <c r="E72" s="4">
        <v>0</v>
      </c>
      <c r="F72" s="4">
        <v>0</v>
      </c>
      <c r="G72" s="4">
        <v>0</v>
      </c>
      <c r="H72" s="4">
        <v>0</v>
      </c>
      <c r="I72" s="4">
        <v>0</v>
      </c>
    </row>
    <row r="73" spans="1:9">
      <c r="A73" s="66" t="s">
        <v>487</v>
      </c>
      <c r="B73" s="4">
        <v>11.851711815561961</v>
      </c>
      <c r="C73" s="4">
        <v>87.969586005830905</v>
      </c>
      <c r="D73" s="4">
        <v>46.469749271137019</v>
      </c>
      <c r="E73" s="4">
        <v>54.641581632653065</v>
      </c>
      <c r="F73" s="4">
        <v>62.571154518950436</v>
      </c>
      <c r="G73" s="4">
        <v>4.4707653061224493</v>
      </c>
      <c r="H73" s="4">
        <v>44.64256413994169</v>
      </c>
      <c r="I73" s="4">
        <v>2.9651209912536443</v>
      </c>
    </row>
    <row r="74" spans="1:9">
      <c r="A74" s="60" t="s">
        <v>488</v>
      </c>
      <c r="B74" s="4">
        <v>12764.856087896254</v>
      </c>
      <c r="C74" s="4">
        <v>2260.6882478134112</v>
      </c>
      <c r="D74" s="4">
        <v>-13.538131195335279</v>
      </c>
      <c r="E74" s="4">
        <v>-16.67680612244898</v>
      </c>
      <c r="F74" s="4">
        <v>-24.655870262390668</v>
      </c>
      <c r="G74" s="4">
        <v>-2.2213440233236152</v>
      </c>
      <c r="H74" s="4">
        <v>-24.319556851311955</v>
      </c>
      <c r="I74" s="4">
        <v>-1.3533134110787173</v>
      </c>
    </row>
    <row r="75" spans="1:9">
      <c r="A75" s="60" t="s">
        <v>489</v>
      </c>
      <c r="B75" s="4">
        <v>12770.778025936599</v>
      </c>
      <c r="C75" s="4">
        <v>2285.0409285714286</v>
      </c>
      <c r="D75" s="4">
        <v>0</v>
      </c>
      <c r="E75" s="4">
        <v>0</v>
      </c>
      <c r="F75" s="4">
        <v>0</v>
      </c>
      <c r="G75" s="4">
        <v>0</v>
      </c>
      <c r="H75" s="4">
        <v>0</v>
      </c>
      <c r="I75" s="4">
        <v>0</v>
      </c>
    </row>
    <row r="76" spans="1:9">
      <c r="A76" s="61" t="s">
        <v>490</v>
      </c>
      <c r="B76" s="4">
        <v>-5.9219380403458217</v>
      </c>
      <c r="C76" s="4">
        <v>-24.352680758017495</v>
      </c>
      <c r="D76" s="4">
        <v>-13.538131195335279</v>
      </c>
      <c r="E76" s="4">
        <v>-16.67680612244898</v>
      </c>
      <c r="F76" s="4">
        <v>-24.655870262390668</v>
      </c>
      <c r="G76" s="4">
        <v>-2.2213440233236152</v>
      </c>
      <c r="H76" s="4">
        <v>-24.319556851311955</v>
      </c>
      <c r="I76" s="4">
        <v>-1.3533134110787173</v>
      </c>
    </row>
    <row r="77" spans="1:9">
      <c r="A77" s="60" t="s">
        <v>491</v>
      </c>
      <c r="B77" s="4">
        <v>12140.008247838618</v>
      </c>
      <c r="C77" s="4">
        <v>14241.277763848395</v>
      </c>
      <c r="D77" s="4">
        <v>19746.880568513116</v>
      </c>
      <c r="E77" s="4">
        <v>18431.715129737611</v>
      </c>
      <c r="F77" s="4">
        <v>29675.800030612245</v>
      </c>
      <c r="G77" s="4">
        <v>1859.7835655976678</v>
      </c>
      <c r="H77" s="4">
        <v>28354.304301749267</v>
      </c>
      <c r="I77" s="4">
        <v>1920.2660801749273</v>
      </c>
    </row>
    <row r="78" spans="1:9">
      <c r="A78" s="67" t="s">
        <v>492</v>
      </c>
      <c r="B78" s="4">
        <v>0</v>
      </c>
      <c r="C78" s="4">
        <v>26.688276967930026</v>
      </c>
      <c r="D78" s="4">
        <v>464.69606413994171</v>
      </c>
      <c r="E78" s="4">
        <v>634.15667201166184</v>
      </c>
      <c r="F78" s="4">
        <v>729.33955393586007</v>
      </c>
      <c r="G78" s="4">
        <v>4.5128396501457733</v>
      </c>
      <c r="H78" s="4">
        <v>656.55841545189514</v>
      </c>
      <c r="I78" s="4">
        <v>0</v>
      </c>
    </row>
    <row r="79" spans="1:9">
      <c r="A79" s="65" t="s">
        <v>493</v>
      </c>
      <c r="B79" s="4">
        <v>12140.008247838618</v>
      </c>
      <c r="C79" s="4">
        <v>14267.966040816327</v>
      </c>
      <c r="D79" s="4">
        <v>20211.576632653057</v>
      </c>
      <c r="E79" s="4">
        <v>19065.871801749272</v>
      </c>
      <c r="F79" s="4">
        <v>30405.139584548106</v>
      </c>
      <c r="G79" s="4">
        <v>1864.2964052478133</v>
      </c>
      <c r="H79" s="4">
        <v>29010.862717201166</v>
      </c>
      <c r="I79" s="4">
        <v>1920.2660801749273</v>
      </c>
    </row>
    <row r="80" spans="1:9">
      <c r="A80" s="64" t="s">
        <v>494</v>
      </c>
      <c r="B80" s="4">
        <v>0</v>
      </c>
      <c r="C80" s="4">
        <v>0</v>
      </c>
      <c r="D80" s="4">
        <v>0</v>
      </c>
      <c r="E80" s="4">
        <v>0</v>
      </c>
      <c r="F80" s="4">
        <v>-1689.7426064139943</v>
      </c>
      <c r="G80" s="4">
        <v>0</v>
      </c>
      <c r="H80" s="4">
        <v>-1365.4002725947519</v>
      </c>
      <c r="I80" s="4">
        <v>3.8536370262390673</v>
      </c>
    </row>
    <row r="81" spans="1:9" ht="21" customHeight="1">
      <c r="A81" s="60" t="s">
        <v>495</v>
      </c>
      <c r="B81" s="4">
        <v>12140.008247838618</v>
      </c>
      <c r="C81" s="4">
        <v>14267.966040816327</v>
      </c>
      <c r="D81" s="4">
        <v>20211.576632653057</v>
      </c>
      <c r="E81" s="4">
        <v>19065.871801749272</v>
      </c>
      <c r="F81" s="4">
        <v>28715.396978134111</v>
      </c>
      <c r="G81" s="4">
        <v>1864.2964052478133</v>
      </c>
      <c r="H81" s="4">
        <v>27645.462444606415</v>
      </c>
      <c r="I81" s="4">
        <v>1924.1197172011662</v>
      </c>
    </row>
    <row r="82" spans="1:9" ht="21" customHeight="1">
      <c r="A82" s="64" t="s">
        <v>496</v>
      </c>
      <c r="B82" s="4">
        <v>0</v>
      </c>
      <c r="C82" s="4">
        <v>0</v>
      </c>
      <c r="D82" s="4">
        <v>0</v>
      </c>
      <c r="E82" s="4">
        <v>0</v>
      </c>
      <c r="F82" s="4">
        <v>0</v>
      </c>
      <c r="G82" s="4">
        <v>0</v>
      </c>
      <c r="H82" s="4">
        <v>0</v>
      </c>
      <c r="I82" s="4">
        <v>0</v>
      </c>
    </row>
    <row r="83" spans="1:9" ht="21" customHeight="1">
      <c r="A83" s="60" t="s">
        <v>497</v>
      </c>
      <c r="B83" s="4">
        <v>12140.008247838618</v>
      </c>
      <c r="C83" s="4">
        <v>14267.966040816327</v>
      </c>
      <c r="D83" s="4">
        <v>20211.576632653057</v>
      </c>
      <c r="E83" s="4">
        <v>19065.871801749272</v>
      </c>
      <c r="F83" s="4">
        <v>28715.396978134111</v>
      </c>
      <c r="G83" s="4">
        <v>1864.2964052478133</v>
      </c>
      <c r="H83" s="4">
        <v>27645.462444606415</v>
      </c>
      <c r="I83" s="4">
        <v>1924.1197172011662</v>
      </c>
    </row>
    <row r="84" spans="1:9" ht="18" customHeight="1" thickBot="1">
      <c r="A84" s="64" t="s">
        <v>498</v>
      </c>
      <c r="B84" s="4">
        <v>-3282.549279538905</v>
      </c>
      <c r="C84" s="4">
        <v>-2765.3616618075803</v>
      </c>
      <c r="D84" s="4">
        <v>-7500.9042274052481</v>
      </c>
      <c r="E84" s="4">
        <v>-6958.6846938775507</v>
      </c>
      <c r="F84" s="4">
        <v>-12328.283381924199</v>
      </c>
      <c r="G84" s="4">
        <v>-404.42851311953353</v>
      </c>
      <c r="H84" s="4">
        <v>-8997.8150160349851</v>
      </c>
      <c r="I84" s="4">
        <v>-569.55576967930028</v>
      </c>
    </row>
    <row r="85" spans="1:9" ht="24" customHeight="1" thickTop="1" thickBot="1">
      <c r="A85" s="58" t="s">
        <v>499</v>
      </c>
      <c r="B85" s="1">
        <v>8857.4589682997121</v>
      </c>
      <c r="C85" s="1">
        <v>11502.604379008748</v>
      </c>
      <c r="D85" s="1">
        <v>12710.672405247815</v>
      </c>
      <c r="E85" s="1">
        <v>12107.187107871719</v>
      </c>
      <c r="F85" s="1">
        <v>16387.113596209911</v>
      </c>
      <c r="G85" s="1">
        <v>1459.8678921282799</v>
      </c>
      <c r="H85" s="1">
        <v>18647.647428571428</v>
      </c>
      <c r="I85" s="1">
        <v>1354.5639475218659</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D5" sqref="D5:I5"/>
    </sheetView>
  </sheetViews>
  <sheetFormatPr defaultRowHeight="18"/>
  <cols>
    <col min="1" max="1" width="132.28515625" style="54" customWidth="1"/>
    <col min="2" max="2" width="24" style="54" customWidth="1"/>
    <col min="3" max="3" width="19.42578125" style="54" customWidth="1"/>
    <col min="4" max="8" width="16" style="54" customWidth="1"/>
    <col min="9" max="9" width="16" style="68" customWidth="1"/>
    <col min="10" max="256" width="9.140625" style="54"/>
    <col min="257" max="257" width="132.28515625" style="54" customWidth="1"/>
    <col min="258" max="258" width="24" style="54" customWidth="1"/>
    <col min="259" max="259" width="19.42578125" style="54" customWidth="1"/>
    <col min="260" max="265" width="16" style="54" customWidth="1"/>
    <col min="266" max="512" width="9.140625" style="54"/>
    <col min="513" max="513" width="132.28515625" style="54" customWidth="1"/>
    <col min="514" max="514" width="24" style="54" customWidth="1"/>
    <col min="515" max="515" width="19.42578125" style="54" customWidth="1"/>
    <col min="516" max="521" width="16" style="54" customWidth="1"/>
    <col min="522" max="768" width="9.140625" style="54"/>
    <col min="769" max="769" width="132.28515625" style="54" customWidth="1"/>
    <col min="770" max="770" width="24" style="54" customWidth="1"/>
    <col min="771" max="771" width="19.42578125" style="54" customWidth="1"/>
    <col min="772" max="777" width="16" style="54" customWidth="1"/>
    <col min="778" max="1024" width="9.140625" style="54"/>
    <col min="1025" max="1025" width="132.28515625" style="54" customWidth="1"/>
    <col min="1026" max="1026" width="24" style="54" customWidth="1"/>
    <col min="1027" max="1027" width="19.42578125" style="54" customWidth="1"/>
    <col min="1028" max="1033" width="16" style="54" customWidth="1"/>
    <col min="1034" max="1280" width="9.140625" style="54"/>
    <col min="1281" max="1281" width="132.28515625" style="54" customWidth="1"/>
    <col min="1282" max="1282" width="24" style="54" customWidth="1"/>
    <col min="1283" max="1283" width="19.42578125" style="54" customWidth="1"/>
    <col min="1284" max="1289" width="16" style="54" customWidth="1"/>
    <col min="1290" max="1536" width="9.140625" style="54"/>
    <col min="1537" max="1537" width="132.28515625" style="54" customWidth="1"/>
    <col min="1538" max="1538" width="24" style="54" customWidth="1"/>
    <col min="1539" max="1539" width="19.42578125" style="54" customWidth="1"/>
    <col min="1540" max="1545" width="16" style="54" customWidth="1"/>
    <col min="1546" max="1792" width="9.140625" style="54"/>
    <col min="1793" max="1793" width="132.28515625" style="54" customWidth="1"/>
    <col min="1794" max="1794" width="24" style="54" customWidth="1"/>
    <col min="1795" max="1795" width="19.42578125" style="54" customWidth="1"/>
    <col min="1796" max="1801" width="16" style="54" customWidth="1"/>
    <col min="1802" max="2048" width="9.140625" style="54"/>
    <col min="2049" max="2049" width="132.28515625" style="54" customWidth="1"/>
    <col min="2050" max="2050" width="24" style="54" customWidth="1"/>
    <col min="2051" max="2051" width="19.42578125" style="54" customWidth="1"/>
    <col min="2052" max="2057" width="16" style="54" customWidth="1"/>
    <col min="2058" max="2304" width="9.140625" style="54"/>
    <col min="2305" max="2305" width="132.28515625" style="54" customWidth="1"/>
    <col min="2306" max="2306" width="24" style="54" customWidth="1"/>
    <col min="2307" max="2307" width="19.42578125" style="54" customWidth="1"/>
    <col min="2308" max="2313" width="16" style="54" customWidth="1"/>
    <col min="2314" max="2560" width="9.140625" style="54"/>
    <col min="2561" max="2561" width="132.28515625" style="54" customWidth="1"/>
    <col min="2562" max="2562" width="24" style="54" customWidth="1"/>
    <col min="2563" max="2563" width="19.42578125" style="54" customWidth="1"/>
    <col min="2564" max="2569" width="16" style="54" customWidth="1"/>
    <col min="2570" max="2816" width="9.140625" style="54"/>
    <col min="2817" max="2817" width="132.28515625" style="54" customWidth="1"/>
    <col min="2818" max="2818" width="24" style="54" customWidth="1"/>
    <col min="2819" max="2819" width="19.42578125" style="54" customWidth="1"/>
    <col min="2820" max="2825" width="16" style="54" customWidth="1"/>
    <col min="2826" max="3072" width="9.140625" style="54"/>
    <col min="3073" max="3073" width="132.28515625" style="54" customWidth="1"/>
    <col min="3074" max="3074" width="24" style="54" customWidth="1"/>
    <col min="3075" max="3075" width="19.42578125" style="54" customWidth="1"/>
    <col min="3076" max="3081" width="16" style="54" customWidth="1"/>
    <col min="3082" max="3328" width="9.140625" style="54"/>
    <col min="3329" max="3329" width="132.28515625" style="54" customWidth="1"/>
    <col min="3330" max="3330" width="24" style="54" customWidth="1"/>
    <col min="3331" max="3331" width="19.42578125" style="54" customWidth="1"/>
    <col min="3332" max="3337" width="16" style="54" customWidth="1"/>
    <col min="3338" max="3584" width="9.140625" style="54"/>
    <col min="3585" max="3585" width="132.28515625" style="54" customWidth="1"/>
    <col min="3586" max="3586" width="24" style="54" customWidth="1"/>
    <col min="3587" max="3587" width="19.42578125" style="54" customWidth="1"/>
    <col min="3588" max="3593" width="16" style="54" customWidth="1"/>
    <col min="3594" max="3840" width="9.140625" style="54"/>
    <col min="3841" max="3841" width="132.28515625" style="54" customWidth="1"/>
    <col min="3842" max="3842" width="24" style="54" customWidth="1"/>
    <col min="3843" max="3843" width="19.42578125" style="54" customWidth="1"/>
    <col min="3844" max="3849" width="16" style="54" customWidth="1"/>
    <col min="3850" max="4096" width="9.140625" style="54"/>
    <col min="4097" max="4097" width="132.28515625" style="54" customWidth="1"/>
    <col min="4098" max="4098" width="24" style="54" customWidth="1"/>
    <col min="4099" max="4099" width="19.42578125" style="54" customWidth="1"/>
    <col min="4100" max="4105" width="16" style="54" customWidth="1"/>
    <col min="4106" max="4352" width="9.140625" style="54"/>
    <col min="4353" max="4353" width="132.28515625" style="54" customWidth="1"/>
    <col min="4354" max="4354" width="24" style="54" customWidth="1"/>
    <col min="4355" max="4355" width="19.42578125" style="54" customWidth="1"/>
    <col min="4356" max="4361" width="16" style="54" customWidth="1"/>
    <col min="4362" max="4608" width="9.140625" style="54"/>
    <col min="4609" max="4609" width="132.28515625" style="54" customWidth="1"/>
    <col min="4610" max="4610" width="24" style="54" customWidth="1"/>
    <col min="4611" max="4611" width="19.42578125" style="54" customWidth="1"/>
    <col min="4612" max="4617" width="16" style="54" customWidth="1"/>
    <col min="4618" max="4864" width="9.140625" style="54"/>
    <col min="4865" max="4865" width="132.28515625" style="54" customWidth="1"/>
    <col min="4866" max="4866" width="24" style="54" customWidth="1"/>
    <col min="4867" max="4867" width="19.42578125" style="54" customWidth="1"/>
    <col min="4868" max="4873" width="16" style="54" customWidth="1"/>
    <col min="4874" max="5120" width="9.140625" style="54"/>
    <col min="5121" max="5121" width="132.28515625" style="54" customWidth="1"/>
    <col min="5122" max="5122" width="24" style="54" customWidth="1"/>
    <col min="5123" max="5123" width="19.42578125" style="54" customWidth="1"/>
    <col min="5124" max="5129" width="16" style="54" customWidth="1"/>
    <col min="5130" max="5376" width="9.140625" style="54"/>
    <col min="5377" max="5377" width="132.28515625" style="54" customWidth="1"/>
    <col min="5378" max="5378" width="24" style="54" customWidth="1"/>
    <col min="5379" max="5379" width="19.42578125" style="54" customWidth="1"/>
    <col min="5380" max="5385" width="16" style="54" customWidth="1"/>
    <col min="5386" max="5632" width="9.140625" style="54"/>
    <col min="5633" max="5633" width="132.28515625" style="54" customWidth="1"/>
    <col min="5634" max="5634" width="24" style="54" customWidth="1"/>
    <col min="5635" max="5635" width="19.42578125" style="54" customWidth="1"/>
    <col min="5636" max="5641" width="16" style="54" customWidth="1"/>
    <col min="5642" max="5888" width="9.140625" style="54"/>
    <col min="5889" max="5889" width="132.28515625" style="54" customWidth="1"/>
    <col min="5890" max="5890" width="24" style="54" customWidth="1"/>
    <col min="5891" max="5891" width="19.42578125" style="54" customWidth="1"/>
    <col min="5892" max="5897" width="16" style="54" customWidth="1"/>
    <col min="5898" max="6144" width="9.140625" style="54"/>
    <col min="6145" max="6145" width="132.28515625" style="54" customWidth="1"/>
    <col min="6146" max="6146" width="24" style="54" customWidth="1"/>
    <col min="6147" max="6147" width="19.42578125" style="54" customWidth="1"/>
    <col min="6148" max="6153" width="16" style="54" customWidth="1"/>
    <col min="6154" max="6400" width="9.140625" style="54"/>
    <col min="6401" max="6401" width="132.28515625" style="54" customWidth="1"/>
    <col min="6402" max="6402" width="24" style="54" customWidth="1"/>
    <col min="6403" max="6403" width="19.42578125" style="54" customWidth="1"/>
    <col min="6404" max="6409" width="16" style="54" customWidth="1"/>
    <col min="6410" max="6656" width="9.140625" style="54"/>
    <col min="6657" max="6657" width="132.28515625" style="54" customWidth="1"/>
    <col min="6658" max="6658" width="24" style="54" customWidth="1"/>
    <col min="6659" max="6659" width="19.42578125" style="54" customWidth="1"/>
    <col min="6660" max="6665" width="16" style="54" customWidth="1"/>
    <col min="6666" max="6912" width="9.140625" style="54"/>
    <col min="6913" max="6913" width="132.28515625" style="54" customWidth="1"/>
    <col min="6914" max="6914" width="24" style="54" customWidth="1"/>
    <col min="6915" max="6915" width="19.42578125" style="54" customWidth="1"/>
    <col min="6916" max="6921" width="16" style="54" customWidth="1"/>
    <col min="6922" max="7168" width="9.140625" style="54"/>
    <col min="7169" max="7169" width="132.28515625" style="54" customWidth="1"/>
    <col min="7170" max="7170" width="24" style="54" customWidth="1"/>
    <col min="7171" max="7171" width="19.42578125" style="54" customWidth="1"/>
    <col min="7172" max="7177" width="16" style="54" customWidth="1"/>
    <col min="7178" max="7424" width="9.140625" style="54"/>
    <col min="7425" max="7425" width="132.28515625" style="54" customWidth="1"/>
    <col min="7426" max="7426" width="24" style="54" customWidth="1"/>
    <col min="7427" max="7427" width="19.42578125" style="54" customWidth="1"/>
    <col min="7428" max="7433" width="16" style="54" customWidth="1"/>
    <col min="7434" max="7680" width="9.140625" style="54"/>
    <col min="7681" max="7681" width="132.28515625" style="54" customWidth="1"/>
    <col min="7682" max="7682" width="24" style="54" customWidth="1"/>
    <col min="7683" max="7683" width="19.42578125" style="54" customWidth="1"/>
    <col min="7684" max="7689" width="16" style="54" customWidth="1"/>
    <col min="7690" max="7936" width="9.140625" style="54"/>
    <col min="7937" max="7937" width="132.28515625" style="54" customWidth="1"/>
    <col min="7938" max="7938" width="24" style="54" customWidth="1"/>
    <col min="7939" max="7939" width="19.42578125" style="54" customWidth="1"/>
    <col min="7940" max="7945" width="16" style="54" customWidth="1"/>
    <col min="7946" max="8192" width="9.140625" style="54"/>
    <col min="8193" max="8193" width="132.28515625" style="54" customWidth="1"/>
    <col min="8194" max="8194" width="24" style="54" customWidth="1"/>
    <col min="8195" max="8195" width="19.42578125" style="54" customWidth="1"/>
    <col min="8196" max="8201" width="16" style="54" customWidth="1"/>
    <col min="8202" max="8448" width="9.140625" style="54"/>
    <col min="8449" max="8449" width="132.28515625" style="54" customWidth="1"/>
    <col min="8450" max="8450" width="24" style="54" customWidth="1"/>
    <col min="8451" max="8451" width="19.42578125" style="54" customWidth="1"/>
    <col min="8452" max="8457" width="16" style="54" customWidth="1"/>
    <col min="8458" max="8704" width="9.140625" style="54"/>
    <col min="8705" max="8705" width="132.28515625" style="54" customWidth="1"/>
    <col min="8706" max="8706" width="24" style="54" customWidth="1"/>
    <col min="8707" max="8707" width="19.42578125" style="54" customWidth="1"/>
    <col min="8708" max="8713" width="16" style="54" customWidth="1"/>
    <col min="8714" max="8960" width="9.140625" style="54"/>
    <col min="8961" max="8961" width="132.28515625" style="54" customWidth="1"/>
    <col min="8962" max="8962" width="24" style="54" customWidth="1"/>
    <col min="8963" max="8963" width="19.42578125" style="54" customWidth="1"/>
    <col min="8964" max="8969" width="16" style="54" customWidth="1"/>
    <col min="8970" max="9216" width="9.140625" style="54"/>
    <col min="9217" max="9217" width="132.28515625" style="54" customWidth="1"/>
    <col min="9218" max="9218" width="24" style="54" customWidth="1"/>
    <col min="9219" max="9219" width="19.42578125" style="54" customWidth="1"/>
    <col min="9220" max="9225" width="16" style="54" customWidth="1"/>
    <col min="9226" max="9472" width="9.140625" style="54"/>
    <col min="9473" max="9473" width="132.28515625" style="54" customWidth="1"/>
    <col min="9474" max="9474" width="24" style="54" customWidth="1"/>
    <col min="9475" max="9475" width="19.42578125" style="54" customWidth="1"/>
    <col min="9476" max="9481" width="16" style="54" customWidth="1"/>
    <col min="9482" max="9728" width="9.140625" style="54"/>
    <col min="9729" max="9729" width="132.28515625" style="54" customWidth="1"/>
    <col min="9730" max="9730" width="24" style="54" customWidth="1"/>
    <col min="9731" max="9731" width="19.42578125" style="54" customWidth="1"/>
    <col min="9732" max="9737" width="16" style="54" customWidth="1"/>
    <col min="9738" max="9984" width="9.140625" style="54"/>
    <col min="9985" max="9985" width="132.28515625" style="54" customWidth="1"/>
    <col min="9986" max="9986" width="24" style="54" customWidth="1"/>
    <col min="9987" max="9987" width="19.42578125" style="54" customWidth="1"/>
    <col min="9988" max="9993" width="16" style="54" customWidth="1"/>
    <col min="9994" max="10240" width="9.140625" style="54"/>
    <col min="10241" max="10241" width="132.28515625" style="54" customWidth="1"/>
    <col min="10242" max="10242" width="24" style="54" customWidth="1"/>
    <col min="10243" max="10243" width="19.42578125" style="54" customWidth="1"/>
    <col min="10244" max="10249" width="16" style="54" customWidth="1"/>
    <col min="10250" max="10496" width="9.140625" style="54"/>
    <col min="10497" max="10497" width="132.28515625" style="54" customWidth="1"/>
    <col min="10498" max="10498" width="24" style="54" customWidth="1"/>
    <col min="10499" max="10499" width="19.42578125" style="54" customWidth="1"/>
    <col min="10500" max="10505" width="16" style="54" customWidth="1"/>
    <col min="10506" max="10752" width="9.140625" style="54"/>
    <col min="10753" max="10753" width="132.28515625" style="54" customWidth="1"/>
    <col min="10754" max="10754" width="24" style="54" customWidth="1"/>
    <col min="10755" max="10755" width="19.42578125" style="54" customWidth="1"/>
    <col min="10756" max="10761" width="16" style="54" customWidth="1"/>
    <col min="10762" max="11008" width="9.140625" style="54"/>
    <col min="11009" max="11009" width="132.28515625" style="54" customWidth="1"/>
    <col min="11010" max="11010" width="24" style="54" customWidth="1"/>
    <col min="11011" max="11011" width="19.42578125" style="54" customWidth="1"/>
    <col min="11012" max="11017" width="16" style="54" customWidth="1"/>
    <col min="11018" max="11264" width="9.140625" style="54"/>
    <col min="11265" max="11265" width="132.28515625" style="54" customWidth="1"/>
    <col min="11266" max="11266" width="24" style="54" customWidth="1"/>
    <col min="11267" max="11267" width="19.42578125" style="54" customWidth="1"/>
    <col min="11268" max="11273" width="16" style="54" customWidth="1"/>
    <col min="11274" max="11520" width="9.140625" style="54"/>
    <col min="11521" max="11521" width="132.28515625" style="54" customWidth="1"/>
    <col min="11522" max="11522" width="24" style="54" customWidth="1"/>
    <col min="11523" max="11523" width="19.42578125" style="54" customWidth="1"/>
    <col min="11524" max="11529" width="16" style="54" customWidth="1"/>
    <col min="11530" max="11776" width="9.140625" style="54"/>
    <col min="11777" max="11777" width="132.28515625" style="54" customWidth="1"/>
    <col min="11778" max="11778" width="24" style="54" customWidth="1"/>
    <col min="11779" max="11779" width="19.42578125" style="54" customWidth="1"/>
    <col min="11780" max="11785" width="16" style="54" customWidth="1"/>
    <col min="11786" max="12032" width="9.140625" style="54"/>
    <col min="12033" max="12033" width="132.28515625" style="54" customWidth="1"/>
    <col min="12034" max="12034" width="24" style="54" customWidth="1"/>
    <col min="12035" max="12035" width="19.42578125" style="54" customWidth="1"/>
    <col min="12036" max="12041" width="16" style="54" customWidth="1"/>
    <col min="12042" max="12288" width="9.140625" style="54"/>
    <col min="12289" max="12289" width="132.28515625" style="54" customWidth="1"/>
    <col min="12290" max="12290" width="24" style="54" customWidth="1"/>
    <col min="12291" max="12291" width="19.42578125" style="54" customWidth="1"/>
    <col min="12292" max="12297" width="16" style="54" customWidth="1"/>
    <col min="12298" max="12544" width="9.140625" style="54"/>
    <col min="12545" max="12545" width="132.28515625" style="54" customWidth="1"/>
    <col min="12546" max="12546" width="24" style="54" customWidth="1"/>
    <col min="12547" max="12547" width="19.42578125" style="54" customWidth="1"/>
    <col min="12548" max="12553" width="16" style="54" customWidth="1"/>
    <col min="12554" max="12800" width="9.140625" style="54"/>
    <col min="12801" max="12801" width="132.28515625" style="54" customWidth="1"/>
    <col min="12802" max="12802" width="24" style="54" customWidth="1"/>
    <col min="12803" max="12803" width="19.42578125" style="54" customWidth="1"/>
    <col min="12804" max="12809" width="16" style="54" customWidth="1"/>
    <col min="12810" max="13056" width="9.140625" style="54"/>
    <col min="13057" max="13057" width="132.28515625" style="54" customWidth="1"/>
    <col min="13058" max="13058" width="24" style="54" customWidth="1"/>
    <col min="13059" max="13059" width="19.42578125" style="54" customWidth="1"/>
    <col min="13060" max="13065" width="16" style="54" customWidth="1"/>
    <col min="13066" max="13312" width="9.140625" style="54"/>
    <col min="13313" max="13313" width="132.28515625" style="54" customWidth="1"/>
    <col min="13314" max="13314" width="24" style="54" customWidth="1"/>
    <col min="13315" max="13315" width="19.42578125" style="54" customWidth="1"/>
    <col min="13316" max="13321" width="16" style="54" customWidth="1"/>
    <col min="13322" max="13568" width="9.140625" style="54"/>
    <col min="13569" max="13569" width="132.28515625" style="54" customWidth="1"/>
    <col min="13570" max="13570" width="24" style="54" customWidth="1"/>
    <col min="13571" max="13571" width="19.42578125" style="54" customWidth="1"/>
    <col min="13572" max="13577" width="16" style="54" customWidth="1"/>
    <col min="13578" max="13824" width="9.140625" style="54"/>
    <col min="13825" max="13825" width="132.28515625" style="54" customWidth="1"/>
    <col min="13826" max="13826" width="24" style="54" customWidth="1"/>
    <col min="13827" max="13827" width="19.42578125" style="54" customWidth="1"/>
    <col min="13828" max="13833" width="16" style="54" customWidth="1"/>
    <col min="13834" max="14080" width="9.140625" style="54"/>
    <col min="14081" max="14081" width="132.28515625" style="54" customWidth="1"/>
    <col min="14082" max="14082" width="24" style="54" customWidth="1"/>
    <col min="14083" max="14083" width="19.42578125" style="54" customWidth="1"/>
    <col min="14084" max="14089" width="16" style="54" customWidth="1"/>
    <col min="14090" max="14336" width="9.140625" style="54"/>
    <col min="14337" max="14337" width="132.28515625" style="54" customWidth="1"/>
    <col min="14338" max="14338" width="24" style="54" customWidth="1"/>
    <col min="14339" max="14339" width="19.42578125" style="54" customWidth="1"/>
    <col min="14340" max="14345" width="16" style="54" customWidth="1"/>
    <col min="14346" max="14592" width="9.140625" style="54"/>
    <col min="14593" max="14593" width="132.28515625" style="54" customWidth="1"/>
    <col min="14594" max="14594" width="24" style="54" customWidth="1"/>
    <col min="14595" max="14595" width="19.42578125" style="54" customWidth="1"/>
    <col min="14596" max="14601" width="16" style="54" customWidth="1"/>
    <col min="14602" max="14848" width="9.140625" style="54"/>
    <col min="14849" max="14849" width="132.28515625" style="54" customWidth="1"/>
    <col min="14850" max="14850" width="24" style="54" customWidth="1"/>
    <col min="14851" max="14851" width="19.42578125" style="54" customWidth="1"/>
    <col min="14852" max="14857" width="16" style="54" customWidth="1"/>
    <col min="14858" max="15104" width="9.140625" style="54"/>
    <col min="15105" max="15105" width="132.28515625" style="54" customWidth="1"/>
    <col min="15106" max="15106" width="24" style="54" customWidth="1"/>
    <col min="15107" max="15107" width="19.42578125" style="54" customWidth="1"/>
    <col min="15108" max="15113" width="16" style="54" customWidth="1"/>
    <col min="15114" max="15360" width="9.140625" style="54"/>
    <col min="15361" max="15361" width="132.28515625" style="54" customWidth="1"/>
    <col min="15362" max="15362" width="24" style="54" customWidth="1"/>
    <col min="15363" max="15363" width="19.42578125" style="54" customWidth="1"/>
    <col min="15364" max="15369" width="16" style="54" customWidth="1"/>
    <col min="15370" max="15616" width="9.140625" style="54"/>
    <col min="15617" max="15617" width="132.28515625" style="54" customWidth="1"/>
    <col min="15618" max="15618" width="24" style="54" customWidth="1"/>
    <col min="15619" max="15619" width="19.42578125" style="54" customWidth="1"/>
    <col min="15620" max="15625" width="16" style="54" customWidth="1"/>
    <col min="15626" max="15872" width="9.140625" style="54"/>
    <col min="15873" max="15873" width="132.28515625" style="54" customWidth="1"/>
    <col min="15874" max="15874" width="24" style="54" customWidth="1"/>
    <col min="15875" max="15875" width="19.42578125" style="54" customWidth="1"/>
    <col min="15876" max="15881" width="16" style="54" customWidth="1"/>
    <col min="15882" max="16128" width="9.140625" style="54"/>
    <col min="16129" max="16129" width="132.28515625" style="54" customWidth="1"/>
    <col min="16130" max="16130" width="24" style="54" customWidth="1"/>
    <col min="16131" max="16131" width="19.42578125" style="54" customWidth="1"/>
    <col min="16132"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506</v>
      </c>
      <c r="B3" s="1084"/>
      <c r="C3" s="1084"/>
      <c r="D3" s="1084"/>
      <c r="E3" s="1084"/>
      <c r="F3" s="1084"/>
      <c r="G3" s="1084"/>
      <c r="H3" s="1084"/>
      <c r="I3" s="1084"/>
    </row>
    <row r="4" spans="1:9" ht="43.5" customHeight="1" thickBot="1">
      <c r="A4" s="1085" t="s">
        <v>1360</v>
      </c>
      <c r="B4" s="1085"/>
      <c r="C4" s="1085"/>
      <c r="D4" s="1085"/>
      <c r="E4" s="1085"/>
      <c r="F4" s="1085"/>
      <c r="G4" s="1085"/>
      <c r="H4" s="1085"/>
      <c r="I4" s="1085"/>
    </row>
    <row r="5" spans="1:9" ht="45" customHeight="1" thickTop="1" thickBot="1">
      <c r="A5" s="653"/>
      <c r="B5" s="1086" t="s">
        <v>1189</v>
      </c>
      <c r="C5" s="1086"/>
      <c r="D5" s="1087" t="s">
        <v>506</v>
      </c>
      <c r="E5" s="1087"/>
      <c r="F5" s="1087"/>
      <c r="G5" s="1087"/>
      <c r="H5" s="1087"/>
      <c r="I5" s="1087"/>
    </row>
    <row r="6" spans="1:9" s="55" customFormat="1" ht="61.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93233.510592219027</v>
      </c>
      <c r="C8" s="1">
        <v>123667.54036443148</v>
      </c>
      <c r="D8" s="1">
        <v>178146.26113702625</v>
      </c>
      <c r="E8" s="1">
        <v>236528.05579008747</v>
      </c>
      <c r="F8" s="1">
        <v>281984.5799533528</v>
      </c>
      <c r="G8" s="1">
        <v>277600.47370116616</v>
      </c>
      <c r="H8" s="1">
        <v>355659.52883236151</v>
      </c>
      <c r="I8" s="1">
        <v>365855.3579431487</v>
      </c>
    </row>
    <row r="9" spans="1:9" s="152" customFormat="1" ht="21" customHeight="1" thickTop="1">
      <c r="A9" s="144" t="s">
        <v>8</v>
      </c>
      <c r="B9" s="2">
        <v>11681.135132564841</v>
      </c>
      <c r="C9" s="2">
        <v>9782.2450145772582</v>
      </c>
      <c r="D9" s="2">
        <v>16651.75140233236</v>
      </c>
      <c r="E9" s="2">
        <v>11594.946552478134</v>
      </c>
      <c r="F9" s="2">
        <v>19050.468976676384</v>
      </c>
      <c r="G9" s="2">
        <v>19556.902104956269</v>
      </c>
      <c r="H9" s="2">
        <v>51184.791368804668</v>
      </c>
      <c r="I9" s="2">
        <v>48428.46105830904</v>
      </c>
    </row>
    <row r="10" spans="1:9" s="152" customFormat="1" ht="21" customHeight="1">
      <c r="A10" s="144" t="s">
        <v>17</v>
      </c>
      <c r="B10" s="2">
        <v>6445.0074409221907</v>
      </c>
      <c r="C10" s="2">
        <v>13549.752779883382</v>
      </c>
      <c r="D10" s="2">
        <v>21482.217344023324</v>
      </c>
      <c r="E10" s="2">
        <v>24524.021290087469</v>
      </c>
      <c r="F10" s="2">
        <v>34920.448877551025</v>
      </c>
      <c r="G10" s="2">
        <v>28347.401122448977</v>
      </c>
      <c r="H10" s="2">
        <v>33910.979556851307</v>
      </c>
      <c r="I10" s="2">
        <v>47089.104001457723</v>
      </c>
    </row>
    <row r="11" spans="1:9" s="152" customFormat="1" ht="21" customHeight="1">
      <c r="A11" s="144" t="s">
        <v>26</v>
      </c>
      <c r="B11" s="2">
        <v>65893.361759366002</v>
      </c>
      <c r="C11" s="2">
        <v>90909.958816326529</v>
      </c>
      <c r="D11" s="2">
        <v>129289.2061516035</v>
      </c>
      <c r="E11" s="2">
        <v>188823.64643440236</v>
      </c>
      <c r="F11" s="2">
        <v>208870.89608892129</v>
      </c>
      <c r="G11" s="2">
        <v>208469.2894110787</v>
      </c>
      <c r="H11" s="2">
        <v>260943.73554373177</v>
      </c>
      <c r="I11" s="2">
        <v>259857.84488921284</v>
      </c>
    </row>
    <row r="12" spans="1:9" s="152" customFormat="1" ht="21" customHeight="1">
      <c r="A12" s="145" t="s">
        <v>437</v>
      </c>
      <c r="B12" s="2">
        <v>65898.611442363122</v>
      </c>
      <c r="C12" s="2">
        <v>90850.143647230303</v>
      </c>
      <c r="D12" s="2">
        <v>128713.74483527697</v>
      </c>
      <c r="E12" s="2">
        <v>187842.92101603499</v>
      </c>
      <c r="F12" s="2">
        <v>207678.11844023326</v>
      </c>
      <c r="G12" s="2">
        <v>207314.51357142857</v>
      </c>
      <c r="H12" s="2">
        <v>258672.65965743441</v>
      </c>
      <c r="I12" s="2">
        <v>257516.54959620989</v>
      </c>
    </row>
    <row r="13" spans="1:9" s="152" customFormat="1" ht="21" customHeight="1">
      <c r="A13" s="145" t="s">
        <v>438</v>
      </c>
      <c r="B13" s="2">
        <v>65397.664407780983</v>
      </c>
      <c r="C13" s="2">
        <v>90432.874451895041</v>
      </c>
      <c r="D13" s="2">
        <v>128138.13459037901</v>
      </c>
      <c r="E13" s="2">
        <v>187163.74398542274</v>
      </c>
      <c r="F13" s="2">
        <v>205164.76289650149</v>
      </c>
      <c r="G13" s="2">
        <v>204791.56447667637</v>
      </c>
      <c r="H13" s="2">
        <v>253394.99968075802</v>
      </c>
      <c r="I13" s="2">
        <v>252117.52185860058</v>
      </c>
    </row>
    <row r="14" spans="1:9" s="152" customFormat="1" ht="21" customHeight="1">
      <c r="A14" s="145" t="s">
        <v>439</v>
      </c>
      <c r="B14" s="2">
        <v>500.94703458213257</v>
      </c>
      <c r="C14" s="2">
        <v>417.26919533527695</v>
      </c>
      <c r="D14" s="2">
        <v>575.61024489795921</v>
      </c>
      <c r="E14" s="2">
        <v>679.17703061224483</v>
      </c>
      <c r="F14" s="2">
        <v>2513.3555437317787</v>
      </c>
      <c r="G14" s="2">
        <v>2522.9490947521863</v>
      </c>
      <c r="H14" s="2">
        <v>5277.6599766763848</v>
      </c>
      <c r="I14" s="2">
        <v>5399.02773760933</v>
      </c>
    </row>
    <row r="15" spans="1:9" s="152" customFormat="1" ht="21" customHeight="1">
      <c r="A15" s="145" t="s">
        <v>440</v>
      </c>
      <c r="B15" s="2">
        <v>299.73215994236307</v>
      </c>
      <c r="C15" s="2">
        <v>251.24199271137027</v>
      </c>
      <c r="D15" s="2">
        <v>448.99081632653065</v>
      </c>
      <c r="E15" s="2">
        <v>649.12534693877558</v>
      </c>
      <c r="F15" s="2">
        <v>1611.8578411078715</v>
      </c>
      <c r="G15" s="2">
        <v>1603.362313411079</v>
      </c>
      <c r="H15" s="2">
        <v>969.52906997084551</v>
      </c>
      <c r="I15" s="2">
        <v>1126.707612244898</v>
      </c>
    </row>
    <row r="16" spans="1:9" s="152" customFormat="1" ht="21" customHeight="1">
      <c r="A16" s="145" t="s">
        <v>441</v>
      </c>
      <c r="B16" s="2">
        <v>290.12534005763689</v>
      </c>
      <c r="C16" s="2">
        <v>243.55734402332359</v>
      </c>
      <c r="D16" s="2">
        <v>448.99081632653065</v>
      </c>
      <c r="E16" s="2">
        <v>649.12534256559752</v>
      </c>
      <c r="F16" s="2">
        <v>1526.0873454810494</v>
      </c>
      <c r="G16" s="2">
        <v>1502.7090102040816</v>
      </c>
      <c r="H16" s="2">
        <v>786.03604373177848</v>
      </c>
      <c r="I16" s="2">
        <v>899.37535860058313</v>
      </c>
    </row>
    <row r="17" spans="1:9" s="152" customFormat="1" ht="21" customHeight="1">
      <c r="A17" s="145" t="s">
        <v>442</v>
      </c>
      <c r="B17" s="2">
        <v>9.6068198847262245</v>
      </c>
      <c r="C17" s="2">
        <v>7.6846486880466474</v>
      </c>
      <c r="D17" s="2">
        <v>0</v>
      </c>
      <c r="E17" s="2">
        <v>4.3731778425655976E-6</v>
      </c>
      <c r="F17" s="2">
        <v>85.770495626822154</v>
      </c>
      <c r="G17" s="2">
        <v>100.65330320699709</v>
      </c>
      <c r="H17" s="2">
        <v>183.49302623906706</v>
      </c>
      <c r="I17" s="2">
        <v>227.33225364431487</v>
      </c>
    </row>
    <row r="18" spans="1:9" s="152" customFormat="1" ht="21" customHeight="1">
      <c r="A18" s="145" t="s">
        <v>443</v>
      </c>
      <c r="B18" s="2">
        <v>1617.2245244956771</v>
      </c>
      <c r="C18" s="2">
        <v>1728.9218163265307</v>
      </c>
      <c r="D18" s="2">
        <v>1955.7339956268222</v>
      </c>
      <c r="E18" s="2">
        <v>2377.4730655976678</v>
      </c>
      <c r="F18" s="2">
        <v>3575.3480830903795</v>
      </c>
      <c r="G18" s="2">
        <v>3917.0056997084548</v>
      </c>
      <c r="H18" s="2">
        <v>4863.6728994169098</v>
      </c>
      <c r="I18" s="2">
        <v>5165.1463206997087</v>
      </c>
    </row>
    <row r="19" spans="1:9" s="152" customFormat="1" ht="21" customHeight="1">
      <c r="A19" s="145" t="s">
        <v>444</v>
      </c>
      <c r="B19" s="2">
        <v>1535.7383587896256</v>
      </c>
      <c r="C19" s="2">
        <v>1590.3275860058309</v>
      </c>
      <c r="D19" s="2">
        <v>1862.3134664723034</v>
      </c>
      <c r="E19" s="2">
        <v>2272.6329489795917</v>
      </c>
      <c r="F19" s="2">
        <v>3473.8260714285716</v>
      </c>
      <c r="G19" s="2">
        <v>3768.1246720116619</v>
      </c>
      <c r="H19" s="2">
        <v>4706.3257536443152</v>
      </c>
      <c r="I19" s="2">
        <v>4880.8015597667636</v>
      </c>
    </row>
    <row r="20" spans="1:9" s="152" customFormat="1" ht="21" customHeight="1">
      <c r="A20" s="145" t="s">
        <v>445</v>
      </c>
      <c r="B20" s="2">
        <v>81.486165706051878</v>
      </c>
      <c r="C20" s="2">
        <v>138.59423032069972</v>
      </c>
      <c r="D20" s="2">
        <v>93.420529154518945</v>
      </c>
      <c r="E20" s="2">
        <v>104.8401166180758</v>
      </c>
      <c r="F20" s="2">
        <v>101.52201166180758</v>
      </c>
      <c r="G20" s="2">
        <v>148.88102769679301</v>
      </c>
      <c r="H20" s="2">
        <v>157.34714577259473</v>
      </c>
      <c r="I20" s="2">
        <v>284.34476093294461</v>
      </c>
    </row>
    <row r="21" spans="1:9" s="152" customFormat="1" ht="21" customHeight="1">
      <c r="A21" s="145" t="s">
        <v>39</v>
      </c>
      <c r="B21" s="2">
        <v>854.32421757925079</v>
      </c>
      <c r="C21" s="2">
        <v>1162.1637623906706</v>
      </c>
      <c r="D21" s="2">
        <v>1702.9359839650147</v>
      </c>
      <c r="E21" s="2">
        <v>2220.5844081632654</v>
      </c>
      <c r="F21" s="2">
        <v>2350.7908032069972</v>
      </c>
      <c r="G21" s="2">
        <v>2262.4683338192422</v>
      </c>
      <c r="H21" s="2">
        <v>2711.2045874635569</v>
      </c>
      <c r="I21" s="2">
        <v>2613.2075583090382</v>
      </c>
    </row>
    <row r="22" spans="1:9" s="152" customFormat="1" ht="21" customHeight="1">
      <c r="A22" s="145" t="s">
        <v>446</v>
      </c>
      <c r="B22" s="2">
        <v>-2776.5305850144091</v>
      </c>
      <c r="C22" s="2">
        <v>-3082.512402332361</v>
      </c>
      <c r="D22" s="2">
        <v>-3532.1994795918367</v>
      </c>
      <c r="E22" s="2">
        <v>-4266.4574023323621</v>
      </c>
      <c r="F22" s="2">
        <v>-6345.2190787172021</v>
      </c>
      <c r="G22" s="2">
        <v>-6628.0605072886301</v>
      </c>
      <c r="H22" s="2">
        <v>-6273.3306705539362</v>
      </c>
      <c r="I22" s="2">
        <v>-6563.7661982507288</v>
      </c>
    </row>
    <row r="23" spans="1:9" s="152" customFormat="1" ht="21" customHeight="1">
      <c r="A23" s="144" t="s">
        <v>57</v>
      </c>
      <c r="B23" s="2">
        <v>671.72574639769448</v>
      </c>
      <c r="C23" s="2">
        <v>1356.2779591836736</v>
      </c>
      <c r="D23" s="2">
        <v>1252.9221836734694</v>
      </c>
      <c r="E23" s="2">
        <v>824.25002915451898</v>
      </c>
      <c r="F23" s="2">
        <v>673.34268950437308</v>
      </c>
      <c r="G23" s="2">
        <v>805.17520408163273</v>
      </c>
      <c r="H23" s="2">
        <v>1664.2114402332363</v>
      </c>
      <c r="I23" s="2">
        <v>1285.7529096209912</v>
      </c>
    </row>
    <row r="24" spans="1:9" s="152" customFormat="1" ht="21" customHeight="1">
      <c r="A24" s="144" t="s">
        <v>63</v>
      </c>
      <c r="B24" s="2">
        <v>1.107048991354467</v>
      </c>
      <c r="C24" s="2">
        <v>0.90155102040816326</v>
      </c>
      <c r="D24" s="2">
        <v>3.3527696793002916E-3</v>
      </c>
      <c r="E24" s="2">
        <v>97.364997084548108</v>
      </c>
      <c r="F24" s="2">
        <v>112.71824635568514</v>
      </c>
      <c r="G24" s="2">
        <v>106.21557434402332</v>
      </c>
      <c r="H24" s="2">
        <v>215.54644752186587</v>
      </c>
      <c r="I24" s="2">
        <v>198.07100728862974</v>
      </c>
    </row>
    <row r="25" spans="1:9" s="152" customFormat="1" ht="21" customHeight="1">
      <c r="A25" s="144" t="s">
        <v>447</v>
      </c>
      <c r="B25" s="2">
        <v>5416.6081613832857</v>
      </c>
      <c r="C25" s="2">
        <v>4286.0310116618075</v>
      </c>
      <c r="D25" s="2">
        <v>3899.2783804664723</v>
      </c>
      <c r="E25" s="2">
        <v>4006.7087653061221</v>
      </c>
      <c r="F25" s="2">
        <v>12328.802330903791</v>
      </c>
      <c r="G25" s="2">
        <v>14324.915441690962</v>
      </c>
      <c r="H25" s="2">
        <v>2776.4418644314874</v>
      </c>
      <c r="I25" s="2">
        <v>4002.0813250728866</v>
      </c>
    </row>
    <row r="26" spans="1:9" s="152" customFormat="1" ht="21" customHeight="1">
      <c r="A26" s="144" t="s">
        <v>74</v>
      </c>
      <c r="B26" s="2">
        <v>2884.5617449567726</v>
      </c>
      <c r="C26" s="2">
        <v>3512.8209723032073</v>
      </c>
      <c r="D26" s="2">
        <v>5006.2022638483968</v>
      </c>
      <c r="E26" s="2">
        <v>5336.1626443148689</v>
      </c>
      <c r="F26" s="2">
        <v>5020.6212215743435</v>
      </c>
      <c r="G26" s="2">
        <v>4948.3562274052483</v>
      </c>
      <c r="H26" s="2">
        <v>4291.1351341107875</v>
      </c>
      <c r="I26" s="2">
        <v>4218.0668950437312</v>
      </c>
    </row>
    <row r="27" spans="1:9" s="153" customFormat="1" ht="43.5" customHeight="1" thickBot="1">
      <c r="A27" s="146" t="s">
        <v>448</v>
      </c>
      <c r="B27" s="3">
        <v>240.00355763688759</v>
      </c>
      <c r="C27" s="3">
        <v>269.55225947521865</v>
      </c>
      <c r="D27" s="3">
        <v>564.68005830903792</v>
      </c>
      <c r="E27" s="3">
        <v>1320.955077259475</v>
      </c>
      <c r="F27" s="3">
        <v>1007.2815218658892</v>
      </c>
      <c r="G27" s="3">
        <v>1042.2186151603498</v>
      </c>
      <c r="H27" s="3">
        <v>672.68747667638479</v>
      </c>
      <c r="I27" s="3">
        <v>775.97585714285708</v>
      </c>
    </row>
    <row r="28" spans="1:9" ht="24" customHeight="1" thickTop="1" thickBot="1">
      <c r="A28" s="58" t="s">
        <v>449</v>
      </c>
      <c r="B28" s="1">
        <v>81964.153400576382</v>
      </c>
      <c r="C28" s="1">
        <v>108440.51322157435</v>
      </c>
      <c r="D28" s="1">
        <v>155642.30982798836</v>
      </c>
      <c r="E28" s="1">
        <v>209662.31785276969</v>
      </c>
      <c r="F28" s="1">
        <v>251054.35288483967</v>
      </c>
      <c r="G28" s="1">
        <v>246467.36965014579</v>
      </c>
      <c r="H28" s="1">
        <v>323205.47989067057</v>
      </c>
      <c r="I28" s="1">
        <v>333171.18058600585</v>
      </c>
    </row>
    <row r="29" spans="1:9" s="152" customFormat="1" ht="21" customHeight="1" thickTop="1">
      <c r="A29" s="144" t="s">
        <v>450</v>
      </c>
      <c r="B29" s="2">
        <v>72530.099884726224</v>
      </c>
      <c r="C29" s="2">
        <v>98405.983510204082</v>
      </c>
      <c r="D29" s="2">
        <v>141829.30588629737</v>
      </c>
      <c r="E29" s="2">
        <v>198323.84696501459</v>
      </c>
      <c r="F29" s="2">
        <v>239994.79138629738</v>
      </c>
      <c r="G29" s="2">
        <v>236326.95881632654</v>
      </c>
      <c r="H29" s="2">
        <v>302988.06283527694</v>
      </c>
      <c r="I29" s="2">
        <v>314528.14905976685</v>
      </c>
    </row>
    <row r="30" spans="1:9" s="152" customFormat="1" ht="21" customHeight="1">
      <c r="A30" s="145" t="s">
        <v>451</v>
      </c>
      <c r="B30" s="2">
        <v>417.70719308357349</v>
      </c>
      <c r="C30" s="2">
        <v>591.84745481049561</v>
      </c>
      <c r="D30" s="2">
        <v>37.238212827988342</v>
      </c>
      <c r="E30" s="2">
        <v>4611.5425349854222</v>
      </c>
      <c r="F30" s="2">
        <v>10124.63576239067</v>
      </c>
      <c r="G30" s="2">
        <v>11450.961739067056</v>
      </c>
      <c r="H30" s="2">
        <v>40420.27217055393</v>
      </c>
      <c r="I30" s="2">
        <v>51581.465574344023</v>
      </c>
    </row>
    <row r="31" spans="1:9" s="152" customFormat="1" ht="21" customHeight="1">
      <c r="A31" s="145" t="s">
        <v>452</v>
      </c>
      <c r="B31" s="2">
        <v>19259.311900576369</v>
      </c>
      <c r="C31" s="2">
        <v>25716.009686588921</v>
      </c>
      <c r="D31" s="2">
        <v>32063.04447813411</v>
      </c>
      <c r="E31" s="2">
        <v>45297.151895043731</v>
      </c>
      <c r="F31" s="2">
        <v>49869.348112244901</v>
      </c>
      <c r="G31" s="2">
        <v>48702.160344023323</v>
      </c>
      <c r="H31" s="2">
        <v>70550.766266763836</v>
      </c>
      <c r="I31" s="2">
        <v>70104.534150145759</v>
      </c>
    </row>
    <row r="32" spans="1:9" s="152" customFormat="1" ht="21" customHeight="1">
      <c r="A32" s="145" t="s">
        <v>453</v>
      </c>
      <c r="B32" s="2">
        <v>48760.389891930841</v>
      </c>
      <c r="C32" s="2">
        <v>38703.158310495623</v>
      </c>
      <c r="D32" s="2">
        <v>33410.205577259476</v>
      </c>
      <c r="E32" s="2">
        <v>39419.245886297373</v>
      </c>
      <c r="F32" s="2">
        <v>23204.346591836736</v>
      </c>
      <c r="G32" s="2">
        <v>21813.924189504374</v>
      </c>
      <c r="H32" s="2">
        <v>8046.7347463556844</v>
      </c>
      <c r="I32" s="2">
        <v>7759.9562696793</v>
      </c>
    </row>
    <row r="33" spans="1:9" s="152" customFormat="1" ht="21" customHeight="1">
      <c r="A33" s="145" t="s">
        <v>454</v>
      </c>
      <c r="B33" s="2">
        <v>3136.4558515850144</v>
      </c>
      <c r="C33" s="2">
        <v>4813.2907521865891</v>
      </c>
      <c r="D33" s="2">
        <v>3764.0376836734695</v>
      </c>
      <c r="E33" s="2">
        <v>6977.0966632653062</v>
      </c>
      <c r="F33" s="2">
        <v>11194.888195335276</v>
      </c>
      <c r="G33" s="2">
        <v>11058.998921282797</v>
      </c>
      <c r="H33" s="2">
        <v>16914.565344023325</v>
      </c>
      <c r="I33" s="2">
        <v>16779.449148688043</v>
      </c>
    </row>
    <row r="34" spans="1:9" s="152" customFormat="1" ht="21" customHeight="1">
      <c r="A34" s="145" t="s">
        <v>455</v>
      </c>
      <c r="B34" s="2">
        <v>0</v>
      </c>
      <c r="C34" s="2">
        <v>26962.466279883382</v>
      </c>
      <c r="D34" s="2">
        <v>69335.945965014573</v>
      </c>
      <c r="E34" s="2">
        <v>95833.661632653064</v>
      </c>
      <c r="F34" s="2">
        <v>135596.83188921283</v>
      </c>
      <c r="G34" s="2">
        <v>132867.74628134113</v>
      </c>
      <c r="H34" s="2">
        <v>153672.30626967931</v>
      </c>
      <c r="I34" s="2">
        <v>154458.6058323615</v>
      </c>
    </row>
    <row r="35" spans="1:9" s="152" customFormat="1" ht="21" customHeight="1">
      <c r="A35" s="145" t="s">
        <v>456</v>
      </c>
      <c r="B35" s="2">
        <v>956.23504755043234</v>
      </c>
      <c r="C35" s="2">
        <v>1619.2110262390672</v>
      </c>
      <c r="D35" s="2">
        <v>3218.8339693877551</v>
      </c>
      <c r="E35" s="2">
        <v>6185.1483527696801</v>
      </c>
      <c r="F35" s="2">
        <v>10004.740835276967</v>
      </c>
      <c r="G35" s="2">
        <v>10433.16734110787</v>
      </c>
      <c r="H35" s="2">
        <v>13383.418037900874</v>
      </c>
      <c r="I35" s="2">
        <v>13844.138084548107</v>
      </c>
    </row>
    <row r="36" spans="1:9" s="152" customFormat="1" ht="21" customHeight="1">
      <c r="A36" s="144" t="s">
        <v>457</v>
      </c>
      <c r="B36" s="2">
        <v>83.353681556195966</v>
      </c>
      <c r="C36" s="2">
        <v>21.422730320699706</v>
      </c>
      <c r="D36" s="2">
        <v>1.1179110787172011</v>
      </c>
      <c r="E36" s="2">
        <v>1.5960335276967932</v>
      </c>
      <c r="F36" s="2">
        <v>1.4707172011661809</v>
      </c>
      <c r="G36" s="2">
        <v>0.86403061224489797</v>
      </c>
      <c r="H36" s="2">
        <v>1.8561647230320699</v>
      </c>
      <c r="I36" s="2">
        <v>0.91232507288629749</v>
      </c>
    </row>
    <row r="37" spans="1:9" s="152" customFormat="1" ht="21" customHeight="1">
      <c r="A37" s="144" t="s">
        <v>458</v>
      </c>
      <c r="B37" s="2">
        <v>6306.1578083573486</v>
      </c>
      <c r="C37" s="2">
        <v>6047.3462798833807</v>
      </c>
      <c r="D37" s="2">
        <v>8571.3323688046639</v>
      </c>
      <c r="E37" s="2">
        <v>5080.3685495626823</v>
      </c>
      <c r="F37" s="2">
        <v>3926.9702667638489</v>
      </c>
      <c r="G37" s="2">
        <v>3570.4974912536441</v>
      </c>
      <c r="H37" s="2">
        <v>6258.884733236152</v>
      </c>
      <c r="I37" s="2">
        <v>6215.4361166180752</v>
      </c>
    </row>
    <row r="38" spans="1:9" s="152" customFormat="1" ht="21" customHeight="1">
      <c r="A38" s="144" t="s">
        <v>459</v>
      </c>
      <c r="B38" s="2">
        <v>1781.9923804034581</v>
      </c>
      <c r="C38" s="2">
        <v>2554.469481049563</v>
      </c>
      <c r="D38" s="2">
        <v>3287.7024125364433</v>
      </c>
      <c r="E38" s="2">
        <v>3707.1808163265305</v>
      </c>
      <c r="F38" s="2">
        <v>4625.3143148688041</v>
      </c>
      <c r="G38" s="2">
        <v>4092.368199708455</v>
      </c>
      <c r="H38" s="2">
        <v>5661.0381603498545</v>
      </c>
      <c r="I38" s="2">
        <v>4189.5244314868805</v>
      </c>
    </row>
    <row r="39" spans="1:9" s="152" customFormat="1" ht="21" customHeight="1">
      <c r="A39" s="144" t="s">
        <v>127</v>
      </c>
      <c r="B39" s="2">
        <v>745.28064553314118</v>
      </c>
      <c r="C39" s="2">
        <v>1094.0472201166181</v>
      </c>
      <c r="D39" s="2">
        <v>1636.2822492711371</v>
      </c>
      <c r="E39" s="2">
        <v>2232.7564883381924</v>
      </c>
      <c r="F39" s="2">
        <v>2289.2371997084547</v>
      </c>
      <c r="G39" s="2">
        <v>2260.1121122448981</v>
      </c>
      <c r="H39" s="2">
        <v>2975.3274999999994</v>
      </c>
      <c r="I39" s="2">
        <v>2885.385571428571</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517.26900000000001</v>
      </c>
      <c r="C41" s="2">
        <v>317.24399999999997</v>
      </c>
      <c r="D41" s="2">
        <v>316.56900000000002</v>
      </c>
      <c r="E41" s="2">
        <v>316.56900000000002</v>
      </c>
      <c r="F41" s="2">
        <v>216.56900000000002</v>
      </c>
      <c r="G41" s="2">
        <v>216.56900000000002</v>
      </c>
      <c r="H41" s="2">
        <v>5320.3104970845479</v>
      </c>
      <c r="I41" s="2">
        <v>5351.7730816326539</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11269.357177233429</v>
      </c>
      <c r="C43" s="1">
        <v>15227.027202623907</v>
      </c>
      <c r="D43" s="1">
        <v>22503.951294460639</v>
      </c>
      <c r="E43" s="1">
        <v>26865.737950437317</v>
      </c>
      <c r="F43" s="1">
        <v>30930.227051020407</v>
      </c>
      <c r="G43" s="1">
        <v>31133.104052478135</v>
      </c>
      <c r="H43" s="1">
        <v>32454.048941690962</v>
      </c>
      <c r="I43" s="1">
        <v>32684.177348396504</v>
      </c>
    </row>
    <row r="44" spans="1:9" s="152" customFormat="1" ht="21" customHeight="1" thickTop="1">
      <c r="A44" s="144" t="s">
        <v>148</v>
      </c>
      <c r="B44" s="2">
        <v>8331.6570605187317</v>
      </c>
      <c r="C44" s="2">
        <v>10327.609329446062</v>
      </c>
      <c r="D44" s="2">
        <v>10327.609329446062</v>
      </c>
      <c r="E44" s="2">
        <v>24848.498542274054</v>
      </c>
      <c r="F44" s="2">
        <v>25739.66472303207</v>
      </c>
      <c r="G44" s="2">
        <v>25739.66472303207</v>
      </c>
      <c r="H44" s="2">
        <v>28443.673469387755</v>
      </c>
      <c r="I44" s="2">
        <v>28443.673469387755</v>
      </c>
    </row>
    <row r="45" spans="1:9" s="152" customFormat="1" ht="21" customHeight="1">
      <c r="A45" s="144" t="s">
        <v>152</v>
      </c>
      <c r="B45" s="2">
        <v>636.2719466858789</v>
      </c>
      <c r="C45" s="2">
        <v>1486.0403002915452</v>
      </c>
      <c r="D45" s="2">
        <v>6493.3195932944609</v>
      </c>
      <c r="E45" s="2">
        <v>268.87344897959184</v>
      </c>
      <c r="F45" s="2">
        <v>277.79947230320698</v>
      </c>
      <c r="G45" s="2">
        <v>277.79947230320698</v>
      </c>
      <c r="H45" s="2">
        <v>277.79947230320698</v>
      </c>
      <c r="I45" s="2">
        <v>277.79947230320698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486.58715706051873</v>
      </c>
      <c r="C47" s="2">
        <v>675.8621763848397</v>
      </c>
      <c r="D47" s="2">
        <v>949.61377988338199</v>
      </c>
      <c r="E47" s="2">
        <v>1176.5782536443148</v>
      </c>
      <c r="F47" s="2">
        <v>1233.7496384839651</v>
      </c>
      <c r="G47" s="2">
        <v>1233.7496384839651</v>
      </c>
      <c r="H47" s="2">
        <v>1601.642973760933</v>
      </c>
      <c r="I47" s="2">
        <v>1601.642973760933</v>
      </c>
    </row>
    <row r="48" spans="1:9" s="152" customFormat="1" ht="21" customHeight="1">
      <c r="A48" s="144" t="s">
        <v>164</v>
      </c>
      <c r="B48" s="2">
        <v>1814.8410129683</v>
      </c>
      <c r="C48" s="2">
        <v>2737.5153965014579</v>
      </c>
      <c r="D48" s="2">
        <v>4733.4085918367355</v>
      </c>
      <c r="E48" s="2">
        <v>571.78770553935863</v>
      </c>
      <c r="F48" s="2">
        <v>3679.0132172011663</v>
      </c>
      <c r="G48" s="2">
        <v>3881.8902186588921</v>
      </c>
      <c r="H48" s="2">
        <v>2130.9330262390672</v>
      </c>
      <c r="I48" s="2">
        <v>2361.0614329446062</v>
      </c>
    </row>
    <row r="49" spans="1:9" s="152" customFormat="1" ht="21" customHeight="1">
      <c r="A49" s="145" t="s">
        <v>463</v>
      </c>
      <c r="B49" s="2">
        <v>0</v>
      </c>
      <c r="C49" s="2">
        <v>0</v>
      </c>
      <c r="D49" s="2">
        <v>2463.7638483965011</v>
      </c>
      <c r="E49" s="2">
        <v>7.3855685131195323E-2</v>
      </c>
      <c r="F49" s="2">
        <v>7.9877551020408166E-2</v>
      </c>
      <c r="G49" s="2">
        <v>3679.0132434402335</v>
      </c>
      <c r="H49" s="2">
        <v>8.7145772594752188E-2</v>
      </c>
      <c r="I49" s="2">
        <v>2130.9330262390672</v>
      </c>
    </row>
    <row r="50" spans="1:9" s="153" customFormat="1" ht="40.5" customHeight="1" thickBot="1">
      <c r="A50" s="147" t="s">
        <v>464</v>
      </c>
      <c r="B50" s="3">
        <v>1814.8410129683</v>
      </c>
      <c r="C50" s="3">
        <v>2737.5153965014579</v>
      </c>
      <c r="D50" s="3">
        <v>2269.644743440233</v>
      </c>
      <c r="E50" s="3">
        <v>571.71384985422731</v>
      </c>
      <c r="F50" s="3">
        <v>3678.9333396501456</v>
      </c>
      <c r="G50" s="3">
        <v>202.87697521865888</v>
      </c>
      <c r="H50" s="3">
        <v>2130.8458804664724</v>
      </c>
      <c r="I50" s="3">
        <v>230.12840670553939</v>
      </c>
    </row>
    <row r="51" spans="1:9" ht="24" customHeight="1" thickTop="1" thickBot="1">
      <c r="A51" s="58" t="s">
        <v>465</v>
      </c>
      <c r="B51" s="1">
        <v>93233.510577809793</v>
      </c>
      <c r="C51" s="1">
        <v>123667.54042419825</v>
      </c>
      <c r="D51" s="1">
        <v>178146.26112244898</v>
      </c>
      <c r="E51" s="1">
        <v>236528.05580320698</v>
      </c>
      <c r="F51" s="1">
        <v>281984.57993586001</v>
      </c>
      <c r="G51" s="1">
        <v>277600.47370262392</v>
      </c>
      <c r="H51" s="1">
        <v>355659.52883236151</v>
      </c>
      <c r="I51" s="1">
        <v>365855.3579344023</v>
      </c>
    </row>
    <row r="52" spans="1:9" s="152" customFormat="1" ht="24" customHeight="1" thickTop="1">
      <c r="A52" s="148" t="s">
        <v>466</v>
      </c>
      <c r="B52" s="2">
        <v>11595.234213256483</v>
      </c>
      <c r="C52" s="2">
        <v>10805.243412536445</v>
      </c>
      <c r="D52" s="2">
        <v>9659.5011107871724</v>
      </c>
      <c r="E52" s="2">
        <v>17546.552511661808</v>
      </c>
      <c r="F52" s="2">
        <v>19203.503064139943</v>
      </c>
      <c r="G52" s="2">
        <v>18901.173204081635</v>
      </c>
      <c r="H52" s="2">
        <v>32167.040266763845</v>
      </c>
      <c r="I52" s="2">
        <v>31477.740807580176</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8194.8166599423639</v>
      </c>
      <c r="C54" s="3">
        <v>5577.3452842565594</v>
      </c>
      <c r="D54" s="3">
        <v>4117.315217201166</v>
      </c>
      <c r="E54" s="3">
        <v>12308.740190962097</v>
      </c>
      <c r="F54" s="3">
        <v>14196.155811953353</v>
      </c>
      <c r="G54" s="3">
        <v>13802.534011661806</v>
      </c>
      <c r="H54" s="3">
        <v>31092.291431486879</v>
      </c>
      <c r="I54" s="3">
        <v>30370.187604956267</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3400.4175533141215</v>
      </c>
      <c r="C56" s="3">
        <v>5227.8981282798832</v>
      </c>
      <c r="D56" s="3">
        <v>5542.1858935860055</v>
      </c>
      <c r="E56" s="3">
        <v>5237.8123206997088</v>
      </c>
      <c r="F56" s="3">
        <v>5007.3472521865888</v>
      </c>
      <c r="G56" s="3">
        <v>5098.6391924198242</v>
      </c>
      <c r="H56" s="3">
        <v>1074.7488352769678</v>
      </c>
      <c r="I56" s="3">
        <v>1107.5532026239066</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101266.15824783861</v>
      </c>
      <c r="C58" s="3">
        <v>113635.54086588923</v>
      </c>
      <c r="D58" s="3">
        <v>128285.28080174926</v>
      </c>
      <c r="E58" s="3">
        <v>281597.60382798832</v>
      </c>
      <c r="F58" s="3">
        <v>399257.62874635565</v>
      </c>
      <c r="G58" s="3">
        <v>399928.43260058307</v>
      </c>
      <c r="H58" s="3">
        <v>546778.84587172011</v>
      </c>
      <c r="I58" s="3">
        <v>559650.8206632653</v>
      </c>
    </row>
    <row r="59" spans="1:9" ht="31.5" customHeight="1" thickTop="1" thickBot="1">
      <c r="A59" s="149" t="s">
        <v>473</v>
      </c>
      <c r="B59" s="1"/>
      <c r="C59" s="1"/>
      <c r="D59" s="1"/>
      <c r="E59" s="1"/>
      <c r="F59" s="1"/>
      <c r="G59" s="1"/>
      <c r="H59" s="1"/>
      <c r="I59" s="1"/>
    </row>
    <row r="60" spans="1:9" ht="30" customHeight="1" thickTop="1">
      <c r="A60" s="64" t="s">
        <v>474</v>
      </c>
      <c r="B60" s="4">
        <v>11288.6479870317</v>
      </c>
      <c r="C60" s="4">
        <v>15699.720033527699</v>
      </c>
      <c r="D60" s="4">
        <v>21675.120413994166</v>
      </c>
      <c r="E60" s="4">
        <v>28060.678113702626</v>
      </c>
      <c r="F60" s="4">
        <v>32706.573925655979</v>
      </c>
      <c r="G60" s="4">
        <v>2707.7665626822159</v>
      </c>
      <c r="H60" s="4">
        <v>33126.286972303205</v>
      </c>
      <c r="I60" s="4">
        <v>2879.0572055393582</v>
      </c>
    </row>
    <row r="61" spans="1:9" ht="21" customHeight="1">
      <c r="A61" s="61" t="s">
        <v>475</v>
      </c>
      <c r="B61" s="4">
        <v>-1783.6794351585013</v>
      </c>
      <c r="C61" s="4">
        <v>-2243.1005860058308</v>
      </c>
      <c r="D61" s="4">
        <v>-3460.0535174927109</v>
      </c>
      <c r="E61" s="4">
        <v>-5235.9128411078718</v>
      </c>
      <c r="F61" s="4">
        <v>-6613.9416078717204</v>
      </c>
      <c r="G61" s="4">
        <v>-660.26203935860053</v>
      </c>
      <c r="H61" s="4">
        <v>-7494.5632201166172</v>
      </c>
      <c r="I61" s="4">
        <v>-741.62794897959191</v>
      </c>
    </row>
    <row r="62" spans="1:9" ht="21.75" customHeight="1">
      <c r="A62" s="60" t="s">
        <v>476</v>
      </c>
      <c r="B62" s="4">
        <v>9504.9685518732003</v>
      </c>
      <c r="C62" s="4">
        <v>13456.619447521865</v>
      </c>
      <c r="D62" s="4">
        <v>18215.066896501456</v>
      </c>
      <c r="E62" s="4">
        <v>22824.765272594752</v>
      </c>
      <c r="F62" s="4">
        <v>26092.632317784257</v>
      </c>
      <c r="G62" s="4">
        <v>2047.5045233236149</v>
      </c>
      <c r="H62" s="4">
        <v>25631.72375218659</v>
      </c>
      <c r="I62" s="4">
        <v>2137.4292565597666</v>
      </c>
    </row>
    <row r="63" spans="1:9">
      <c r="A63" s="64" t="s">
        <v>477</v>
      </c>
      <c r="B63" s="4">
        <v>1392.1721426512968</v>
      </c>
      <c r="C63" s="4">
        <v>936.49308017492706</v>
      </c>
      <c r="D63" s="4">
        <v>1125.8824344023324</v>
      </c>
      <c r="E63" s="4">
        <v>1281.670441690962</v>
      </c>
      <c r="F63" s="4">
        <v>5446.4148148688046</v>
      </c>
      <c r="G63" s="4">
        <v>132.54498688046647</v>
      </c>
      <c r="H63" s="4">
        <v>3612.6525189504378</v>
      </c>
      <c r="I63" s="4">
        <v>249.38183527696793</v>
      </c>
    </row>
    <row r="64" spans="1:9">
      <c r="A64" s="61" t="s">
        <v>478</v>
      </c>
      <c r="B64" s="4">
        <v>-605.71340489913541</v>
      </c>
      <c r="C64" s="4">
        <v>-392.80535860058302</v>
      </c>
      <c r="D64" s="4">
        <v>-603.94544897959179</v>
      </c>
      <c r="E64" s="4">
        <v>-790.24612244897969</v>
      </c>
      <c r="F64" s="4">
        <v>-744.32903061224499</v>
      </c>
      <c r="G64" s="4">
        <v>-74.133330903790096</v>
      </c>
      <c r="H64" s="4">
        <v>-1127.3762448979592</v>
      </c>
      <c r="I64" s="4">
        <v>-137.1245029154519</v>
      </c>
    </row>
    <row r="65" spans="1:9">
      <c r="A65" s="65" t="s">
        <v>479</v>
      </c>
      <c r="B65" s="4">
        <v>10291.427289625361</v>
      </c>
      <c r="C65" s="4">
        <v>14000.307169096212</v>
      </c>
      <c r="D65" s="4">
        <v>18737.0038819242</v>
      </c>
      <c r="E65" s="4">
        <v>23316.189591836734</v>
      </c>
      <c r="F65" s="4">
        <v>30794.718102040817</v>
      </c>
      <c r="G65" s="4">
        <v>2105.9161793002913</v>
      </c>
      <c r="H65" s="4">
        <v>28117.000026239068</v>
      </c>
      <c r="I65" s="4">
        <v>2249.6865889212827</v>
      </c>
    </row>
    <row r="66" spans="1:9">
      <c r="A66" s="64" t="s">
        <v>480</v>
      </c>
      <c r="B66" s="4">
        <v>877.44901152737737</v>
      </c>
      <c r="C66" s="4">
        <v>904.11066034985424</v>
      </c>
      <c r="D66" s="4">
        <v>1369.9321209912534</v>
      </c>
      <c r="E66" s="4">
        <v>2052.0031690962101</v>
      </c>
      <c r="F66" s="4">
        <v>5442.5436166180762</v>
      </c>
      <c r="G66" s="4">
        <v>174.33753061224488</v>
      </c>
      <c r="H66" s="4">
        <v>3067.1437434402328</v>
      </c>
      <c r="I66" s="4">
        <v>148.69782944606413</v>
      </c>
    </row>
    <row r="67" spans="1:9">
      <c r="A67" s="64" t="s">
        <v>481</v>
      </c>
      <c r="B67" s="4">
        <v>-1837.8860576368875</v>
      </c>
      <c r="C67" s="4">
        <v>-1868.878804664723</v>
      </c>
      <c r="D67" s="4">
        <v>-2897.9377055393588</v>
      </c>
      <c r="E67" s="4">
        <v>-4059.4554110787176</v>
      </c>
      <c r="F67" s="4">
        <v>-8470.0604752186591</v>
      </c>
      <c r="G67" s="4">
        <v>-391.05171865889213</v>
      </c>
      <c r="H67" s="4">
        <v>-5677.1080874635563</v>
      </c>
      <c r="I67" s="4">
        <v>-377.14146647230319</v>
      </c>
    </row>
    <row r="68" spans="1:9">
      <c r="A68" s="60" t="s">
        <v>482</v>
      </c>
      <c r="B68" s="4">
        <v>9330.9902435158492</v>
      </c>
      <c r="C68" s="4">
        <v>13035.539024781341</v>
      </c>
      <c r="D68" s="4">
        <v>17208.998297376093</v>
      </c>
      <c r="E68" s="4">
        <v>21308.737349854229</v>
      </c>
      <c r="F68" s="4">
        <v>27767.201243440231</v>
      </c>
      <c r="G68" s="4">
        <v>1889.2019912536443</v>
      </c>
      <c r="H68" s="4">
        <v>25507.035682215745</v>
      </c>
      <c r="I68" s="4">
        <v>2021.2429518950439</v>
      </c>
    </row>
    <row r="69" spans="1:9">
      <c r="A69" s="61" t="s">
        <v>483</v>
      </c>
      <c r="B69" s="4">
        <v>-7195.8751340057634</v>
      </c>
      <c r="C69" s="4">
        <v>-9768.856349854228</v>
      </c>
      <c r="D69" s="4">
        <v>-14333.608320699708</v>
      </c>
      <c r="E69" s="4">
        <v>-20389.03953644315</v>
      </c>
      <c r="F69" s="4">
        <v>-24016.56198250729</v>
      </c>
      <c r="G69" s="4">
        <v>-1678.9633221574345</v>
      </c>
      <c r="H69" s="4">
        <v>-23342.22220408163</v>
      </c>
      <c r="I69" s="4">
        <v>-1794.5244052478135</v>
      </c>
    </row>
    <row r="70" spans="1:9">
      <c r="A70" s="65" t="s">
        <v>484</v>
      </c>
      <c r="B70" s="4">
        <v>2135.1151095100863</v>
      </c>
      <c r="C70" s="4">
        <v>3266.6826749271136</v>
      </c>
      <c r="D70" s="4">
        <v>2875.3899766763843</v>
      </c>
      <c r="E70" s="4">
        <v>919.69781341107876</v>
      </c>
      <c r="F70" s="4">
        <v>3750.6392609329441</v>
      </c>
      <c r="G70" s="4">
        <v>210.23866909620992</v>
      </c>
      <c r="H70" s="4">
        <v>2164.8134781341109</v>
      </c>
      <c r="I70" s="4">
        <v>226.71854664723034</v>
      </c>
    </row>
    <row r="71" spans="1:9">
      <c r="A71" s="65" t="s">
        <v>485</v>
      </c>
      <c r="B71" s="4">
        <v>-81.785501440922189</v>
      </c>
      <c r="C71" s="4">
        <v>-118.20512244897959</v>
      </c>
      <c r="D71" s="4">
        <v>41.228000000000009</v>
      </c>
      <c r="E71" s="4">
        <v>84.174638483965026</v>
      </c>
      <c r="F71" s="4">
        <v>116.86352623906706</v>
      </c>
      <c r="G71" s="4">
        <v>0.30828425655976677</v>
      </c>
      <c r="H71" s="4">
        <v>32.457288629737612</v>
      </c>
      <c r="I71" s="4">
        <v>2.2989620991253643</v>
      </c>
    </row>
    <row r="72" spans="1:9">
      <c r="A72" s="66" t="s">
        <v>486</v>
      </c>
      <c r="B72" s="4">
        <v>-85.807579250720465</v>
      </c>
      <c r="C72" s="4">
        <v>-192.67122448979592</v>
      </c>
      <c r="D72" s="4">
        <v>2.598916909620991</v>
      </c>
      <c r="E72" s="4">
        <v>3.2575976676384841</v>
      </c>
      <c r="F72" s="4">
        <v>2.1603498542274052E-3</v>
      </c>
      <c r="G72" s="4">
        <v>1.7784256559766763E-4</v>
      </c>
      <c r="H72" s="4">
        <v>3.7463556851311951E-4</v>
      </c>
      <c r="I72" s="4">
        <v>4.664723032069971E-5</v>
      </c>
    </row>
    <row r="73" spans="1:9">
      <c r="A73" s="66" t="s">
        <v>487</v>
      </c>
      <c r="B73" s="4">
        <v>4.0220778097982715</v>
      </c>
      <c r="C73" s="4">
        <v>74.466102040816324</v>
      </c>
      <c r="D73" s="4">
        <v>38.629083090379012</v>
      </c>
      <c r="E73" s="4">
        <v>80.917040816326534</v>
      </c>
      <c r="F73" s="4">
        <v>116.86136588921282</v>
      </c>
      <c r="G73" s="4">
        <v>0.3081064139941691</v>
      </c>
      <c r="H73" s="4">
        <v>32.456913994169092</v>
      </c>
      <c r="I73" s="4">
        <v>2.2989154518950436</v>
      </c>
    </row>
    <row r="74" spans="1:9">
      <c r="A74" s="60" t="s">
        <v>488</v>
      </c>
      <c r="B74" s="4">
        <v>88.299811239193076</v>
      </c>
      <c r="C74" s="4">
        <v>192.49608454810493</v>
      </c>
      <c r="D74" s="4">
        <v>-7.2294198250728865</v>
      </c>
      <c r="E74" s="4">
        <v>-5.2290641399416904</v>
      </c>
      <c r="F74" s="4">
        <v>-4.7388075801749272</v>
      </c>
      <c r="G74" s="4">
        <v>-0.31594752186588926</v>
      </c>
      <c r="H74" s="4">
        <v>-2.8979096209912538</v>
      </c>
      <c r="I74" s="4">
        <v>-0.15614139941690963</v>
      </c>
    </row>
    <row r="75" spans="1:9">
      <c r="A75" s="60" t="s">
        <v>489</v>
      </c>
      <c r="B75" s="4">
        <v>91.263886167146964</v>
      </c>
      <c r="C75" s="4">
        <v>208.67315160349855</v>
      </c>
      <c r="D75" s="4">
        <v>-5.2542274052478133E-2</v>
      </c>
      <c r="E75" s="4">
        <v>-1.2317784256559766E-3</v>
      </c>
      <c r="F75" s="4">
        <v>-1.791545189504373E-3</v>
      </c>
      <c r="G75" s="4">
        <v>-1.3994169096209912E-4</v>
      </c>
      <c r="H75" s="4">
        <v>-7.1720116618075795E-4</v>
      </c>
      <c r="I75" s="4">
        <v>1.3702623906705538E-4</v>
      </c>
    </row>
    <row r="76" spans="1:9">
      <c r="A76" s="61" t="s">
        <v>490</v>
      </c>
      <c r="B76" s="4">
        <v>-2.9640749279538903</v>
      </c>
      <c r="C76" s="4">
        <v>-16.177067055393586</v>
      </c>
      <c r="D76" s="4">
        <v>-7.1768775510204081</v>
      </c>
      <c r="E76" s="4">
        <v>-5.2278323615160351</v>
      </c>
      <c r="F76" s="4">
        <v>-4.7370160349854231</v>
      </c>
      <c r="G76" s="4">
        <v>-0.31580758017492716</v>
      </c>
      <c r="H76" s="4">
        <v>-2.8971924198250734</v>
      </c>
      <c r="I76" s="4">
        <v>-0.15627842565597666</v>
      </c>
    </row>
    <row r="77" spans="1:9">
      <c r="A77" s="60" t="s">
        <v>491</v>
      </c>
      <c r="B77" s="4">
        <v>2141.6294193083572</v>
      </c>
      <c r="C77" s="4">
        <v>3340.9736370262385</v>
      </c>
      <c r="D77" s="4">
        <v>2909.3885568513119</v>
      </c>
      <c r="E77" s="4">
        <v>998.64338775510191</v>
      </c>
      <c r="F77" s="4">
        <v>3862.7639795918362</v>
      </c>
      <c r="G77" s="4">
        <v>210.2310058309038</v>
      </c>
      <c r="H77" s="4">
        <v>2194.3728571428574</v>
      </c>
      <c r="I77" s="4">
        <v>228.86136734693878</v>
      </c>
    </row>
    <row r="78" spans="1:9">
      <c r="A78" s="67" t="s">
        <v>492</v>
      </c>
      <c r="B78" s="4">
        <v>0</v>
      </c>
      <c r="C78" s="4">
        <v>0</v>
      </c>
      <c r="D78" s="4">
        <v>0</v>
      </c>
      <c r="E78" s="4">
        <v>0</v>
      </c>
      <c r="F78" s="4">
        <v>0</v>
      </c>
      <c r="G78" s="4">
        <v>0</v>
      </c>
      <c r="H78" s="4">
        <v>0</v>
      </c>
      <c r="I78" s="4">
        <v>0</v>
      </c>
    </row>
    <row r="79" spans="1:9">
      <c r="A79" s="65" t="s">
        <v>493</v>
      </c>
      <c r="B79" s="4">
        <v>2141.6294193083572</v>
      </c>
      <c r="C79" s="4">
        <v>3340.9736370262385</v>
      </c>
      <c r="D79" s="4">
        <v>2909.3885568513119</v>
      </c>
      <c r="E79" s="4">
        <v>998.64338775510191</v>
      </c>
      <c r="F79" s="4">
        <v>3862.7639795918362</v>
      </c>
      <c r="G79" s="4">
        <v>210.2310058309038</v>
      </c>
      <c r="H79" s="4">
        <v>2194.3728571428574</v>
      </c>
      <c r="I79" s="4">
        <v>228.86136734693878</v>
      </c>
    </row>
    <row r="80" spans="1:9">
      <c r="A80" s="64" t="s">
        <v>494</v>
      </c>
      <c r="B80" s="4">
        <v>-26.113763688760805</v>
      </c>
      <c r="C80" s="4">
        <v>-64.293670553935868</v>
      </c>
      <c r="D80" s="4">
        <v>-3.9506355685131194</v>
      </c>
      <c r="E80" s="4">
        <v>-134.97851895043732</v>
      </c>
      <c r="F80" s="4">
        <v>-86.055174927113697</v>
      </c>
      <c r="G80" s="4">
        <v>-7.3540306122448982</v>
      </c>
      <c r="H80" s="4">
        <v>65.351800291545189</v>
      </c>
      <c r="I80" s="4">
        <v>1.267039358600583</v>
      </c>
    </row>
    <row r="81" spans="1:9" ht="21" customHeight="1">
      <c r="A81" s="60" t="s">
        <v>495</v>
      </c>
      <c r="B81" s="4">
        <v>2115.5156556195966</v>
      </c>
      <c r="C81" s="4">
        <v>3276.6799664723035</v>
      </c>
      <c r="D81" s="4">
        <v>2905.4379212827989</v>
      </c>
      <c r="E81" s="4">
        <v>863.66486880466471</v>
      </c>
      <c r="F81" s="4">
        <v>3776.7088046647227</v>
      </c>
      <c r="G81" s="4">
        <v>202.87697521865888</v>
      </c>
      <c r="H81" s="4">
        <v>2259.7246574344026</v>
      </c>
      <c r="I81" s="4">
        <v>230.12840670553939</v>
      </c>
    </row>
    <row r="82" spans="1:9" ht="21" customHeight="1">
      <c r="A82" s="64" t="s">
        <v>496</v>
      </c>
      <c r="B82" s="4">
        <v>0</v>
      </c>
      <c r="C82" s="4">
        <v>2.9154518950437319E-6</v>
      </c>
      <c r="D82" s="4">
        <v>-5.8309037900874637E-6</v>
      </c>
      <c r="E82" s="4">
        <v>1.4577259475218659E-6</v>
      </c>
      <c r="F82" s="4">
        <v>0</v>
      </c>
      <c r="G82" s="4">
        <v>0</v>
      </c>
      <c r="H82" s="4">
        <v>0</v>
      </c>
      <c r="I82" s="4">
        <v>0</v>
      </c>
    </row>
    <row r="83" spans="1:9" ht="21" customHeight="1">
      <c r="A83" s="60" t="s">
        <v>497</v>
      </c>
      <c r="B83" s="4">
        <v>2115.5156556195966</v>
      </c>
      <c r="C83" s="4">
        <v>3276.6799693877551</v>
      </c>
      <c r="D83" s="4">
        <v>2905.4379154518952</v>
      </c>
      <c r="E83" s="4">
        <v>863.66487026239065</v>
      </c>
      <c r="F83" s="4">
        <v>3776.7088046647227</v>
      </c>
      <c r="G83" s="4">
        <v>202.87697521865888</v>
      </c>
      <c r="H83" s="4">
        <v>2259.7246574344026</v>
      </c>
      <c r="I83" s="4">
        <v>230.12840670553939</v>
      </c>
    </row>
    <row r="84" spans="1:9" ht="18" customHeight="1" thickBot="1">
      <c r="A84" s="64" t="s">
        <v>498</v>
      </c>
      <c r="B84" s="4">
        <v>-300.67463976945243</v>
      </c>
      <c r="C84" s="4">
        <v>-539.16457288629738</v>
      </c>
      <c r="D84" s="4">
        <v>-635.7931720116618</v>
      </c>
      <c r="E84" s="4">
        <v>-291.95102040816329</v>
      </c>
      <c r="F84" s="4">
        <v>-97.77545189504373</v>
      </c>
      <c r="G84" s="4">
        <v>0</v>
      </c>
      <c r="H84" s="4">
        <v>-128.87877696793004</v>
      </c>
      <c r="I84" s="4">
        <v>0</v>
      </c>
    </row>
    <row r="85" spans="1:9" ht="24" customHeight="1" thickTop="1" thickBot="1">
      <c r="A85" s="58" t="s">
        <v>499</v>
      </c>
      <c r="B85" s="1">
        <v>1814.8410158501442</v>
      </c>
      <c r="C85" s="1">
        <v>2737.5153965014579</v>
      </c>
      <c r="D85" s="1">
        <v>2269.644743440233</v>
      </c>
      <c r="E85" s="1">
        <v>571.71384985422731</v>
      </c>
      <c r="F85" s="1">
        <v>3678.9333527696795</v>
      </c>
      <c r="G85" s="1">
        <v>202.87697521865888</v>
      </c>
      <c r="H85" s="1">
        <v>2130.8458804664724</v>
      </c>
      <c r="I85" s="1">
        <v>230.12840670553939</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0" sqref="G10"/>
    </sheetView>
  </sheetViews>
  <sheetFormatPr defaultRowHeight="18"/>
  <cols>
    <col min="1" max="1" width="132.28515625" style="54" customWidth="1"/>
    <col min="2" max="2" width="19.42578125" style="54" customWidth="1"/>
    <col min="3" max="3" width="18.85546875" style="54" customWidth="1"/>
    <col min="4" max="4" width="18.5703125" style="54" customWidth="1"/>
    <col min="5" max="5" width="17.42578125" style="54" customWidth="1"/>
    <col min="6" max="8" width="16" style="54" customWidth="1"/>
    <col min="9" max="9" width="16" style="68" customWidth="1"/>
    <col min="10" max="256" width="9.140625" style="54"/>
    <col min="257" max="257" width="132.28515625" style="54" customWidth="1"/>
    <col min="258" max="258" width="19.42578125" style="54" customWidth="1"/>
    <col min="259" max="259" width="18.85546875" style="54" customWidth="1"/>
    <col min="260" max="260" width="18.5703125" style="54" customWidth="1"/>
    <col min="261" max="261" width="17.42578125" style="54" customWidth="1"/>
    <col min="262" max="265" width="16" style="54" customWidth="1"/>
    <col min="266" max="512" width="9.140625" style="54"/>
    <col min="513" max="513" width="132.28515625" style="54" customWidth="1"/>
    <col min="514" max="514" width="19.42578125" style="54" customWidth="1"/>
    <col min="515" max="515" width="18.85546875" style="54" customWidth="1"/>
    <col min="516" max="516" width="18.5703125" style="54" customWidth="1"/>
    <col min="517" max="517" width="17.42578125" style="54" customWidth="1"/>
    <col min="518" max="521" width="16" style="54" customWidth="1"/>
    <col min="522" max="768" width="9.140625" style="54"/>
    <col min="769" max="769" width="132.28515625" style="54" customWidth="1"/>
    <col min="770" max="770" width="19.42578125" style="54" customWidth="1"/>
    <col min="771" max="771" width="18.85546875" style="54" customWidth="1"/>
    <col min="772" max="772" width="18.5703125" style="54" customWidth="1"/>
    <col min="773" max="773" width="17.42578125" style="54" customWidth="1"/>
    <col min="774" max="777" width="16" style="54" customWidth="1"/>
    <col min="778" max="1024" width="9.140625" style="54"/>
    <col min="1025" max="1025" width="132.28515625" style="54" customWidth="1"/>
    <col min="1026" max="1026" width="19.42578125" style="54" customWidth="1"/>
    <col min="1027" max="1027" width="18.85546875" style="54" customWidth="1"/>
    <col min="1028" max="1028" width="18.5703125" style="54" customWidth="1"/>
    <col min="1029" max="1029" width="17.42578125" style="54" customWidth="1"/>
    <col min="1030" max="1033" width="16" style="54" customWidth="1"/>
    <col min="1034" max="1280" width="9.140625" style="54"/>
    <col min="1281" max="1281" width="132.28515625" style="54" customWidth="1"/>
    <col min="1282" max="1282" width="19.42578125" style="54" customWidth="1"/>
    <col min="1283" max="1283" width="18.85546875" style="54" customWidth="1"/>
    <col min="1284" max="1284" width="18.5703125" style="54" customWidth="1"/>
    <col min="1285" max="1285" width="17.42578125" style="54" customWidth="1"/>
    <col min="1286" max="1289" width="16" style="54" customWidth="1"/>
    <col min="1290" max="1536" width="9.140625" style="54"/>
    <col min="1537" max="1537" width="132.28515625" style="54" customWidth="1"/>
    <col min="1538" max="1538" width="19.42578125" style="54" customWidth="1"/>
    <col min="1539" max="1539" width="18.85546875" style="54" customWidth="1"/>
    <col min="1540" max="1540" width="18.5703125" style="54" customWidth="1"/>
    <col min="1541" max="1541" width="17.42578125" style="54" customWidth="1"/>
    <col min="1542" max="1545" width="16" style="54" customWidth="1"/>
    <col min="1546" max="1792" width="9.140625" style="54"/>
    <col min="1793" max="1793" width="132.28515625" style="54" customWidth="1"/>
    <col min="1794" max="1794" width="19.42578125" style="54" customWidth="1"/>
    <col min="1795" max="1795" width="18.85546875" style="54" customWidth="1"/>
    <col min="1796" max="1796" width="18.5703125" style="54" customWidth="1"/>
    <col min="1797" max="1797" width="17.42578125" style="54" customWidth="1"/>
    <col min="1798" max="1801" width="16" style="54" customWidth="1"/>
    <col min="1802" max="2048" width="9.140625" style="54"/>
    <col min="2049" max="2049" width="132.28515625" style="54" customWidth="1"/>
    <col min="2050" max="2050" width="19.42578125" style="54" customWidth="1"/>
    <col min="2051" max="2051" width="18.85546875" style="54" customWidth="1"/>
    <col min="2052" max="2052" width="18.5703125" style="54" customWidth="1"/>
    <col min="2053" max="2053" width="17.42578125" style="54" customWidth="1"/>
    <col min="2054" max="2057" width="16" style="54" customWidth="1"/>
    <col min="2058" max="2304" width="9.140625" style="54"/>
    <col min="2305" max="2305" width="132.28515625" style="54" customWidth="1"/>
    <col min="2306" max="2306" width="19.42578125" style="54" customWidth="1"/>
    <col min="2307" max="2307" width="18.85546875" style="54" customWidth="1"/>
    <col min="2308" max="2308" width="18.5703125" style="54" customWidth="1"/>
    <col min="2309" max="2309" width="17.42578125" style="54" customWidth="1"/>
    <col min="2310" max="2313" width="16" style="54" customWidth="1"/>
    <col min="2314" max="2560" width="9.140625" style="54"/>
    <col min="2561" max="2561" width="132.28515625" style="54" customWidth="1"/>
    <col min="2562" max="2562" width="19.42578125" style="54" customWidth="1"/>
    <col min="2563" max="2563" width="18.85546875" style="54" customWidth="1"/>
    <col min="2564" max="2564" width="18.5703125" style="54" customWidth="1"/>
    <col min="2565" max="2565" width="17.42578125" style="54" customWidth="1"/>
    <col min="2566" max="2569" width="16" style="54" customWidth="1"/>
    <col min="2570" max="2816" width="9.140625" style="54"/>
    <col min="2817" max="2817" width="132.28515625" style="54" customWidth="1"/>
    <col min="2818" max="2818" width="19.42578125" style="54" customWidth="1"/>
    <col min="2819" max="2819" width="18.85546875" style="54" customWidth="1"/>
    <col min="2820" max="2820" width="18.5703125" style="54" customWidth="1"/>
    <col min="2821" max="2821" width="17.42578125" style="54" customWidth="1"/>
    <col min="2822" max="2825" width="16" style="54" customWidth="1"/>
    <col min="2826" max="3072" width="9.140625" style="54"/>
    <col min="3073" max="3073" width="132.28515625" style="54" customWidth="1"/>
    <col min="3074" max="3074" width="19.42578125" style="54" customWidth="1"/>
    <col min="3075" max="3075" width="18.85546875" style="54" customWidth="1"/>
    <col min="3076" max="3076" width="18.5703125" style="54" customWidth="1"/>
    <col min="3077" max="3077" width="17.42578125" style="54" customWidth="1"/>
    <col min="3078" max="3081" width="16" style="54" customWidth="1"/>
    <col min="3082" max="3328" width="9.140625" style="54"/>
    <col min="3329" max="3329" width="132.28515625" style="54" customWidth="1"/>
    <col min="3330" max="3330" width="19.42578125" style="54" customWidth="1"/>
    <col min="3331" max="3331" width="18.85546875" style="54" customWidth="1"/>
    <col min="3332" max="3332" width="18.5703125" style="54" customWidth="1"/>
    <col min="3333" max="3333" width="17.42578125" style="54" customWidth="1"/>
    <col min="3334" max="3337" width="16" style="54" customWidth="1"/>
    <col min="3338" max="3584" width="9.140625" style="54"/>
    <col min="3585" max="3585" width="132.28515625" style="54" customWidth="1"/>
    <col min="3586" max="3586" width="19.42578125" style="54" customWidth="1"/>
    <col min="3587" max="3587" width="18.85546875" style="54" customWidth="1"/>
    <col min="3588" max="3588" width="18.5703125" style="54" customWidth="1"/>
    <col min="3589" max="3589" width="17.42578125" style="54" customWidth="1"/>
    <col min="3590" max="3593" width="16" style="54" customWidth="1"/>
    <col min="3594" max="3840" width="9.140625" style="54"/>
    <col min="3841" max="3841" width="132.28515625" style="54" customWidth="1"/>
    <col min="3842" max="3842" width="19.42578125" style="54" customWidth="1"/>
    <col min="3843" max="3843" width="18.85546875" style="54" customWidth="1"/>
    <col min="3844" max="3844" width="18.5703125" style="54" customWidth="1"/>
    <col min="3845" max="3845" width="17.42578125" style="54" customWidth="1"/>
    <col min="3846" max="3849" width="16" style="54" customWidth="1"/>
    <col min="3850" max="4096" width="9.140625" style="54"/>
    <col min="4097" max="4097" width="132.28515625" style="54" customWidth="1"/>
    <col min="4098" max="4098" width="19.42578125" style="54" customWidth="1"/>
    <col min="4099" max="4099" width="18.85546875" style="54" customWidth="1"/>
    <col min="4100" max="4100" width="18.5703125" style="54" customWidth="1"/>
    <col min="4101" max="4101" width="17.42578125" style="54" customWidth="1"/>
    <col min="4102" max="4105" width="16" style="54" customWidth="1"/>
    <col min="4106" max="4352" width="9.140625" style="54"/>
    <col min="4353" max="4353" width="132.28515625" style="54" customWidth="1"/>
    <col min="4354" max="4354" width="19.42578125" style="54" customWidth="1"/>
    <col min="4355" max="4355" width="18.85546875" style="54" customWidth="1"/>
    <col min="4356" max="4356" width="18.5703125" style="54" customWidth="1"/>
    <col min="4357" max="4357" width="17.42578125" style="54" customWidth="1"/>
    <col min="4358" max="4361" width="16" style="54" customWidth="1"/>
    <col min="4362" max="4608" width="9.140625" style="54"/>
    <col min="4609" max="4609" width="132.28515625" style="54" customWidth="1"/>
    <col min="4610" max="4610" width="19.42578125" style="54" customWidth="1"/>
    <col min="4611" max="4611" width="18.85546875" style="54" customWidth="1"/>
    <col min="4612" max="4612" width="18.5703125" style="54" customWidth="1"/>
    <col min="4613" max="4613" width="17.42578125" style="54" customWidth="1"/>
    <col min="4614" max="4617" width="16" style="54" customWidth="1"/>
    <col min="4618" max="4864" width="9.140625" style="54"/>
    <col min="4865" max="4865" width="132.28515625" style="54" customWidth="1"/>
    <col min="4866" max="4866" width="19.42578125" style="54" customWidth="1"/>
    <col min="4867" max="4867" width="18.85546875" style="54" customWidth="1"/>
    <col min="4868" max="4868" width="18.5703125" style="54" customWidth="1"/>
    <col min="4869" max="4869" width="17.42578125" style="54" customWidth="1"/>
    <col min="4870" max="4873" width="16" style="54" customWidth="1"/>
    <col min="4874" max="5120" width="9.140625" style="54"/>
    <col min="5121" max="5121" width="132.28515625" style="54" customWidth="1"/>
    <col min="5122" max="5122" width="19.42578125" style="54" customWidth="1"/>
    <col min="5123" max="5123" width="18.85546875" style="54" customWidth="1"/>
    <col min="5124" max="5124" width="18.5703125" style="54" customWidth="1"/>
    <col min="5125" max="5125" width="17.42578125" style="54" customWidth="1"/>
    <col min="5126" max="5129" width="16" style="54" customWidth="1"/>
    <col min="5130" max="5376" width="9.140625" style="54"/>
    <col min="5377" max="5377" width="132.28515625" style="54" customWidth="1"/>
    <col min="5378" max="5378" width="19.42578125" style="54" customWidth="1"/>
    <col min="5379" max="5379" width="18.85546875" style="54" customWidth="1"/>
    <col min="5380" max="5380" width="18.5703125" style="54" customWidth="1"/>
    <col min="5381" max="5381" width="17.42578125" style="54" customWidth="1"/>
    <col min="5382" max="5385" width="16" style="54" customWidth="1"/>
    <col min="5386" max="5632" width="9.140625" style="54"/>
    <col min="5633" max="5633" width="132.28515625" style="54" customWidth="1"/>
    <col min="5634" max="5634" width="19.42578125" style="54" customWidth="1"/>
    <col min="5635" max="5635" width="18.85546875" style="54" customWidth="1"/>
    <col min="5636" max="5636" width="18.5703125" style="54" customWidth="1"/>
    <col min="5637" max="5637" width="17.42578125" style="54" customWidth="1"/>
    <col min="5638" max="5641" width="16" style="54" customWidth="1"/>
    <col min="5642" max="5888" width="9.140625" style="54"/>
    <col min="5889" max="5889" width="132.28515625" style="54" customWidth="1"/>
    <col min="5890" max="5890" width="19.42578125" style="54" customWidth="1"/>
    <col min="5891" max="5891" width="18.85546875" style="54" customWidth="1"/>
    <col min="5892" max="5892" width="18.5703125" style="54" customWidth="1"/>
    <col min="5893" max="5893" width="17.42578125" style="54" customWidth="1"/>
    <col min="5894" max="5897" width="16" style="54" customWidth="1"/>
    <col min="5898" max="6144" width="9.140625" style="54"/>
    <col min="6145" max="6145" width="132.28515625" style="54" customWidth="1"/>
    <col min="6146" max="6146" width="19.42578125" style="54" customWidth="1"/>
    <col min="6147" max="6147" width="18.85546875" style="54" customWidth="1"/>
    <col min="6148" max="6148" width="18.5703125" style="54" customWidth="1"/>
    <col min="6149" max="6149" width="17.42578125" style="54" customWidth="1"/>
    <col min="6150" max="6153" width="16" style="54" customWidth="1"/>
    <col min="6154" max="6400" width="9.140625" style="54"/>
    <col min="6401" max="6401" width="132.28515625" style="54" customWidth="1"/>
    <col min="6402" max="6402" width="19.42578125" style="54" customWidth="1"/>
    <col min="6403" max="6403" width="18.85546875" style="54" customWidth="1"/>
    <col min="6404" max="6404" width="18.5703125" style="54" customWidth="1"/>
    <col min="6405" max="6405" width="17.42578125" style="54" customWidth="1"/>
    <col min="6406" max="6409" width="16" style="54" customWidth="1"/>
    <col min="6410" max="6656" width="9.140625" style="54"/>
    <col min="6657" max="6657" width="132.28515625" style="54" customWidth="1"/>
    <col min="6658" max="6658" width="19.42578125" style="54" customWidth="1"/>
    <col min="6659" max="6659" width="18.85546875" style="54" customWidth="1"/>
    <col min="6660" max="6660" width="18.5703125" style="54" customWidth="1"/>
    <col min="6661" max="6661" width="17.42578125" style="54" customWidth="1"/>
    <col min="6662" max="6665" width="16" style="54" customWidth="1"/>
    <col min="6666" max="6912" width="9.140625" style="54"/>
    <col min="6913" max="6913" width="132.28515625" style="54" customWidth="1"/>
    <col min="6914" max="6914" width="19.42578125" style="54" customWidth="1"/>
    <col min="6915" max="6915" width="18.85546875" style="54" customWidth="1"/>
    <col min="6916" max="6916" width="18.5703125" style="54" customWidth="1"/>
    <col min="6917" max="6917" width="17.42578125" style="54" customWidth="1"/>
    <col min="6918" max="6921" width="16" style="54" customWidth="1"/>
    <col min="6922" max="7168" width="9.140625" style="54"/>
    <col min="7169" max="7169" width="132.28515625" style="54" customWidth="1"/>
    <col min="7170" max="7170" width="19.42578125" style="54" customWidth="1"/>
    <col min="7171" max="7171" width="18.85546875" style="54" customWidth="1"/>
    <col min="7172" max="7172" width="18.5703125" style="54" customWidth="1"/>
    <col min="7173" max="7173" width="17.42578125" style="54" customWidth="1"/>
    <col min="7174" max="7177" width="16" style="54" customWidth="1"/>
    <col min="7178" max="7424" width="9.140625" style="54"/>
    <col min="7425" max="7425" width="132.28515625" style="54" customWidth="1"/>
    <col min="7426" max="7426" width="19.42578125" style="54" customWidth="1"/>
    <col min="7427" max="7427" width="18.85546875" style="54" customWidth="1"/>
    <col min="7428" max="7428" width="18.5703125" style="54" customWidth="1"/>
    <col min="7429" max="7429" width="17.42578125" style="54" customWidth="1"/>
    <col min="7430" max="7433" width="16" style="54" customWidth="1"/>
    <col min="7434" max="7680" width="9.140625" style="54"/>
    <col min="7681" max="7681" width="132.28515625" style="54" customWidth="1"/>
    <col min="7682" max="7682" width="19.42578125" style="54" customWidth="1"/>
    <col min="7683" max="7683" width="18.85546875" style="54" customWidth="1"/>
    <col min="7684" max="7684" width="18.5703125" style="54" customWidth="1"/>
    <col min="7685" max="7685" width="17.42578125" style="54" customWidth="1"/>
    <col min="7686" max="7689" width="16" style="54" customWidth="1"/>
    <col min="7690" max="7936" width="9.140625" style="54"/>
    <col min="7937" max="7937" width="132.28515625" style="54" customWidth="1"/>
    <col min="7938" max="7938" width="19.42578125" style="54" customWidth="1"/>
    <col min="7939" max="7939" width="18.85546875" style="54" customWidth="1"/>
    <col min="7940" max="7940" width="18.5703125" style="54" customWidth="1"/>
    <col min="7941" max="7941" width="17.42578125" style="54" customWidth="1"/>
    <col min="7942" max="7945" width="16" style="54" customWidth="1"/>
    <col min="7946" max="8192" width="9.140625" style="54"/>
    <col min="8193" max="8193" width="132.28515625" style="54" customWidth="1"/>
    <col min="8194" max="8194" width="19.42578125" style="54" customWidth="1"/>
    <col min="8195" max="8195" width="18.85546875" style="54" customWidth="1"/>
    <col min="8196" max="8196" width="18.5703125" style="54" customWidth="1"/>
    <col min="8197" max="8197" width="17.42578125" style="54" customWidth="1"/>
    <col min="8198" max="8201" width="16" style="54" customWidth="1"/>
    <col min="8202" max="8448" width="9.140625" style="54"/>
    <col min="8449" max="8449" width="132.28515625" style="54" customWidth="1"/>
    <col min="8450" max="8450" width="19.42578125" style="54" customWidth="1"/>
    <col min="8451" max="8451" width="18.85546875" style="54" customWidth="1"/>
    <col min="8452" max="8452" width="18.5703125" style="54" customWidth="1"/>
    <col min="8453" max="8453" width="17.42578125" style="54" customWidth="1"/>
    <col min="8454" max="8457" width="16" style="54" customWidth="1"/>
    <col min="8458" max="8704" width="9.140625" style="54"/>
    <col min="8705" max="8705" width="132.28515625" style="54" customWidth="1"/>
    <col min="8706" max="8706" width="19.42578125" style="54" customWidth="1"/>
    <col min="8707" max="8707" width="18.85546875" style="54" customWidth="1"/>
    <col min="8708" max="8708" width="18.5703125" style="54" customWidth="1"/>
    <col min="8709" max="8709" width="17.42578125" style="54" customWidth="1"/>
    <col min="8710" max="8713" width="16" style="54" customWidth="1"/>
    <col min="8714" max="8960" width="9.140625" style="54"/>
    <col min="8961" max="8961" width="132.28515625" style="54" customWidth="1"/>
    <col min="8962" max="8962" width="19.42578125" style="54" customWidth="1"/>
    <col min="8963" max="8963" width="18.85546875" style="54" customWidth="1"/>
    <col min="8964" max="8964" width="18.5703125" style="54" customWidth="1"/>
    <col min="8965" max="8965" width="17.42578125" style="54" customWidth="1"/>
    <col min="8966" max="8969" width="16" style="54" customWidth="1"/>
    <col min="8970" max="9216" width="9.140625" style="54"/>
    <col min="9217" max="9217" width="132.28515625" style="54" customWidth="1"/>
    <col min="9218" max="9218" width="19.42578125" style="54" customWidth="1"/>
    <col min="9219" max="9219" width="18.85546875" style="54" customWidth="1"/>
    <col min="9220" max="9220" width="18.5703125" style="54" customWidth="1"/>
    <col min="9221" max="9221" width="17.42578125" style="54" customWidth="1"/>
    <col min="9222" max="9225" width="16" style="54" customWidth="1"/>
    <col min="9226" max="9472" width="9.140625" style="54"/>
    <col min="9473" max="9473" width="132.28515625" style="54" customWidth="1"/>
    <col min="9474" max="9474" width="19.42578125" style="54" customWidth="1"/>
    <col min="9475" max="9475" width="18.85546875" style="54" customWidth="1"/>
    <col min="9476" max="9476" width="18.5703125" style="54" customWidth="1"/>
    <col min="9477" max="9477" width="17.42578125" style="54" customWidth="1"/>
    <col min="9478" max="9481" width="16" style="54" customWidth="1"/>
    <col min="9482" max="9728" width="9.140625" style="54"/>
    <col min="9729" max="9729" width="132.28515625" style="54" customWidth="1"/>
    <col min="9730" max="9730" width="19.42578125" style="54" customWidth="1"/>
    <col min="9731" max="9731" width="18.85546875" style="54" customWidth="1"/>
    <col min="9732" max="9732" width="18.5703125" style="54" customWidth="1"/>
    <col min="9733" max="9733" width="17.42578125" style="54" customWidth="1"/>
    <col min="9734" max="9737" width="16" style="54" customWidth="1"/>
    <col min="9738" max="9984" width="9.140625" style="54"/>
    <col min="9985" max="9985" width="132.28515625" style="54" customWidth="1"/>
    <col min="9986" max="9986" width="19.42578125" style="54" customWidth="1"/>
    <col min="9987" max="9987" width="18.85546875" style="54" customWidth="1"/>
    <col min="9988" max="9988" width="18.5703125" style="54" customWidth="1"/>
    <col min="9989" max="9989" width="17.42578125" style="54" customWidth="1"/>
    <col min="9990" max="9993" width="16" style="54" customWidth="1"/>
    <col min="9994" max="10240" width="9.140625" style="54"/>
    <col min="10241" max="10241" width="132.28515625" style="54" customWidth="1"/>
    <col min="10242" max="10242" width="19.42578125" style="54" customWidth="1"/>
    <col min="10243" max="10243" width="18.85546875" style="54" customWidth="1"/>
    <col min="10244" max="10244" width="18.5703125" style="54" customWidth="1"/>
    <col min="10245" max="10245" width="17.42578125" style="54" customWidth="1"/>
    <col min="10246" max="10249" width="16" style="54" customWidth="1"/>
    <col min="10250" max="10496" width="9.140625" style="54"/>
    <col min="10497" max="10497" width="132.28515625" style="54" customWidth="1"/>
    <col min="10498" max="10498" width="19.42578125" style="54" customWidth="1"/>
    <col min="10499" max="10499" width="18.85546875" style="54" customWidth="1"/>
    <col min="10500" max="10500" width="18.5703125" style="54" customWidth="1"/>
    <col min="10501" max="10501" width="17.42578125" style="54" customWidth="1"/>
    <col min="10502" max="10505" width="16" style="54" customWidth="1"/>
    <col min="10506" max="10752" width="9.140625" style="54"/>
    <col min="10753" max="10753" width="132.28515625" style="54" customWidth="1"/>
    <col min="10754" max="10754" width="19.42578125" style="54" customWidth="1"/>
    <col min="10755" max="10755" width="18.85546875" style="54" customWidth="1"/>
    <col min="10756" max="10756" width="18.5703125" style="54" customWidth="1"/>
    <col min="10757" max="10757" width="17.42578125" style="54" customWidth="1"/>
    <col min="10758" max="10761" width="16" style="54" customWidth="1"/>
    <col min="10762" max="11008" width="9.140625" style="54"/>
    <col min="11009" max="11009" width="132.28515625" style="54" customWidth="1"/>
    <col min="11010" max="11010" width="19.42578125" style="54" customWidth="1"/>
    <col min="11011" max="11011" width="18.85546875" style="54" customWidth="1"/>
    <col min="11012" max="11012" width="18.5703125" style="54" customWidth="1"/>
    <col min="11013" max="11013" width="17.42578125" style="54" customWidth="1"/>
    <col min="11014" max="11017" width="16" style="54" customWidth="1"/>
    <col min="11018" max="11264" width="9.140625" style="54"/>
    <col min="11265" max="11265" width="132.28515625" style="54" customWidth="1"/>
    <col min="11266" max="11266" width="19.42578125" style="54" customWidth="1"/>
    <col min="11267" max="11267" width="18.85546875" style="54" customWidth="1"/>
    <col min="11268" max="11268" width="18.5703125" style="54" customWidth="1"/>
    <col min="11269" max="11269" width="17.42578125" style="54" customWidth="1"/>
    <col min="11270" max="11273" width="16" style="54" customWidth="1"/>
    <col min="11274" max="11520" width="9.140625" style="54"/>
    <col min="11521" max="11521" width="132.28515625" style="54" customWidth="1"/>
    <col min="11522" max="11522" width="19.42578125" style="54" customWidth="1"/>
    <col min="11523" max="11523" width="18.85546875" style="54" customWidth="1"/>
    <col min="11524" max="11524" width="18.5703125" style="54" customWidth="1"/>
    <col min="11525" max="11525" width="17.42578125" style="54" customWidth="1"/>
    <col min="11526" max="11529" width="16" style="54" customWidth="1"/>
    <col min="11530" max="11776" width="9.140625" style="54"/>
    <col min="11777" max="11777" width="132.28515625" style="54" customWidth="1"/>
    <col min="11778" max="11778" width="19.42578125" style="54" customWidth="1"/>
    <col min="11779" max="11779" width="18.85546875" style="54" customWidth="1"/>
    <col min="11780" max="11780" width="18.5703125" style="54" customWidth="1"/>
    <col min="11781" max="11781" width="17.42578125" style="54" customWidth="1"/>
    <col min="11782" max="11785" width="16" style="54" customWidth="1"/>
    <col min="11786" max="12032" width="9.140625" style="54"/>
    <col min="12033" max="12033" width="132.28515625" style="54" customWidth="1"/>
    <col min="12034" max="12034" width="19.42578125" style="54" customWidth="1"/>
    <col min="12035" max="12035" width="18.85546875" style="54" customWidth="1"/>
    <col min="12036" max="12036" width="18.5703125" style="54" customWidth="1"/>
    <col min="12037" max="12037" width="17.42578125" style="54" customWidth="1"/>
    <col min="12038" max="12041" width="16" style="54" customWidth="1"/>
    <col min="12042" max="12288" width="9.140625" style="54"/>
    <col min="12289" max="12289" width="132.28515625" style="54" customWidth="1"/>
    <col min="12290" max="12290" width="19.42578125" style="54" customWidth="1"/>
    <col min="12291" max="12291" width="18.85546875" style="54" customWidth="1"/>
    <col min="12292" max="12292" width="18.5703125" style="54" customWidth="1"/>
    <col min="12293" max="12293" width="17.42578125" style="54" customWidth="1"/>
    <col min="12294" max="12297" width="16" style="54" customWidth="1"/>
    <col min="12298" max="12544" width="9.140625" style="54"/>
    <col min="12545" max="12545" width="132.28515625" style="54" customWidth="1"/>
    <col min="12546" max="12546" width="19.42578125" style="54" customWidth="1"/>
    <col min="12547" max="12547" width="18.85546875" style="54" customWidth="1"/>
    <col min="12548" max="12548" width="18.5703125" style="54" customWidth="1"/>
    <col min="12549" max="12549" width="17.42578125" style="54" customWidth="1"/>
    <col min="12550" max="12553" width="16" style="54" customWidth="1"/>
    <col min="12554" max="12800" width="9.140625" style="54"/>
    <col min="12801" max="12801" width="132.28515625" style="54" customWidth="1"/>
    <col min="12802" max="12802" width="19.42578125" style="54" customWidth="1"/>
    <col min="12803" max="12803" width="18.85546875" style="54" customWidth="1"/>
    <col min="12804" max="12804" width="18.5703125" style="54" customWidth="1"/>
    <col min="12805" max="12805" width="17.42578125" style="54" customWidth="1"/>
    <col min="12806" max="12809" width="16" style="54" customWidth="1"/>
    <col min="12810" max="13056" width="9.140625" style="54"/>
    <col min="13057" max="13057" width="132.28515625" style="54" customWidth="1"/>
    <col min="13058" max="13058" width="19.42578125" style="54" customWidth="1"/>
    <col min="13059" max="13059" width="18.85546875" style="54" customWidth="1"/>
    <col min="13060" max="13060" width="18.5703125" style="54" customWidth="1"/>
    <col min="13061" max="13061" width="17.42578125" style="54" customWidth="1"/>
    <col min="13062" max="13065" width="16" style="54" customWidth="1"/>
    <col min="13066" max="13312" width="9.140625" style="54"/>
    <col min="13313" max="13313" width="132.28515625" style="54" customWidth="1"/>
    <col min="13314" max="13314" width="19.42578125" style="54" customWidth="1"/>
    <col min="13315" max="13315" width="18.85546875" style="54" customWidth="1"/>
    <col min="13316" max="13316" width="18.5703125" style="54" customWidth="1"/>
    <col min="13317" max="13317" width="17.42578125" style="54" customWidth="1"/>
    <col min="13318" max="13321" width="16" style="54" customWidth="1"/>
    <col min="13322" max="13568" width="9.140625" style="54"/>
    <col min="13569" max="13569" width="132.28515625" style="54" customWidth="1"/>
    <col min="13570" max="13570" width="19.42578125" style="54" customWidth="1"/>
    <col min="13571" max="13571" width="18.85546875" style="54" customWidth="1"/>
    <col min="13572" max="13572" width="18.5703125" style="54" customWidth="1"/>
    <col min="13573" max="13573" width="17.42578125" style="54" customWidth="1"/>
    <col min="13574" max="13577" width="16" style="54" customWidth="1"/>
    <col min="13578" max="13824" width="9.140625" style="54"/>
    <col min="13825" max="13825" width="132.28515625" style="54" customWidth="1"/>
    <col min="13826" max="13826" width="19.42578125" style="54" customWidth="1"/>
    <col min="13827" max="13827" width="18.85546875" style="54" customWidth="1"/>
    <col min="13828" max="13828" width="18.5703125" style="54" customWidth="1"/>
    <col min="13829" max="13829" width="17.42578125" style="54" customWidth="1"/>
    <col min="13830" max="13833" width="16" style="54" customWidth="1"/>
    <col min="13834" max="14080" width="9.140625" style="54"/>
    <col min="14081" max="14081" width="132.28515625" style="54" customWidth="1"/>
    <col min="14082" max="14082" width="19.42578125" style="54" customWidth="1"/>
    <col min="14083" max="14083" width="18.85546875" style="54" customWidth="1"/>
    <col min="14084" max="14084" width="18.5703125" style="54" customWidth="1"/>
    <col min="14085" max="14085" width="17.42578125" style="54" customWidth="1"/>
    <col min="14086" max="14089" width="16" style="54" customWidth="1"/>
    <col min="14090" max="14336" width="9.140625" style="54"/>
    <col min="14337" max="14337" width="132.28515625" style="54" customWidth="1"/>
    <col min="14338" max="14338" width="19.42578125" style="54" customWidth="1"/>
    <col min="14339" max="14339" width="18.85546875" style="54" customWidth="1"/>
    <col min="14340" max="14340" width="18.5703125" style="54" customWidth="1"/>
    <col min="14341" max="14341" width="17.42578125" style="54" customWidth="1"/>
    <col min="14342" max="14345" width="16" style="54" customWidth="1"/>
    <col min="14346" max="14592" width="9.140625" style="54"/>
    <col min="14593" max="14593" width="132.28515625" style="54" customWidth="1"/>
    <col min="14594" max="14594" width="19.42578125" style="54" customWidth="1"/>
    <col min="14595" max="14595" width="18.85546875" style="54" customWidth="1"/>
    <col min="14596" max="14596" width="18.5703125" style="54" customWidth="1"/>
    <col min="14597" max="14597" width="17.42578125" style="54" customWidth="1"/>
    <col min="14598" max="14601" width="16" style="54" customWidth="1"/>
    <col min="14602" max="14848" width="9.140625" style="54"/>
    <col min="14849" max="14849" width="132.28515625" style="54" customWidth="1"/>
    <col min="14850" max="14850" width="19.42578125" style="54" customWidth="1"/>
    <col min="14851" max="14851" width="18.85546875" style="54" customWidth="1"/>
    <col min="14852" max="14852" width="18.5703125" style="54" customWidth="1"/>
    <col min="14853" max="14853" width="17.42578125" style="54" customWidth="1"/>
    <col min="14854" max="14857" width="16" style="54" customWidth="1"/>
    <col min="14858" max="15104" width="9.140625" style="54"/>
    <col min="15105" max="15105" width="132.28515625" style="54" customWidth="1"/>
    <col min="15106" max="15106" width="19.42578125" style="54" customWidth="1"/>
    <col min="15107" max="15107" width="18.85546875" style="54" customWidth="1"/>
    <col min="15108" max="15108" width="18.5703125" style="54" customWidth="1"/>
    <col min="15109" max="15109" width="17.42578125" style="54" customWidth="1"/>
    <col min="15110" max="15113" width="16" style="54" customWidth="1"/>
    <col min="15114" max="15360" width="9.140625" style="54"/>
    <col min="15361" max="15361" width="132.28515625" style="54" customWidth="1"/>
    <col min="15362" max="15362" width="19.42578125" style="54" customWidth="1"/>
    <col min="15363" max="15363" width="18.85546875" style="54" customWidth="1"/>
    <col min="15364" max="15364" width="18.5703125" style="54" customWidth="1"/>
    <col min="15365" max="15365" width="17.42578125" style="54" customWidth="1"/>
    <col min="15366" max="15369" width="16" style="54" customWidth="1"/>
    <col min="15370" max="15616" width="9.140625" style="54"/>
    <col min="15617" max="15617" width="132.28515625" style="54" customWidth="1"/>
    <col min="15618" max="15618" width="19.42578125" style="54" customWidth="1"/>
    <col min="15619" max="15619" width="18.85546875" style="54" customWidth="1"/>
    <col min="15620" max="15620" width="18.5703125" style="54" customWidth="1"/>
    <col min="15621" max="15621" width="17.42578125" style="54" customWidth="1"/>
    <col min="15622" max="15625" width="16" style="54" customWidth="1"/>
    <col min="15626" max="15872" width="9.140625" style="54"/>
    <col min="15873" max="15873" width="132.28515625" style="54" customWidth="1"/>
    <col min="15874" max="15874" width="19.42578125" style="54" customWidth="1"/>
    <col min="15875" max="15875" width="18.85546875" style="54" customWidth="1"/>
    <col min="15876" max="15876" width="18.5703125" style="54" customWidth="1"/>
    <col min="15877" max="15877" width="17.42578125" style="54" customWidth="1"/>
    <col min="15878" max="15881" width="16" style="54" customWidth="1"/>
    <col min="15882" max="16128" width="9.140625" style="54"/>
    <col min="16129" max="16129" width="132.28515625" style="54" customWidth="1"/>
    <col min="16130" max="16130" width="19.42578125" style="54" customWidth="1"/>
    <col min="16131" max="16131" width="18.85546875" style="54" customWidth="1"/>
    <col min="16132" max="16132" width="18.5703125" style="54" customWidth="1"/>
    <col min="16133" max="16133" width="17.42578125" style="54" customWidth="1"/>
    <col min="16134"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1161</v>
      </c>
      <c r="B3" s="1084"/>
      <c r="C3" s="1084"/>
      <c r="D3" s="1084"/>
      <c r="E3" s="1084"/>
      <c r="F3" s="1084"/>
      <c r="G3" s="1084"/>
      <c r="H3" s="1084"/>
      <c r="I3" s="1084"/>
    </row>
    <row r="4" spans="1:9" ht="43.5" customHeight="1" thickBot="1">
      <c r="A4" s="1085" t="s">
        <v>1360</v>
      </c>
      <c r="B4" s="1085"/>
      <c r="C4" s="1085"/>
      <c r="D4" s="1085"/>
      <c r="E4" s="1085"/>
      <c r="F4" s="1085"/>
      <c r="G4" s="1085"/>
      <c r="H4" s="1085"/>
      <c r="I4" s="1085"/>
    </row>
    <row r="5" spans="1:9" ht="40.5" customHeight="1" thickTop="1" thickBot="1">
      <c r="A5" s="859"/>
      <c r="B5" s="1087" t="s">
        <v>1190</v>
      </c>
      <c r="C5" s="1087"/>
      <c r="D5" s="1087"/>
      <c r="E5" s="1087"/>
      <c r="F5" s="1087" t="s">
        <v>1154</v>
      </c>
      <c r="G5" s="1087"/>
      <c r="H5" s="1087"/>
      <c r="I5" s="1087"/>
    </row>
    <row r="6" spans="1:9" s="55" customFormat="1" ht="42"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164550.05438184441</v>
      </c>
      <c r="C8" s="1">
        <v>292243.80494606413</v>
      </c>
      <c r="D8" s="1">
        <v>499334.1912434402</v>
      </c>
      <c r="E8" s="1">
        <v>723486.36201603501</v>
      </c>
      <c r="F8" s="1">
        <v>1010028.3519023324</v>
      </c>
      <c r="G8" s="1">
        <v>996020.63510932948</v>
      </c>
      <c r="H8" s="1">
        <v>1538632.450953353</v>
      </c>
      <c r="I8" s="1">
        <v>1557506.26803207</v>
      </c>
    </row>
    <row r="9" spans="1:9" s="152" customFormat="1" ht="21" customHeight="1" thickTop="1">
      <c r="A9" s="144" t="s">
        <v>8</v>
      </c>
      <c r="B9" s="2">
        <v>42986.154351585014</v>
      </c>
      <c r="C9" s="2">
        <v>84398.105530612258</v>
      </c>
      <c r="D9" s="2">
        <v>132417.32095189503</v>
      </c>
      <c r="E9" s="2">
        <v>83814.983460641393</v>
      </c>
      <c r="F9" s="2">
        <v>36619.190185131192</v>
      </c>
      <c r="G9" s="2">
        <v>39090.366338192427</v>
      </c>
      <c r="H9" s="2">
        <v>88599.23433381923</v>
      </c>
      <c r="I9" s="2">
        <v>89140.905610787173</v>
      </c>
    </row>
    <row r="10" spans="1:9" s="152" customFormat="1" ht="21" customHeight="1">
      <c r="A10" s="144" t="s">
        <v>17</v>
      </c>
      <c r="B10" s="2">
        <v>16817.928400576369</v>
      </c>
      <c r="C10" s="2">
        <v>18577.752753644316</v>
      </c>
      <c r="D10" s="2">
        <v>30669.630087463556</v>
      </c>
      <c r="E10" s="2">
        <v>167681.61003206996</v>
      </c>
      <c r="F10" s="2">
        <v>241413.30476967929</v>
      </c>
      <c r="G10" s="2">
        <v>182829.30707142857</v>
      </c>
      <c r="H10" s="2">
        <v>186858.75373032069</v>
      </c>
      <c r="I10" s="2">
        <v>179322.76402478135</v>
      </c>
    </row>
    <row r="11" spans="1:9" s="152" customFormat="1" ht="21" customHeight="1">
      <c r="A11" s="144" t="s">
        <v>26</v>
      </c>
      <c r="B11" s="2">
        <v>96566.979708933708</v>
      </c>
      <c r="C11" s="2">
        <v>175161.37340087464</v>
      </c>
      <c r="D11" s="2">
        <v>306714.85530466476</v>
      </c>
      <c r="E11" s="2">
        <v>392562.29421282804</v>
      </c>
      <c r="F11" s="2">
        <v>570316.19635860063</v>
      </c>
      <c r="G11" s="2">
        <v>568086.60706997081</v>
      </c>
      <c r="H11" s="2">
        <v>1072434.7352026238</v>
      </c>
      <c r="I11" s="2">
        <v>1097158.7936209913</v>
      </c>
    </row>
    <row r="12" spans="1:9" s="152" customFormat="1" ht="21" customHeight="1">
      <c r="A12" s="145" t="s">
        <v>437</v>
      </c>
      <c r="B12" s="2">
        <v>96242.255623919307</v>
      </c>
      <c r="C12" s="2">
        <v>174071.58504227406</v>
      </c>
      <c r="D12" s="2">
        <v>307941.78380174929</v>
      </c>
      <c r="E12" s="2">
        <v>394227.41059329448</v>
      </c>
      <c r="F12" s="2">
        <v>570136.7213542274</v>
      </c>
      <c r="G12" s="2">
        <v>568064.6364606414</v>
      </c>
      <c r="H12" s="2">
        <v>1067897.6066472305</v>
      </c>
      <c r="I12" s="2">
        <v>1091969.5990451896</v>
      </c>
    </row>
    <row r="13" spans="1:9" s="152" customFormat="1" ht="21" customHeight="1">
      <c r="A13" s="145" t="s">
        <v>438</v>
      </c>
      <c r="B13" s="2">
        <v>95942.670649855907</v>
      </c>
      <c r="C13" s="2">
        <v>173808.89117346937</v>
      </c>
      <c r="D13" s="2">
        <v>307413.70197376097</v>
      </c>
      <c r="E13" s="2">
        <v>393551.30616180762</v>
      </c>
      <c r="F13" s="2">
        <v>568762.76308600581</v>
      </c>
      <c r="G13" s="2">
        <v>566656.69830903795</v>
      </c>
      <c r="H13" s="2">
        <v>1065012.6019154519</v>
      </c>
      <c r="I13" s="2">
        <v>1089093.6636676386</v>
      </c>
    </row>
    <row r="14" spans="1:9" s="152" customFormat="1" ht="21" customHeight="1">
      <c r="A14" s="145" t="s">
        <v>439</v>
      </c>
      <c r="B14" s="2">
        <v>299.58497406340058</v>
      </c>
      <c r="C14" s="2">
        <v>262.6938688046647</v>
      </c>
      <c r="D14" s="2">
        <v>528.08182798833809</v>
      </c>
      <c r="E14" s="2">
        <v>676.10443148688046</v>
      </c>
      <c r="F14" s="2">
        <v>1373.9582682215746</v>
      </c>
      <c r="G14" s="2">
        <v>1407.9381516034985</v>
      </c>
      <c r="H14" s="2">
        <v>2885.0047317784256</v>
      </c>
      <c r="I14" s="2">
        <v>2875.9353775510208</v>
      </c>
    </row>
    <row r="15" spans="1:9" s="152" customFormat="1" ht="21" customHeight="1">
      <c r="A15" s="145" t="s">
        <v>440</v>
      </c>
      <c r="B15" s="2">
        <v>89.20815850144092</v>
      </c>
      <c r="C15" s="2">
        <v>198.10484985422741</v>
      </c>
      <c r="D15" s="2">
        <v>587.99377551020405</v>
      </c>
      <c r="E15" s="2">
        <v>633.37574344023324</v>
      </c>
      <c r="F15" s="2">
        <v>650.82272303206992</v>
      </c>
      <c r="G15" s="2">
        <v>658.39154664723026</v>
      </c>
      <c r="H15" s="2">
        <v>1021.0838338192419</v>
      </c>
      <c r="I15" s="2">
        <v>1405.6074358600583</v>
      </c>
    </row>
    <row r="16" spans="1:9" s="152" customFormat="1" ht="21" customHeight="1">
      <c r="A16" s="145" t="s">
        <v>441</v>
      </c>
      <c r="B16" s="2">
        <v>86.465008645533146</v>
      </c>
      <c r="C16" s="2">
        <v>195.98653644314868</v>
      </c>
      <c r="D16" s="2">
        <v>587.47011224489802</v>
      </c>
      <c r="E16" s="2">
        <v>626.36553061224492</v>
      </c>
      <c r="F16" s="2">
        <v>646.88073323615163</v>
      </c>
      <c r="G16" s="2">
        <v>654.44955685131185</v>
      </c>
      <c r="H16" s="2">
        <v>1011.3431020408162</v>
      </c>
      <c r="I16" s="2">
        <v>1397.7093994169097</v>
      </c>
    </row>
    <row r="17" spans="1:9" s="152" customFormat="1" ht="21" customHeight="1">
      <c r="A17" s="145" t="s">
        <v>442</v>
      </c>
      <c r="B17" s="2">
        <v>2.7431498559077809</v>
      </c>
      <c r="C17" s="2">
        <v>2.118313411078717</v>
      </c>
      <c r="D17" s="2">
        <v>0.52366326530612251</v>
      </c>
      <c r="E17" s="2">
        <v>7.0102128279883384</v>
      </c>
      <c r="F17" s="2">
        <v>3.9419897959183672</v>
      </c>
      <c r="G17" s="2">
        <v>3.9419897959183672</v>
      </c>
      <c r="H17" s="2">
        <v>9.7407317784256566</v>
      </c>
      <c r="I17" s="2">
        <v>7.8980364431486878</v>
      </c>
    </row>
    <row r="18" spans="1:9" s="152" customFormat="1" ht="21" customHeight="1">
      <c r="A18" s="145" t="s">
        <v>443</v>
      </c>
      <c r="B18" s="2">
        <v>0</v>
      </c>
      <c r="C18" s="2">
        <v>0</v>
      </c>
      <c r="D18" s="2">
        <v>0</v>
      </c>
      <c r="E18" s="2">
        <v>102.26504518950436</v>
      </c>
      <c r="F18" s="2">
        <v>622.96079446064141</v>
      </c>
      <c r="G18" s="2">
        <v>904.68782069970848</v>
      </c>
      <c r="H18" s="2">
        <v>1246.3252725947521</v>
      </c>
      <c r="I18" s="2">
        <v>1463.3461370262391</v>
      </c>
    </row>
    <row r="19" spans="1:9" s="152" customFormat="1" ht="21" customHeight="1">
      <c r="A19" s="145" t="s">
        <v>444</v>
      </c>
      <c r="B19" s="2">
        <v>0</v>
      </c>
      <c r="C19" s="2">
        <v>0</v>
      </c>
      <c r="D19" s="2">
        <v>0</v>
      </c>
      <c r="E19" s="2">
        <v>87.71590524781341</v>
      </c>
      <c r="F19" s="2">
        <v>608.4116545189504</v>
      </c>
      <c r="G19" s="2">
        <v>890.13868075801747</v>
      </c>
      <c r="H19" s="2">
        <v>1246.3252725947521</v>
      </c>
      <c r="I19" s="2">
        <v>1463.3461370262391</v>
      </c>
    </row>
    <row r="20" spans="1:9" s="152" customFormat="1" ht="21" customHeight="1">
      <c r="A20" s="145" t="s">
        <v>445</v>
      </c>
      <c r="B20" s="2">
        <v>0</v>
      </c>
      <c r="C20" s="2">
        <v>0</v>
      </c>
      <c r="D20" s="2">
        <v>0</v>
      </c>
      <c r="E20" s="2">
        <v>14.549139941690964</v>
      </c>
      <c r="F20" s="2">
        <v>14.549139941690964</v>
      </c>
      <c r="G20" s="2">
        <v>14.549139941690964</v>
      </c>
      <c r="H20" s="2">
        <v>0</v>
      </c>
      <c r="I20" s="2">
        <v>0</v>
      </c>
    </row>
    <row r="21" spans="1:9" s="152" customFormat="1" ht="21" customHeight="1">
      <c r="A21" s="145" t="s">
        <v>39</v>
      </c>
      <c r="B21" s="2">
        <v>1224.3466138328531</v>
      </c>
      <c r="C21" s="2">
        <v>2293.705672011662</v>
      </c>
      <c r="D21" s="2">
        <v>4244.0535174927109</v>
      </c>
      <c r="E21" s="2">
        <v>5142.8328396501456</v>
      </c>
      <c r="F21" s="2">
        <v>6705.4184839650143</v>
      </c>
      <c r="G21" s="2">
        <v>6581.5553731778418</v>
      </c>
      <c r="H21" s="2">
        <v>11508.131883381924</v>
      </c>
      <c r="I21" s="2">
        <v>11851.063795918368</v>
      </c>
    </row>
    <row r="22" spans="1:9" s="152" customFormat="1" ht="21" customHeight="1">
      <c r="A22" s="145" t="s">
        <v>446</v>
      </c>
      <c r="B22" s="2">
        <v>-988.83068731988465</v>
      </c>
      <c r="C22" s="2">
        <v>-1402.0221632653058</v>
      </c>
      <c r="D22" s="2">
        <v>-6058.9757900874638</v>
      </c>
      <c r="E22" s="2">
        <v>-7543.5900087463551</v>
      </c>
      <c r="F22" s="2">
        <v>-7799.7269970845482</v>
      </c>
      <c r="G22" s="2">
        <v>-8122.6641311953344</v>
      </c>
      <c r="H22" s="2">
        <v>-9238.4124344023312</v>
      </c>
      <c r="I22" s="2">
        <v>-9530.8227930029152</v>
      </c>
    </row>
    <row r="23" spans="1:9" s="152" customFormat="1" ht="21" customHeight="1">
      <c r="A23" s="144" t="s">
        <v>57</v>
      </c>
      <c r="B23" s="2">
        <v>1014.395628242075</v>
      </c>
      <c r="C23" s="2">
        <v>3233.9121763848398</v>
      </c>
      <c r="D23" s="2">
        <v>3917.062371720117</v>
      </c>
      <c r="E23" s="2">
        <v>5145.4502244897958</v>
      </c>
      <c r="F23" s="2">
        <v>4367.1763615160344</v>
      </c>
      <c r="G23" s="2">
        <v>4362.5272201166181</v>
      </c>
      <c r="H23" s="2">
        <v>4086.0805276967935</v>
      </c>
      <c r="I23" s="2">
        <v>4508.1700364431481</v>
      </c>
    </row>
    <row r="24" spans="1:9" s="152" customFormat="1" ht="21" customHeight="1">
      <c r="A24" s="144" t="s">
        <v>63</v>
      </c>
      <c r="B24" s="2">
        <v>0</v>
      </c>
      <c r="C24" s="2">
        <v>1.4577259475218659E-4</v>
      </c>
      <c r="D24" s="2">
        <v>0</v>
      </c>
      <c r="E24" s="2">
        <v>0</v>
      </c>
      <c r="F24" s="2">
        <v>0</v>
      </c>
      <c r="G24" s="2">
        <v>0</v>
      </c>
      <c r="H24" s="2">
        <v>0</v>
      </c>
      <c r="I24" s="2">
        <v>10.143508746355684</v>
      </c>
    </row>
    <row r="25" spans="1:9" s="152" customFormat="1" ht="21" customHeight="1">
      <c r="A25" s="144" t="s">
        <v>447</v>
      </c>
      <c r="B25" s="2">
        <v>1598.6781224783863</v>
      </c>
      <c r="C25" s="2">
        <v>1578.2353134110788</v>
      </c>
      <c r="D25" s="2">
        <v>5773.8150481049561</v>
      </c>
      <c r="E25" s="2">
        <v>38105.748281341112</v>
      </c>
      <c r="F25" s="2">
        <v>123725.29926239068</v>
      </c>
      <c r="G25" s="2">
        <v>167963.14837463555</v>
      </c>
      <c r="H25" s="2">
        <v>146662.15635276967</v>
      </c>
      <c r="I25" s="2">
        <v>145251.03022157436</v>
      </c>
    </row>
    <row r="26" spans="1:9" s="152" customFormat="1" ht="21" customHeight="1">
      <c r="A26" s="144" t="s">
        <v>74</v>
      </c>
      <c r="B26" s="2">
        <v>3712.1284481268008</v>
      </c>
      <c r="C26" s="2">
        <v>5726.7362696793007</v>
      </c>
      <c r="D26" s="2">
        <v>13855.952973760934</v>
      </c>
      <c r="E26" s="2">
        <v>23885.2253483965</v>
      </c>
      <c r="F26" s="2">
        <v>24730.899717201166</v>
      </c>
      <c r="G26" s="2">
        <v>24496.44791982507</v>
      </c>
      <c r="H26" s="2">
        <v>31453.427852769677</v>
      </c>
      <c r="I26" s="2">
        <v>31298.96305830904</v>
      </c>
    </row>
    <row r="27" spans="1:9" s="153" customFormat="1" ht="43.5" customHeight="1" thickBot="1">
      <c r="A27" s="146" t="s">
        <v>448</v>
      </c>
      <c r="B27" s="3">
        <v>1853.7897219020174</v>
      </c>
      <c r="C27" s="3">
        <v>3567.689355685131</v>
      </c>
      <c r="D27" s="3">
        <v>5985.5545058309026</v>
      </c>
      <c r="E27" s="3">
        <v>12291.050456268222</v>
      </c>
      <c r="F27" s="3">
        <v>8856.28524781341</v>
      </c>
      <c r="G27" s="3">
        <v>9192.2311151603499</v>
      </c>
      <c r="H27" s="3">
        <v>8538.0629533527699</v>
      </c>
      <c r="I27" s="3">
        <v>10815.497950437319</v>
      </c>
    </row>
    <row r="28" spans="1:9" ht="24" customHeight="1" thickTop="1" thickBot="1">
      <c r="A28" s="58" t="s">
        <v>449</v>
      </c>
      <c r="B28" s="1">
        <v>152425.73477233431</v>
      </c>
      <c r="C28" s="1">
        <v>272464.95516180759</v>
      </c>
      <c r="D28" s="1">
        <v>463226.09403498541</v>
      </c>
      <c r="E28" s="1">
        <v>673462.94625072891</v>
      </c>
      <c r="F28" s="1">
        <v>906759.04384256562</v>
      </c>
      <c r="G28" s="1">
        <v>890750.96174927114</v>
      </c>
      <c r="H28" s="1">
        <v>1400346.1794271138</v>
      </c>
      <c r="I28" s="1">
        <v>1418765.9695218659</v>
      </c>
    </row>
    <row r="29" spans="1:9" s="152" customFormat="1" ht="21" customHeight="1" thickTop="1">
      <c r="A29" s="144" t="s">
        <v>450</v>
      </c>
      <c r="B29" s="2">
        <v>143893.61308069163</v>
      </c>
      <c r="C29" s="2">
        <v>223345.44480758018</v>
      </c>
      <c r="D29" s="2">
        <v>389560.71972740523</v>
      </c>
      <c r="E29" s="2">
        <v>584310.13144897961</v>
      </c>
      <c r="F29" s="2">
        <v>792052.9389912535</v>
      </c>
      <c r="G29" s="2">
        <v>778433.03970408172</v>
      </c>
      <c r="H29" s="2">
        <v>1279026.6473352767</v>
      </c>
      <c r="I29" s="2">
        <v>1280053.6579285713</v>
      </c>
    </row>
    <row r="30" spans="1:9" s="152" customFormat="1" ht="21" customHeight="1">
      <c r="A30" s="145" t="s">
        <v>451</v>
      </c>
      <c r="B30" s="2">
        <v>0</v>
      </c>
      <c r="C30" s="2">
        <v>16969.795562682215</v>
      </c>
      <c r="D30" s="2">
        <v>32511.990361516037</v>
      </c>
      <c r="E30" s="2">
        <v>63621.379763848396</v>
      </c>
      <c r="F30" s="2">
        <v>114775.43904664723</v>
      </c>
      <c r="G30" s="2">
        <v>112532.00956559768</v>
      </c>
      <c r="H30" s="2">
        <v>238567.26941690964</v>
      </c>
      <c r="I30" s="2">
        <v>220937.41410932943</v>
      </c>
    </row>
    <row r="31" spans="1:9" s="152" customFormat="1" ht="21" customHeight="1">
      <c r="A31" s="145" t="s">
        <v>452</v>
      </c>
      <c r="B31" s="2">
        <v>47723.826636887607</v>
      </c>
      <c r="C31" s="2">
        <v>76897.489166180749</v>
      </c>
      <c r="D31" s="2">
        <v>93947.108593294455</v>
      </c>
      <c r="E31" s="2">
        <v>115048.87754518952</v>
      </c>
      <c r="F31" s="2">
        <v>164575.72122594752</v>
      </c>
      <c r="G31" s="2">
        <v>212653.10694169096</v>
      </c>
      <c r="H31" s="2">
        <v>348948.75145626819</v>
      </c>
      <c r="I31" s="2">
        <v>387201.18589650141</v>
      </c>
    </row>
    <row r="32" spans="1:9" s="152" customFormat="1" ht="21" customHeight="1">
      <c r="A32" s="145" t="s">
        <v>453</v>
      </c>
      <c r="B32" s="2">
        <v>93249.517402017285</v>
      </c>
      <c r="C32" s="2">
        <v>83214.49957725947</v>
      </c>
      <c r="D32" s="2">
        <v>124807.64119533528</v>
      </c>
      <c r="E32" s="2">
        <v>136902.48899416911</v>
      </c>
      <c r="F32" s="2">
        <v>67584.43916618076</v>
      </c>
      <c r="G32" s="2">
        <v>66440.695144314872</v>
      </c>
      <c r="H32" s="2">
        <v>48531.674861516032</v>
      </c>
      <c r="I32" s="2">
        <v>48119.722240524774</v>
      </c>
    </row>
    <row r="33" spans="1:9" s="152" customFormat="1" ht="21" customHeight="1">
      <c r="A33" s="145" t="s">
        <v>454</v>
      </c>
      <c r="B33" s="2">
        <v>565.73267435158493</v>
      </c>
      <c r="C33" s="2">
        <v>581.70989941690971</v>
      </c>
      <c r="D33" s="2">
        <v>1163.8753192419824</v>
      </c>
      <c r="E33" s="2">
        <v>122103.18921720117</v>
      </c>
      <c r="F33" s="2">
        <v>220232.27989212828</v>
      </c>
      <c r="G33" s="2">
        <v>166337.51704518951</v>
      </c>
      <c r="H33" s="2">
        <v>117362.64561953353</v>
      </c>
      <c r="I33" s="2">
        <v>121848.6939956268</v>
      </c>
    </row>
    <row r="34" spans="1:9" s="152" customFormat="1" ht="21" customHeight="1">
      <c r="A34" s="145" t="s">
        <v>455</v>
      </c>
      <c r="B34" s="2">
        <v>0</v>
      </c>
      <c r="C34" s="2">
        <v>40071.229106414001</v>
      </c>
      <c r="D34" s="2">
        <v>125328.36952332361</v>
      </c>
      <c r="E34" s="2">
        <v>124726.73470991255</v>
      </c>
      <c r="F34" s="2">
        <v>193240.83921574344</v>
      </c>
      <c r="G34" s="2">
        <v>187942.26565160346</v>
      </c>
      <c r="H34" s="2">
        <v>481022.51073760929</v>
      </c>
      <c r="I34" s="2">
        <v>456754.19107434398</v>
      </c>
    </row>
    <row r="35" spans="1:9" s="152" customFormat="1" ht="21" customHeight="1">
      <c r="A35" s="145" t="s">
        <v>456</v>
      </c>
      <c r="B35" s="2">
        <v>2354.5363674351588</v>
      </c>
      <c r="C35" s="2">
        <v>5610.7214956268226</v>
      </c>
      <c r="D35" s="2">
        <v>11801.734734693879</v>
      </c>
      <c r="E35" s="2">
        <v>21907.461218658893</v>
      </c>
      <c r="F35" s="2">
        <v>31644.220444606413</v>
      </c>
      <c r="G35" s="2">
        <v>32527.445355685129</v>
      </c>
      <c r="H35" s="2">
        <v>44593.79524344024</v>
      </c>
      <c r="I35" s="2">
        <v>45192.450612244895</v>
      </c>
    </row>
    <row r="36" spans="1:9" s="152" customFormat="1" ht="21" customHeight="1">
      <c r="A36" s="144" t="s">
        <v>457</v>
      </c>
      <c r="B36" s="2">
        <v>3.4149855907780979E-4</v>
      </c>
      <c r="C36" s="2">
        <v>1.5160349854227408E-4</v>
      </c>
      <c r="D36" s="2">
        <v>6.4419825072886308E-2</v>
      </c>
      <c r="E36" s="2">
        <v>0</v>
      </c>
      <c r="F36" s="2">
        <v>0.29283090379008747</v>
      </c>
      <c r="G36" s="2">
        <v>0.94049125364431496</v>
      </c>
      <c r="H36" s="2">
        <v>0.56255976676384833</v>
      </c>
      <c r="I36" s="2">
        <v>0.39535568513119529</v>
      </c>
    </row>
    <row r="37" spans="1:9" s="152" customFormat="1" ht="21" customHeight="1">
      <c r="A37" s="144" t="s">
        <v>458</v>
      </c>
      <c r="B37" s="2">
        <v>4158.733652737752</v>
      </c>
      <c r="C37" s="2">
        <v>38318.309551020408</v>
      </c>
      <c r="D37" s="2">
        <v>55871.538568513119</v>
      </c>
      <c r="E37" s="2">
        <v>58225.497110787175</v>
      </c>
      <c r="F37" s="2">
        <v>82964.799018950434</v>
      </c>
      <c r="G37" s="2">
        <v>78818.410413994177</v>
      </c>
      <c r="H37" s="2">
        <v>86007.83924198251</v>
      </c>
      <c r="I37" s="2">
        <v>100159.4804212828</v>
      </c>
    </row>
    <row r="38" spans="1:9" s="152" customFormat="1" ht="21" customHeight="1">
      <c r="A38" s="144" t="s">
        <v>459</v>
      </c>
      <c r="B38" s="2">
        <v>1620.2840360230548</v>
      </c>
      <c r="C38" s="2">
        <v>3211.5991574344021</v>
      </c>
      <c r="D38" s="2">
        <v>5491.183604956268</v>
      </c>
      <c r="E38" s="2">
        <v>14564.966206997085</v>
      </c>
      <c r="F38" s="2">
        <v>13571.827481049562</v>
      </c>
      <c r="G38" s="2">
        <v>15374.706279883381</v>
      </c>
      <c r="H38" s="2">
        <v>13210.22581341108</v>
      </c>
      <c r="I38" s="2">
        <v>16390.644712827987</v>
      </c>
    </row>
    <row r="39" spans="1:9" s="152" customFormat="1" ht="21" customHeight="1">
      <c r="A39" s="144" t="s">
        <v>127</v>
      </c>
      <c r="B39" s="2">
        <v>740.21476801152744</v>
      </c>
      <c r="C39" s="2">
        <v>1607.1434446064141</v>
      </c>
      <c r="D39" s="2">
        <v>3293.5271370262394</v>
      </c>
      <c r="E39" s="2">
        <v>4248.706750728863</v>
      </c>
      <c r="F39" s="2">
        <v>7627.2902623906712</v>
      </c>
      <c r="G39" s="2">
        <v>7514.8226749271125</v>
      </c>
      <c r="H39" s="2">
        <v>13926.288857142858</v>
      </c>
      <c r="I39" s="2">
        <v>13935.29826239067</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2012.8888933717581</v>
      </c>
      <c r="C41" s="2">
        <v>5982.4580495626824</v>
      </c>
      <c r="D41" s="2">
        <v>9009.0605772594754</v>
      </c>
      <c r="E41" s="2">
        <v>12113.644733236151</v>
      </c>
      <c r="F41" s="2">
        <v>10541.895258017492</v>
      </c>
      <c r="G41" s="2">
        <v>10609.042185131195</v>
      </c>
      <c r="H41" s="2">
        <v>8174.615619533527</v>
      </c>
      <c r="I41" s="2">
        <v>8226.4928411078727</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12124.319609510087</v>
      </c>
      <c r="C43" s="1">
        <v>19778.849784256563</v>
      </c>
      <c r="D43" s="1">
        <v>36108.097208454805</v>
      </c>
      <c r="E43" s="1">
        <v>50023.415765306119</v>
      </c>
      <c r="F43" s="1">
        <v>103269.30805976676</v>
      </c>
      <c r="G43" s="1">
        <v>105269.6733600583</v>
      </c>
      <c r="H43" s="1">
        <v>138286.27152623906</v>
      </c>
      <c r="I43" s="1">
        <v>138740.29851020407</v>
      </c>
    </row>
    <row r="44" spans="1:9" s="152" customFormat="1" ht="21" customHeight="1" thickTop="1">
      <c r="A44" s="144" t="s">
        <v>148</v>
      </c>
      <c r="B44" s="2">
        <v>6772.3342939481272</v>
      </c>
      <c r="C44" s="2">
        <v>14577.25947521866</v>
      </c>
      <c r="D44" s="2">
        <v>17835.276967930029</v>
      </c>
      <c r="E44" s="2">
        <v>17835.276967930029</v>
      </c>
      <c r="F44" s="2">
        <v>63367.34693877551</v>
      </c>
      <c r="G44" s="2">
        <v>63367.34693877551</v>
      </c>
      <c r="H44" s="2">
        <v>117805.24781341107</v>
      </c>
      <c r="I44" s="2">
        <v>117805.24781341107</v>
      </c>
    </row>
    <row r="45" spans="1:9" s="152" customFormat="1" ht="21" customHeight="1">
      <c r="A45" s="144" t="s">
        <v>152</v>
      </c>
      <c r="B45" s="2">
        <v>4486.9835475504324</v>
      </c>
      <c r="C45" s="2">
        <v>1478.0853965014578</v>
      </c>
      <c r="D45" s="2">
        <v>12411.017381924197</v>
      </c>
      <c r="E45" s="2">
        <v>19313.349743440231</v>
      </c>
      <c r="F45" s="2">
        <v>14597.606303206996</v>
      </c>
      <c r="G45" s="2">
        <v>14597.606303206996</v>
      </c>
      <c r="H45" s="2">
        <v>20.346827988338191</v>
      </c>
      <c r="I45" s="2">
        <v>20.346827988338191</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0.39729106628242072</v>
      </c>
      <c r="C47" s="2">
        <v>102.4945</v>
      </c>
      <c r="D47" s="2">
        <v>465.50004081632648</v>
      </c>
      <c r="E47" s="2">
        <v>5861.802858600583</v>
      </c>
      <c r="F47" s="2">
        <v>12874.78905393586</v>
      </c>
      <c r="G47" s="2">
        <v>24558.580871720118</v>
      </c>
      <c r="H47" s="2">
        <v>2955.0823294460643</v>
      </c>
      <c r="I47" s="2">
        <v>18223.169199708453</v>
      </c>
    </row>
    <row r="48" spans="1:9" s="152" customFormat="1" ht="21" customHeight="1">
      <c r="A48" s="144" t="s">
        <v>164</v>
      </c>
      <c r="B48" s="2">
        <v>864.60447694524498</v>
      </c>
      <c r="C48" s="2">
        <v>3621.0104125364433</v>
      </c>
      <c r="D48" s="2">
        <v>5396.3028177842561</v>
      </c>
      <c r="E48" s="2">
        <v>7012.9861953352765</v>
      </c>
      <c r="F48" s="2">
        <v>12429.565763848397</v>
      </c>
      <c r="G48" s="2">
        <v>2746.1392463556854</v>
      </c>
      <c r="H48" s="2">
        <v>17505.594555393585</v>
      </c>
      <c r="I48" s="2">
        <v>2691.5346690962097</v>
      </c>
    </row>
    <row r="49" spans="1:9" s="152" customFormat="1" ht="21" customHeight="1">
      <c r="A49" s="145" t="s">
        <v>463</v>
      </c>
      <c r="B49" s="2">
        <v>-142.93408645533142</v>
      </c>
      <c r="C49" s="2">
        <v>0</v>
      </c>
      <c r="D49" s="2">
        <v>0</v>
      </c>
      <c r="E49" s="2">
        <v>0</v>
      </c>
      <c r="F49" s="2">
        <v>0</v>
      </c>
      <c r="G49" s="2">
        <v>745.77394606413986</v>
      </c>
      <c r="H49" s="2">
        <v>0</v>
      </c>
      <c r="I49" s="2">
        <v>2237.5076851311956</v>
      </c>
    </row>
    <row r="50" spans="1:9" s="153" customFormat="1" ht="40.5" customHeight="1" thickBot="1">
      <c r="A50" s="147" t="s">
        <v>464</v>
      </c>
      <c r="B50" s="3">
        <v>1007.5385634005763</v>
      </c>
      <c r="C50" s="3">
        <v>3621.0104125364433</v>
      </c>
      <c r="D50" s="3">
        <v>5396.3028177842561</v>
      </c>
      <c r="E50" s="3">
        <v>7012.9861953352765</v>
      </c>
      <c r="F50" s="3">
        <v>12429.565763848397</v>
      </c>
      <c r="G50" s="3">
        <v>2000.3653002915453</v>
      </c>
      <c r="H50" s="3">
        <v>17505.594555393585</v>
      </c>
      <c r="I50" s="3">
        <v>454.02698396501455</v>
      </c>
    </row>
    <row r="51" spans="1:9" ht="24" customHeight="1" thickTop="1" thickBot="1">
      <c r="A51" s="58" t="s">
        <v>465</v>
      </c>
      <c r="B51" s="1">
        <v>164550.05438184441</v>
      </c>
      <c r="C51" s="1">
        <v>292243.80494606413</v>
      </c>
      <c r="D51" s="1">
        <v>499334.1912434402</v>
      </c>
      <c r="E51" s="1">
        <v>723486.36201603501</v>
      </c>
      <c r="F51" s="1">
        <v>1010028.3519023324</v>
      </c>
      <c r="G51" s="1">
        <v>996020.63510932948</v>
      </c>
      <c r="H51" s="1">
        <v>1538632.450953353</v>
      </c>
      <c r="I51" s="1">
        <v>1557506.26803207</v>
      </c>
    </row>
    <row r="52" spans="1:9" s="152" customFormat="1" ht="24" customHeight="1" thickTop="1">
      <c r="A52" s="148" t="s">
        <v>466</v>
      </c>
      <c r="B52" s="2">
        <v>173.36986455331413</v>
      </c>
      <c r="C52" s="2">
        <v>28.439067055393586</v>
      </c>
      <c r="D52" s="2">
        <v>541.51469825072888</v>
      </c>
      <c r="E52" s="2">
        <v>2909.3209970845478</v>
      </c>
      <c r="F52" s="2">
        <v>27549.634236151607</v>
      </c>
      <c r="G52" s="2">
        <v>26537.901427113702</v>
      </c>
      <c r="H52" s="2">
        <v>42398.034218658897</v>
      </c>
      <c r="I52" s="2">
        <v>38827.564911078713</v>
      </c>
    </row>
    <row r="53" spans="1:9" s="153" customFormat="1" ht="21" customHeight="1">
      <c r="A53" s="147" t="s">
        <v>467</v>
      </c>
      <c r="B53" s="3">
        <v>0</v>
      </c>
      <c r="C53" s="3">
        <v>0</v>
      </c>
      <c r="D53" s="3">
        <v>0</v>
      </c>
      <c r="E53" s="3">
        <v>0</v>
      </c>
      <c r="F53" s="3">
        <v>0</v>
      </c>
      <c r="G53" s="3">
        <v>0</v>
      </c>
      <c r="H53" s="3">
        <v>146.19800000000001</v>
      </c>
      <c r="I53" s="3">
        <v>146.19800000000001</v>
      </c>
    </row>
    <row r="54" spans="1:9" s="153" customFormat="1" ht="21" customHeight="1">
      <c r="A54" s="147" t="s">
        <v>468</v>
      </c>
      <c r="B54" s="3">
        <v>173.36986455331413</v>
      </c>
      <c r="C54" s="3">
        <v>28.439067055393586</v>
      </c>
      <c r="D54" s="3">
        <v>541.51469825072888</v>
      </c>
      <c r="E54" s="3">
        <v>2620.5612201166182</v>
      </c>
      <c r="F54" s="3">
        <v>26402.930137026244</v>
      </c>
      <c r="G54" s="3">
        <v>25356.846206997085</v>
      </c>
      <c r="H54" s="3">
        <v>40144.434049562675</v>
      </c>
      <c r="I54" s="3">
        <v>35744.804481049563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86.643583090378996</v>
      </c>
      <c r="G56" s="3">
        <v>120.99470408163266</v>
      </c>
      <c r="H56" s="3">
        <v>1823.2345335276968</v>
      </c>
      <c r="I56" s="3">
        <v>1881.3602463556851</v>
      </c>
    </row>
    <row r="57" spans="1:9" s="153" customFormat="1" ht="21" customHeight="1">
      <c r="A57" s="147" t="s">
        <v>471</v>
      </c>
      <c r="B57" s="3">
        <v>0</v>
      </c>
      <c r="C57" s="3">
        <v>0</v>
      </c>
      <c r="D57" s="3">
        <v>0</v>
      </c>
      <c r="E57" s="3">
        <v>288.75977696793007</v>
      </c>
      <c r="F57" s="3">
        <v>1060.0605160349853</v>
      </c>
      <c r="G57" s="3">
        <v>1060.0605160349853</v>
      </c>
      <c r="H57" s="3">
        <v>284.16763556851311</v>
      </c>
      <c r="I57" s="3">
        <v>1055.2021836734693</v>
      </c>
    </row>
    <row r="58" spans="1:9" s="153" customFormat="1" ht="61.5" customHeight="1" thickBot="1">
      <c r="A58" s="146" t="s">
        <v>472</v>
      </c>
      <c r="B58" s="3">
        <v>74099.343855907777</v>
      </c>
      <c r="C58" s="3">
        <v>142353.38588629736</v>
      </c>
      <c r="D58" s="3">
        <v>302835.32250874635</v>
      </c>
      <c r="E58" s="3">
        <v>828655.08111953351</v>
      </c>
      <c r="F58" s="3">
        <v>1657186.0401705541</v>
      </c>
      <c r="G58" s="3">
        <v>1712063.302642857</v>
      </c>
      <c r="H58" s="3">
        <v>3060729.4749285709</v>
      </c>
      <c r="I58" s="3">
        <v>3191714.4751618076</v>
      </c>
    </row>
    <row r="59" spans="1:9" ht="31.5" customHeight="1" thickTop="1" thickBot="1">
      <c r="A59" s="149" t="s">
        <v>473</v>
      </c>
      <c r="B59" s="1"/>
      <c r="C59" s="1"/>
      <c r="D59" s="1"/>
      <c r="E59" s="1"/>
      <c r="F59" s="1"/>
      <c r="G59" s="1"/>
      <c r="H59" s="1"/>
      <c r="I59" s="1"/>
    </row>
    <row r="60" spans="1:9" ht="30" customHeight="1" thickTop="1">
      <c r="A60" s="64" t="s">
        <v>474</v>
      </c>
      <c r="B60" s="4">
        <v>13468.946547550433</v>
      </c>
      <c r="C60" s="4">
        <v>24932.310930029151</v>
      </c>
      <c r="D60" s="4">
        <v>49678.677693877551</v>
      </c>
      <c r="E60" s="4">
        <v>71535.781365889212</v>
      </c>
      <c r="F60" s="4">
        <v>107428.27271574344</v>
      </c>
      <c r="G60" s="4">
        <v>6098.9011093294457</v>
      </c>
      <c r="H60" s="4">
        <v>104776.3243760933</v>
      </c>
      <c r="I60" s="4">
        <v>7952.155518950437</v>
      </c>
    </row>
    <row r="61" spans="1:9" ht="21" customHeight="1">
      <c r="A61" s="61" t="s">
        <v>475</v>
      </c>
      <c r="B61" s="4">
        <v>-4507.8905302593666</v>
      </c>
      <c r="C61" s="4">
        <v>-5846.6807099125363</v>
      </c>
      <c r="D61" s="4">
        <v>-14061.326483965015</v>
      </c>
      <c r="E61" s="4">
        <v>-21584.80491836735</v>
      </c>
      <c r="F61" s="4">
        <v>-31721.036887755105</v>
      </c>
      <c r="G61" s="4">
        <v>-2245.9217303206997</v>
      </c>
      <c r="H61" s="4">
        <v>-33028.347081632652</v>
      </c>
      <c r="I61" s="4">
        <v>-2812.0760510204082</v>
      </c>
    </row>
    <row r="62" spans="1:9" ht="21.75" customHeight="1">
      <c r="A62" s="60" t="s">
        <v>476</v>
      </c>
      <c r="B62" s="4">
        <v>8961.0560172910664</v>
      </c>
      <c r="C62" s="4">
        <v>19085.630220116618</v>
      </c>
      <c r="D62" s="4">
        <v>35617.351209912536</v>
      </c>
      <c r="E62" s="4">
        <v>49950.976447521862</v>
      </c>
      <c r="F62" s="4">
        <v>75707.235827988334</v>
      </c>
      <c r="G62" s="4">
        <v>3852.979379008746</v>
      </c>
      <c r="H62" s="4">
        <v>71747.977294460652</v>
      </c>
      <c r="I62" s="4">
        <v>5140.0794679300288</v>
      </c>
    </row>
    <row r="63" spans="1:9">
      <c r="A63" s="64" t="s">
        <v>477</v>
      </c>
      <c r="B63" s="4">
        <v>4065.4739034582135</v>
      </c>
      <c r="C63" s="4">
        <v>6825.6196078717194</v>
      </c>
      <c r="D63" s="4">
        <v>14779.627591836736</v>
      </c>
      <c r="E63" s="4">
        <v>12120.988081632653</v>
      </c>
      <c r="F63" s="4">
        <v>16254.8970787172</v>
      </c>
      <c r="G63" s="4">
        <v>3913.3203323615157</v>
      </c>
      <c r="H63" s="4">
        <v>24635.741034985425</v>
      </c>
      <c r="I63" s="4">
        <v>1962.7456370262389</v>
      </c>
    </row>
    <row r="64" spans="1:9">
      <c r="A64" s="61" t="s">
        <v>478</v>
      </c>
      <c r="B64" s="4">
        <v>-651.02174207492783</v>
      </c>
      <c r="C64" s="4">
        <v>-765.18974927113709</v>
      </c>
      <c r="D64" s="4">
        <v>-1546.4335714285717</v>
      </c>
      <c r="E64" s="4">
        <v>-2522.5430830903792</v>
      </c>
      <c r="F64" s="4">
        <v>-4236.5864358600584</v>
      </c>
      <c r="G64" s="4">
        <v>-327.42391690962097</v>
      </c>
      <c r="H64" s="4">
        <v>-5220.7472099125362</v>
      </c>
      <c r="I64" s="4">
        <v>-985.54177551020405</v>
      </c>
    </row>
    <row r="65" spans="1:9">
      <c r="A65" s="65" t="s">
        <v>479</v>
      </c>
      <c r="B65" s="4">
        <v>12375.508178674352</v>
      </c>
      <c r="C65" s="4">
        <v>25146.060078717201</v>
      </c>
      <c r="D65" s="4">
        <v>48850.545230320698</v>
      </c>
      <c r="E65" s="4">
        <v>59549.421446064138</v>
      </c>
      <c r="F65" s="4">
        <v>87725.546470845482</v>
      </c>
      <c r="G65" s="4">
        <v>7438.8757944606414</v>
      </c>
      <c r="H65" s="4">
        <v>91162.971119533526</v>
      </c>
      <c r="I65" s="4">
        <v>6117.2833294460643</v>
      </c>
    </row>
    <row r="66" spans="1:9">
      <c r="A66" s="64" t="s">
        <v>480</v>
      </c>
      <c r="B66" s="4">
        <v>4139.0234985590778</v>
      </c>
      <c r="C66" s="4">
        <v>8633.9939402332366</v>
      </c>
      <c r="D66" s="4">
        <v>15210.848415451896</v>
      </c>
      <c r="E66" s="4">
        <v>25844.135333819238</v>
      </c>
      <c r="F66" s="4">
        <v>52057.088852769673</v>
      </c>
      <c r="G66" s="4">
        <v>2631.8224693877551</v>
      </c>
      <c r="H66" s="4">
        <v>37258.783699708452</v>
      </c>
      <c r="I66" s="4">
        <v>3045.6215787172014</v>
      </c>
    </row>
    <row r="67" spans="1:9">
      <c r="A67" s="64" t="s">
        <v>481</v>
      </c>
      <c r="B67" s="4">
        <v>-4996.6151296829967</v>
      </c>
      <c r="C67" s="4">
        <v>-10245.895396501457</v>
      </c>
      <c r="D67" s="4">
        <v>-23715.874731778422</v>
      </c>
      <c r="E67" s="4">
        <v>-34787.453594752187</v>
      </c>
      <c r="F67" s="4">
        <v>-74433.427271137014</v>
      </c>
      <c r="G67" s="4">
        <v>-2918.5701428571429</v>
      </c>
      <c r="H67" s="4">
        <v>-48853.633790087464</v>
      </c>
      <c r="I67" s="4">
        <v>-3151.3095131195337</v>
      </c>
    </row>
    <row r="68" spans="1:9">
      <c r="A68" s="60" t="s">
        <v>482</v>
      </c>
      <c r="B68" s="4">
        <v>11517.916547550432</v>
      </c>
      <c r="C68" s="4">
        <v>23534.15862244898</v>
      </c>
      <c r="D68" s="4">
        <v>40345.518913994172</v>
      </c>
      <c r="E68" s="4">
        <v>50606.1031851312</v>
      </c>
      <c r="F68" s="4">
        <v>65349.208052478134</v>
      </c>
      <c r="G68" s="4">
        <v>7152.1281209912531</v>
      </c>
      <c r="H68" s="4">
        <v>79568.121029154514</v>
      </c>
      <c r="I68" s="4">
        <v>6011.5953950437306</v>
      </c>
    </row>
    <row r="69" spans="1:9">
      <c r="A69" s="61" t="s">
        <v>483</v>
      </c>
      <c r="B69" s="4">
        <v>-10420.852373198846</v>
      </c>
      <c r="C69" s="4">
        <v>-19890.431772594755</v>
      </c>
      <c r="D69" s="4">
        <v>-34918.86073323615</v>
      </c>
      <c r="E69" s="4">
        <v>-48532.67574927114</v>
      </c>
      <c r="F69" s="4">
        <v>-52064.031160349856</v>
      </c>
      <c r="G69" s="4">
        <v>-4498.7758658892135</v>
      </c>
      <c r="H69" s="4">
        <v>-61822.130058309034</v>
      </c>
      <c r="I69" s="4">
        <v>-5557.5882565597658</v>
      </c>
    </row>
    <row r="70" spans="1:9">
      <c r="A70" s="65" t="s">
        <v>484</v>
      </c>
      <c r="B70" s="4">
        <v>1097.0641743515851</v>
      </c>
      <c r="C70" s="4">
        <v>3643.726849854228</v>
      </c>
      <c r="D70" s="4">
        <v>5426.6581807580169</v>
      </c>
      <c r="E70" s="4">
        <v>2073.4274358600587</v>
      </c>
      <c r="F70" s="4">
        <v>13285.17689212828</v>
      </c>
      <c r="G70" s="4">
        <v>2653.3522551020405</v>
      </c>
      <c r="H70" s="4">
        <v>17745.99097084548</v>
      </c>
      <c r="I70" s="4">
        <v>454.00713848396504</v>
      </c>
    </row>
    <row r="71" spans="1:9">
      <c r="A71" s="65" t="s">
        <v>485</v>
      </c>
      <c r="B71" s="4">
        <v>-228.41775792507204</v>
      </c>
      <c r="C71" s="4">
        <v>-510.87924198250732</v>
      </c>
      <c r="D71" s="4">
        <v>6.7003104956268213</v>
      </c>
      <c r="E71" s="4">
        <v>24.518087463556849</v>
      </c>
      <c r="F71" s="4">
        <v>0.44106268221574346</v>
      </c>
      <c r="G71" s="4">
        <v>1.3045189504373177E-2</v>
      </c>
      <c r="H71" s="4">
        <v>1.0164679300291546</v>
      </c>
      <c r="I71" s="4">
        <v>1.9851311953352768E-2</v>
      </c>
    </row>
    <row r="72" spans="1:9">
      <c r="A72" s="66" t="s">
        <v>486</v>
      </c>
      <c r="B72" s="4">
        <v>-231.46969740634006</v>
      </c>
      <c r="C72" s="4">
        <v>-535.95184839650142</v>
      </c>
      <c r="D72" s="4">
        <v>0</v>
      </c>
      <c r="E72" s="4">
        <v>0</v>
      </c>
      <c r="F72" s="4">
        <v>0</v>
      </c>
      <c r="G72" s="4">
        <v>0</v>
      </c>
      <c r="H72" s="4">
        <v>0.87812973760932944</v>
      </c>
      <c r="I72" s="4">
        <v>1.121137026239067E-2</v>
      </c>
    </row>
    <row r="73" spans="1:9">
      <c r="A73" s="66" t="s">
        <v>487</v>
      </c>
      <c r="B73" s="4">
        <v>3.0519394812680116</v>
      </c>
      <c r="C73" s="4">
        <v>25.072606413994166</v>
      </c>
      <c r="D73" s="4">
        <v>6.7003104956268213</v>
      </c>
      <c r="E73" s="4">
        <v>24.518087463556849</v>
      </c>
      <c r="F73" s="4">
        <v>0.44106268221574346</v>
      </c>
      <c r="G73" s="4">
        <v>1.3045189504373177E-2</v>
      </c>
      <c r="H73" s="4">
        <v>0.13833819241982506</v>
      </c>
      <c r="I73" s="4">
        <v>8.6399416909621E-3</v>
      </c>
    </row>
    <row r="74" spans="1:9">
      <c r="A74" s="60" t="s">
        <v>488</v>
      </c>
      <c r="B74" s="4">
        <v>226.56516570605186</v>
      </c>
      <c r="C74" s="4">
        <v>536.11912244897962</v>
      </c>
      <c r="D74" s="4">
        <v>-6.280320699708454E-2</v>
      </c>
      <c r="E74" s="4">
        <v>-4.1540816326530609E-2</v>
      </c>
      <c r="F74" s="4">
        <v>0</v>
      </c>
      <c r="G74" s="4">
        <v>0</v>
      </c>
      <c r="H74" s="4">
        <v>-5.2478134110787167E-5</v>
      </c>
      <c r="I74" s="4">
        <v>-5.8309037900874637E-6</v>
      </c>
    </row>
    <row r="75" spans="1:9">
      <c r="A75" s="60" t="s">
        <v>489</v>
      </c>
      <c r="B75" s="4">
        <v>229.58130691642651</v>
      </c>
      <c r="C75" s="4">
        <v>541.82616326530615</v>
      </c>
      <c r="D75" s="4">
        <v>0</v>
      </c>
      <c r="E75" s="4">
        <v>0</v>
      </c>
      <c r="F75" s="4">
        <v>0</v>
      </c>
      <c r="G75" s="4">
        <v>0</v>
      </c>
      <c r="H75" s="4">
        <v>0</v>
      </c>
      <c r="I75" s="4">
        <v>0</v>
      </c>
    </row>
    <row r="76" spans="1:9">
      <c r="A76" s="61" t="s">
        <v>490</v>
      </c>
      <c r="B76" s="4">
        <v>-3.0161412103746401</v>
      </c>
      <c r="C76" s="4">
        <v>-5.7070408163265309</v>
      </c>
      <c r="D76" s="4">
        <v>-6.280320699708454E-2</v>
      </c>
      <c r="E76" s="4">
        <v>-4.1540816326530609E-2</v>
      </c>
      <c r="F76" s="4">
        <v>0</v>
      </c>
      <c r="G76" s="4">
        <v>0</v>
      </c>
      <c r="H76" s="4">
        <v>-5.2478134110787167E-5</v>
      </c>
      <c r="I76" s="4">
        <v>-5.8309037900874637E-6</v>
      </c>
    </row>
    <row r="77" spans="1:9">
      <c r="A77" s="60" t="s">
        <v>491</v>
      </c>
      <c r="B77" s="4">
        <v>1095.2115821325647</v>
      </c>
      <c r="C77" s="4">
        <v>3668.9667303206998</v>
      </c>
      <c r="D77" s="4">
        <v>5433.2956880466472</v>
      </c>
      <c r="E77" s="4">
        <v>2097.9039825072887</v>
      </c>
      <c r="F77" s="4">
        <v>13285.617954810497</v>
      </c>
      <c r="G77" s="4">
        <v>2653.3653002915453</v>
      </c>
      <c r="H77" s="4">
        <v>17747.007386297377</v>
      </c>
      <c r="I77" s="4">
        <v>454.02698396501455</v>
      </c>
    </row>
    <row r="78" spans="1:9">
      <c r="A78" s="67" t="s">
        <v>492</v>
      </c>
      <c r="B78" s="4">
        <v>0</v>
      </c>
      <c r="C78" s="4">
        <v>0</v>
      </c>
      <c r="D78" s="4">
        <v>164.6364664723032</v>
      </c>
      <c r="E78" s="4">
        <v>5570.0609489795916</v>
      </c>
      <c r="F78" s="4">
        <v>0</v>
      </c>
      <c r="G78" s="4">
        <v>0</v>
      </c>
      <c r="H78" s="4">
        <v>0</v>
      </c>
      <c r="I78" s="4">
        <v>0</v>
      </c>
    </row>
    <row r="79" spans="1:9">
      <c r="A79" s="65" t="s">
        <v>493</v>
      </c>
      <c r="B79" s="4">
        <v>1095.2115821325647</v>
      </c>
      <c r="C79" s="4">
        <v>3668.9667303206998</v>
      </c>
      <c r="D79" s="4">
        <v>5597.9321545189505</v>
      </c>
      <c r="E79" s="4">
        <v>7667.9649314868802</v>
      </c>
      <c r="F79" s="4">
        <v>13285.617954810497</v>
      </c>
      <c r="G79" s="4">
        <v>2653.3653002915453</v>
      </c>
      <c r="H79" s="4">
        <v>17747.007386297377</v>
      </c>
      <c r="I79" s="4">
        <v>454.02698396501455</v>
      </c>
    </row>
    <row r="80" spans="1:9">
      <c r="A80" s="64" t="s">
        <v>494</v>
      </c>
      <c r="B80" s="4">
        <v>-87.673014409221892</v>
      </c>
      <c r="C80" s="4">
        <v>-47.956317784256562</v>
      </c>
      <c r="D80" s="4">
        <v>-76.159803206997083</v>
      </c>
      <c r="E80" s="4">
        <v>-43.579756559766764</v>
      </c>
      <c r="F80" s="4">
        <v>-35.536447521865888</v>
      </c>
      <c r="G80" s="4">
        <v>0</v>
      </c>
      <c r="H80" s="4">
        <v>76.044020408163263</v>
      </c>
      <c r="I80" s="4">
        <v>0</v>
      </c>
    </row>
    <row r="81" spans="1:9" ht="21" customHeight="1">
      <c r="A81" s="60" t="s">
        <v>495</v>
      </c>
      <c r="B81" s="4">
        <v>1007.5385677233429</v>
      </c>
      <c r="C81" s="4">
        <v>3621.0104125364433</v>
      </c>
      <c r="D81" s="4">
        <v>5521.7723513119527</v>
      </c>
      <c r="E81" s="4">
        <v>7624.3851749271134</v>
      </c>
      <c r="F81" s="4">
        <v>13250.081507288629</v>
      </c>
      <c r="G81" s="4">
        <v>2653.3653002915453</v>
      </c>
      <c r="H81" s="4">
        <v>17823.051406705541</v>
      </c>
      <c r="I81" s="4">
        <v>454.02698396501455</v>
      </c>
    </row>
    <row r="82" spans="1:9" ht="21" customHeight="1">
      <c r="A82" s="64" t="s">
        <v>496</v>
      </c>
      <c r="B82" s="4">
        <v>0</v>
      </c>
      <c r="C82" s="4">
        <v>0</v>
      </c>
      <c r="D82" s="4">
        <v>0</v>
      </c>
      <c r="E82" s="4">
        <v>0</v>
      </c>
      <c r="F82" s="4">
        <v>0</v>
      </c>
      <c r="G82" s="4">
        <v>0</v>
      </c>
      <c r="H82" s="4">
        <v>0</v>
      </c>
      <c r="I82" s="4">
        <v>0</v>
      </c>
    </row>
    <row r="83" spans="1:9" ht="21" customHeight="1">
      <c r="A83" s="60" t="s">
        <v>497</v>
      </c>
      <c r="B83" s="4">
        <v>1007.5385677233429</v>
      </c>
      <c r="C83" s="4">
        <v>3621.0104125364433</v>
      </c>
      <c r="D83" s="4">
        <v>5521.7723513119527</v>
      </c>
      <c r="E83" s="4">
        <v>7624.3851749271134</v>
      </c>
      <c r="F83" s="4">
        <v>13250.081507288629</v>
      </c>
      <c r="G83" s="4">
        <v>2653.3653002915453</v>
      </c>
      <c r="H83" s="4">
        <v>17823.051406705541</v>
      </c>
      <c r="I83" s="4">
        <v>454.02698396501455</v>
      </c>
    </row>
    <row r="84" spans="1:9" ht="18" customHeight="1" thickBot="1">
      <c r="A84" s="64" t="s">
        <v>498</v>
      </c>
      <c r="B84" s="4">
        <v>0</v>
      </c>
      <c r="C84" s="4">
        <v>0</v>
      </c>
      <c r="D84" s="4">
        <v>-125.4695335276968</v>
      </c>
      <c r="E84" s="4">
        <v>-611.39897959183679</v>
      </c>
      <c r="F84" s="4">
        <v>-820.51574344023322</v>
      </c>
      <c r="G84" s="4">
        <v>-653</v>
      </c>
      <c r="H84" s="4">
        <v>-317.45685131195336</v>
      </c>
      <c r="I84" s="4">
        <v>0</v>
      </c>
    </row>
    <row r="85" spans="1:9" ht="24" customHeight="1" thickTop="1" thickBot="1">
      <c r="A85" s="58" t="s">
        <v>499</v>
      </c>
      <c r="B85" s="1">
        <v>1007.5385677233429</v>
      </c>
      <c r="C85" s="1">
        <v>3621.0104125364433</v>
      </c>
      <c r="D85" s="1">
        <v>5396.3028177842561</v>
      </c>
      <c r="E85" s="1">
        <v>7012.9861953352765</v>
      </c>
      <c r="F85" s="1">
        <v>12429.565763848397</v>
      </c>
      <c r="G85" s="1">
        <v>2000.3653002915453</v>
      </c>
      <c r="H85" s="1">
        <v>17505.594555393585</v>
      </c>
      <c r="I85" s="1">
        <v>454.02698396501455</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6" sqref="G6"/>
    </sheetView>
  </sheetViews>
  <sheetFormatPr defaultRowHeight="18"/>
  <cols>
    <col min="1" max="1" width="132.28515625" style="54" customWidth="1"/>
    <col min="2" max="2" width="16.85546875" style="54" customWidth="1"/>
    <col min="3" max="3" width="18.28515625" style="54" customWidth="1"/>
    <col min="4" max="4" width="21.7109375" style="54" customWidth="1"/>
    <col min="5" max="5" width="20.28515625" style="54" customWidth="1"/>
    <col min="6" max="8" width="16" style="54" customWidth="1"/>
    <col min="9" max="9" width="16" style="68" customWidth="1"/>
    <col min="10" max="256" width="9.140625" style="54"/>
    <col min="257" max="257" width="132.28515625" style="54" customWidth="1"/>
    <col min="258" max="258" width="16.85546875" style="54" customWidth="1"/>
    <col min="259" max="259" width="18.28515625" style="54" customWidth="1"/>
    <col min="260" max="260" width="21.7109375" style="54" customWidth="1"/>
    <col min="261" max="261" width="20.28515625" style="54" customWidth="1"/>
    <col min="262" max="265" width="16" style="54" customWidth="1"/>
    <col min="266" max="512" width="9.140625" style="54"/>
    <col min="513" max="513" width="132.28515625" style="54" customWidth="1"/>
    <col min="514" max="514" width="16.85546875" style="54" customWidth="1"/>
    <col min="515" max="515" width="18.28515625" style="54" customWidth="1"/>
    <col min="516" max="516" width="21.7109375" style="54" customWidth="1"/>
    <col min="517" max="517" width="20.28515625" style="54" customWidth="1"/>
    <col min="518" max="521" width="16" style="54" customWidth="1"/>
    <col min="522" max="768" width="9.140625" style="54"/>
    <col min="769" max="769" width="132.28515625" style="54" customWidth="1"/>
    <col min="770" max="770" width="16.85546875" style="54" customWidth="1"/>
    <col min="771" max="771" width="18.28515625" style="54" customWidth="1"/>
    <col min="772" max="772" width="21.7109375" style="54" customWidth="1"/>
    <col min="773" max="773" width="20.28515625" style="54" customWidth="1"/>
    <col min="774" max="777" width="16" style="54" customWidth="1"/>
    <col min="778" max="1024" width="9.140625" style="54"/>
    <col min="1025" max="1025" width="132.28515625" style="54" customWidth="1"/>
    <col min="1026" max="1026" width="16.85546875" style="54" customWidth="1"/>
    <col min="1027" max="1027" width="18.28515625" style="54" customWidth="1"/>
    <col min="1028" max="1028" width="21.7109375" style="54" customWidth="1"/>
    <col min="1029" max="1029" width="20.28515625" style="54" customWidth="1"/>
    <col min="1030" max="1033" width="16" style="54" customWidth="1"/>
    <col min="1034" max="1280" width="9.140625" style="54"/>
    <col min="1281" max="1281" width="132.28515625" style="54" customWidth="1"/>
    <col min="1282" max="1282" width="16.85546875" style="54" customWidth="1"/>
    <col min="1283" max="1283" width="18.28515625" style="54" customWidth="1"/>
    <col min="1284" max="1284" width="21.7109375" style="54" customWidth="1"/>
    <col min="1285" max="1285" width="20.28515625" style="54" customWidth="1"/>
    <col min="1286" max="1289" width="16" style="54" customWidth="1"/>
    <col min="1290" max="1536" width="9.140625" style="54"/>
    <col min="1537" max="1537" width="132.28515625" style="54" customWidth="1"/>
    <col min="1538" max="1538" width="16.85546875" style="54" customWidth="1"/>
    <col min="1539" max="1539" width="18.28515625" style="54" customWidth="1"/>
    <col min="1540" max="1540" width="21.7109375" style="54" customWidth="1"/>
    <col min="1541" max="1541" width="20.28515625" style="54" customWidth="1"/>
    <col min="1542" max="1545" width="16" style="54" customWidth="1"/>
    <col min="1546" max="1792" width="9.140625" style="54"/>
    <col min="1793" max="1793" width="132.28515625" style="54" customWidth="1"/>
    <col min="1794" max="1794" width="16.85546875" style="54" customWidth="1"/>
    <col min="1795" max="1795" width="18.28515625" style="54" customWidth="1"/>
    <col min="1796" max="1796" width="21.7109375" style="54" customWidth="1"/>
    <col min="1797" max="1797" width="20.28515625" style="54" customWidth="1"/>
    <col min="1798" max="1801" width="16" style="54" customWidth="1"/>
    <col min="1802" max="2048" width="9.140625" style="54"/>
    <col min="2049" max="2049" width="132.28515625" style="54" customWidth="1"/>
    <col min="2050" max="2050" width="16.85546875" style="54" customWidth="1"/>
    <col min="2051" max="2051" width="18.28515625" style="54" customWidth="1"/>
    <col min="2052" max="2052" width="21.7109375" style="54" customWidth="1"/>
    <col min="2053" max="2053" width="20.28515625" style="54" customWidth="1"/>
    <col min="2054" max="2057" width="16" style="54" customWidth="1"/>
    <col min="2058" max="2304" width="9.140625" style="54"/>
    <col min="2305" max="2305" width="132.28515625" style="54" customWidth="1"/>
    <col min="2306" max="2306" width="16.85546875" style="54" customWidth="1"/>
    <col min="2307" max="2307" width="18.28515625" style="54" customWidth="1"/>
    <col min="2308" max="2308" width="21.7109375" style="54" customWidth="1"/>
    <col min="2309" max="2309" width="20.28515625" style="54" customWidth="1"/>
    <col min="2310" max="2313" width="16" style="54" customWidth="1"/>
    <col min="2314" max="2560" width="9.140625" style="54"/>
    <col min="2561" max="2561" width="132.28515625" style="54" customWidth="1"/>
    <col min="2562" max="2562" width="16.85546875" style="54" customWidth="1"/>
    <col min="2563" max="2563" width="18.28515625" style="54" customWidth="1"/>
    <col min="2564" max="2564" width="21.7109375" style="54" customWidth="1"/>
    <col min="2565" max="2565" width="20.28515625" style="54" customWidth="1"/>
    <col min="2566" max="2569" width="16" style="54" customWidth="1"/>
    <col min="2570" max="2816" width="9.140625" style="54"/>
    <col min="2817" max="2817" width="132.28515625" style="54" customWidth="1"/>
    <col min="2818" max="2818" width="16.85546875" style="54" customWidth="1"/>
    <col min="2819" max="2819" width="18.28515625" style="54" customWidth="1"/>
    <col min="2820" max="2820" width="21.7109375" style="54" customWidth="1"/>
    <col min="2821" max="2821" width="20.28515625" style="54" customWidth="1"/>
    <col min="2822" max="2825" width="16" style="54" customWidth="1"/>
    <col min="2826" max="3072" width="9.140625" style="54"/>
    <col min="3073" max="3073" width="132.28515625" style="54" customWidth="1"/>
    <col min="3074" max="3074" width="16.85546875" style="54" customWidth="1"/>
    <col min="3075" max="3075" width="18.28515625" style="54" customWidth="1"/>
    <col min="3076" max="3076" width="21.7109375" style="54" customWidth="1"/>
    <col min="3077" max="3077" width="20.28515625" style="54" customWidth="1"/>
    <col min="3078" max="3081" width="16" style="54" customWidth="1"/>
    <col min="3082" max="3328" width="9.140625" style="54"/>
    <col min="3329" max="3329" width="132.28515625" style="54" customWidth="1"/>
    <col min="3330" max="3330" width="16.85546875" style="54" customWidth="1"/>
    <col min="3331" max="3331" width="18.28515625" style="54" customWidth="1"/>
    <col min="3332" max="3332" width="21.7109375" style="54" customWidth="1"/>
    <col min="3333" max="3333" width="20.28515625" style="54" customWidth="1"/>
    <col min="3334" max="3337" width="16" style="54" customWidth="1"/>
    <col min="3338" max="3584" width="9.140625" style="54"/>
    <col min="3585" max="3585" width="132.28515625" style="54" customWidth="1"/>
    <col min="3586" max="3586" width="16.85546875" style="54" customWidth="1"/>
    <col min="3587" max="3587" width="18.28515625" style="54" customWidth="1"/>
    <col min="3588" max="3588" width="21.7109375" style="54" customWidth="1"/>
    <col min="3589" max="3589" width="20.28515625" style="54" customWidth="1"/>
    <col min="3590" max="3593" width="16" style="54" customWidth="1"/>
    <col min="3594" max="3840" width="9.140625" style="54"/>
    <col min="3841" max="3841" width="132.28515625" style="54" customWidth="1"/>
    <col min="3842" max="3842" width="16.85546875" style="54" customWidth="1"/>
    <col min="3843" max="3843" width="18.28515625" style="54" customWidth="1"/>
    <col min="3844" max="3844" width="21.7109375" style="54" customWidth="1"/>
    <col min="3845" max="3845" width="20.28515625" style="54" customWidth="1"/>
    <col min="3846" max="3849" width="16" style="54" customWidth="1"/>
    <col min="3850" max="4096" width="9.140625" style="54"/>
    <col min="4097" max="4097" width="132.28515625" style="54" customWidth="1"/>
    <col min="4098" max="4098" width="16.85546875" style="54" customWidth="1"/>
    <col min="4099" max="4099" width="18.28515625" style="54" customWidth="1"/>
    <col min="4100" max="4100" width="21.7109375" style="54" customWidth="1"/>
    <col min="4101" max="4101" width="20.28515625" style="54" customWidth="1"/>
    <col min="4102" max="4105" width="16" style="54" customWidth="1"/>
    <col min="4106" max="4352" width="9.140625" style="54"/>
    <col min="4353" max="4353" width="132.28515625" style="54" customWidth="1"/>
    <col min="4354" max="4354" width="16.85546875" style="54" customWidth="1"/>
    <col min="4355" max="4355" width="18.28515625" style="54" customWidth="1"/>
    <col min="4356" max="4356" width="21.7109375" style="54" customWidth="1"/>
    <col min="4357" max="4357" width="20.28515625" style="54" customWidth="1"/>
    <col min="4358" max="4361" width="16" style="54" customWidth="1"/>
    <col min="4362" max="4608" width="9.140625" style="54"/>
    <col min="4609" max="4609" width="132.28515625" style="54" customWidth="1"/>
    <col min="4610" max="4610" width="16.85546875" style="54" customWidth="1"/>
    <col min="4611" max="4611" width="18.28515625" style="54" customWidth="1"/>
    <col min="4612" max="4612" width="21.7109375" style="54" customWidth="1"/>
    <col min="4613" max="4613" width="20.28515625" style="54" customWidth="1"/>
    <col min="4614" max="4617" width="16" style="54" customWidth="1"/>
    <col min="4618" max="4864" width="9.140625" style="54"/>
    <col min="4865" max="4865" width="132.28515625" style="54" customWidth="1"/>
    <col min="4866" max="4866" width="16.85546875" style="54" customWidth="1"/>
    <col min="4867" max="4867" width="18.28515625" style="54" customWidth="1"/>
    <col min="4868" max="4868" width="21.7109375" style="54" customWidth="1"/>
    <col min="4869" max="4869" width="20.28515625" style="54" customWidth="1"/>
    <col min="4870" max="4873" width="16" style="54" customWidth="1"/>
    <col min="4874" max="5120" width="9.140625" style="54"/>
    <col min="5121" max="5121" width="132.28515625" style="54" customWidth="1"/>
    <col min="5122" max="5122" width="16.85546875" style="54" customWidth="1"/>
    <col min="5123" max="5123" width="18.28515625" style="54" customWidth="1"/>
    <col min="5124" max="5124" width="21.7109375" style="54" customWidth="1"/>
    <col min="5125" max="5125" width="20.28515625" style="54" customWidth="1"/>
    <col min="5126" max="5129" width="16" style="54" customWidth="1"/>
    <col min="5130" max="5376" width="9.140625" style="54"/>
    <col min="5377" max="5377" width="132.28515625" style="54" customWidth="1"/>
    <col min="5378" max="5378" width="16.85546875" style="54" customWidth="1"/>
    <col min="5379" max="5379" width="18.28515625" style="54" customWidth="1"/>
    <col min="5380" max="5380" width="21.7109375" style="54" customWidth="1"/>
    <col min="5381" max="5381" width="20.28515625" style="54" customWidth="1"/>
    <col min="5382" max="5385" width="16" style="54" customWidth="1"/>
    <col min="5386" max="5632" width="9.140625" style="54"/>
    <col min="5633" max="5633" width="132.28515625" style="54" customWidth="1"/>
    <col min="5634" max="5634" width="16.85546875" style="54" customWidth="1"/>
    <col min="5635" max="5635" width="18.28515625" style="54" customWidth="1"/>
    <col min="5636" max="5636" width="21.7109375" style="54" customWidth="1"/>
    <col min="5637" max="5637" width="20.28515625" style="54" customWidth="1"/>
    <col min="5638" max="5641" width="16" style="54" customWidth="1"/>
    <col min="5642" max="5888" width="9.140625" style="54"/>
    <col min="5889" max="5889" width="132.28515625" style="54" customWidth="1"/>
    <col min="5890" max="5890" width="16.85546875" style="54" customWidth="1"/>
    <col min="5891" max="5891" width="18.28515625" style="54" customWidth="1"/>
    <col min="5892" max="5892" width="21.7109375" style="54" customWidth="1"/>
    <col min="5893" max="5893" width="20.28515625" style="54" customWidth="1"/>
    <col min="5894" max="5897" width="16" style="54" customWidth="1"/>
    <col min="5898" max="6144" width="9.140625" style="54"/>
    <col min="6145" max="6145" width="132.28515625" style="54" customWidth="1"/>
    <col min="6146" max="6146" width="16.85546875" style="54" customWidth="1"/>
    <col min="6147" max="6147" width="18.28515625" style="54" customWidth="1"/>
    <col min="6148" max="6148" width="21.7109375" style="54" customWidth="1"/>
    <col min="6149" max="6149" width="20.28515625" style="54" customWidth="1"/>
    <col min="6150" max="6153" width="16" style="54" customWidth="1"/>
    <col min="6154" max="6400" width="9.140625" style="54"/>
    <col min="6401" max="6401" width="132.28515625" style="54" customWidth="1"/>
    <col min="6402" max="6402" width="16.85546875" style="54" customWidth="1"/>
    <col min="6403" max="6403" width="18.28515625" style="54" customWidth="1"/>
    <col min="6404" max="6404" width="21.7109375" style="54" customWidth="1"/>
    <col min="6405" max="6405" width="20.28515625" style="54" customWidth="1"/>
    <col min="6406" max="6409" width="16" style="54" customWidth="1"/>
    <col min="6410" max="6656" width="9.140625" style="54"/>
    <col min="6657" max="6657" width="132.28515625" style="54" customWidth="1"/>
    <col min="6658" max="6658" width="16.85546875" style="54" customWidth="1"/>
    <col min="6659" max="6659" width="18.28515625" style="54" customWidth="1"/>
    <col min="6660" max="6660" width="21.7109375" style="54" customWidth="1"/>
    <col min="6661" max="6661" width="20.28515625" style="54" customWidth="1"/>
    <col min="6662" max="6665" width="16" style="54" customWidth="1"/>
    <col min="6666" max="6912" width="9.140625" style="54"/>
    <col min="6913" max="6913" width="132.28515625" style="54" customWidth="1"/>
    <col min="6914" max="6914" width="16.85546875" style="54" customWidth="1"/>
    <col min="6915" max="6915" width="18.28515625" style="54" customWidth="1"/>
    <col min="6916" max="6916" width="21.7109375" style="54" customWidth="1"/>
    <col min="6917" max="6917" width="20.28515625" style="54" customWidth="1"/>
    <col min="6918" max="6921" width="16" style="54" customWidth="1"/>
    <col min="6922" max="7168" width="9.140625" style="54"/>
    <col min="7169" max="7169" width="132.28515625" style="54" customWidth="1"/>
    <col min="7170" max="7170" width="16.85546875" style="54" customWidth="1"/>
    <col min="7171" max="7171" width="18.28515625" style="54" customWidth="1"/>
    <col min="7172" max="7172" width="21.7109375" style="54" customWidth="1"/>
    <col min="7173" max="7173" width="20.28515625" style="54" customWidth="1"/>
    <col min="7174" max="7177" width="16" style="54" customWidth="1"/>
    <col min="7178" max="7424" width="9.140625" style="54"/>
    <col min="7425" max="7425" width="132.28515625" style="54" customWidth="1"/>
    <col min="7426" max="7426" width="16.85546875" style="54" customWidth="1"/>
    <col min="7427" max="7427" width="18.28515625" style="54" customWidth="1"/>
    <col min="7428" max="7428" width="21.7109375" style="54" customWidth="1"/>
    <col min="7429" max="7429" width="20.28515625" style="54" customWidth="1"/>
    <col min="7430" max="7433" width="16" style="54" customWidth="1"/>
    <col min="7434" max="7680" width="9.140625" style="54"/>
    <col min="7681" max="7681" width="132.28515625" style="54" customWidth="1"/>
    <col min="7682" max="7682" width="16.85546875" style="54" customWidth="1"/>
    <col min="7683" max="7683" width="18.28515625" style="54" customWidth="1"/>
    <col min="7684" max="7684" width="21.7109375" style="54" customWidth="1"/>
    <col min="7685" max="7685" width="20.28515625" style="54" customWidth="1"/>
    <col min="7686" max="7689" width="16" style="54" customWidth="1"/>
    <col min="7690" max="7936" width="9.140625" style="54"/>
    <col min="7937" max="7937" width="132.28515625" style="54" customWidth="1"/>
    <col min="7938" max="7938" width="16.85546875" style="54" customWidth="1"/>
    <col min="7939" max="7939" width="18.28515625" style="54" customWidth="1"/>
    <col min="7940" max="7940" width="21.7109375" style="54" customWidth="1"/>
    <col min="7941" max="7941" width="20.28515625" style="54" customWidth="1"/>
    <col min="7942" max="7945" width="16" style="54" customWidth="1"/>
    <col min="7946" max="8192" width="9.140625" style="54"/>
    <col min="8193" max="8193" width="132.28515625" style="54" customWidth="1"/>
    <col min="8194" max="8194" width="16.85546875" style="54" customWidth="1"/>
    <col min="8195" max="8195" width="18.28515625" style="54" customWidth="1"/>
    <col min="8196" max="8196" width="21.7109375" style="54" customWidth="1"/>
    <col min="8197" max="8197" width="20.28515625" style="54" customWidth="1"/>
    <col min="8198" max="8201" width="16" style="54" customWidth="1"/>
    <col min="8202" max="8448" width="9.140625" style="54"/>
    <col min="8449" max="8449" width="132.28515625" style="54" customWidth="1"/>
    <col min="8450" max="8450" width="16.85546875" style="54" customWidth="1"/>
    <col min="8451" max="8451" width="18.28515625" style="54" customWidth="1"/>
    <col min="8452" max="8452" width="21.7109375" style="54" customWidth="1"/>
    <col min="8453" max="8453" width="20.28515625" style="54" customWidth="1"/>
    <col min="8454" max="8457" width="16" style="54" customWidth="1"/>
    <col min="8458" max="8704" width="9.140625" style="54"/>
    <col min="8705" max="8705" width="132.28515625" style="54" customWidth="1"/>
    <col min="8706" max="8706" width="16.85546875" style="54" customWidth="1"/>
    <col min="8707" max="8707" width="18.28515625" style="54" customWidth="1"/>
    <col min="8708" max="8708" width="21.7109375" style="54" customWidth="1"/>
    <col min="8709" max="8709" width="20.28515625" style="54" customWidth="1"/>
    <col min="8710" max="8713" width="16" style="54" customWidth="1"/>
    <col min="8714" max="8960" width="9.140625" style="54"/>
    <col min="8961" max="8961" width="132.28515625" style="54" customWidth="1"/>
    <col min="8962" max="8962" width="16.85546875" style="54" customWidth="1"/>
    <col min="8963" max="8963" width="18.28515625" style="54" customWidth="1"/>
    <col min="8964" max="8964" width="21.7109375" style="54" customWidth="1"/>
    <col min="8965" max="8965" width="20.28515625" style="54" customWidth="1"/>
    <col min="8966" max="8969" width="16" style="54" customWidth="1"/>
    <col min="8970" max="9216" width="9.140625" style="54"/>
    <col min="9217" max="9217" width="132.28515625" style="54" customWidth="1"/>
    <col min="9218" max="9218" width="16.85546875" style="54" customWidth="1"/>
    <col min="9219" max="9219" width="18.28515625" style="54" customWidth="1"/>
    <col min="9220" max="9220" width="21.7109375" style="54" customWidth="1"/>
    <col min="9221" max="9221" width="20.28515625" style="54" customWidth="1"/>
    <col min="9222" max="9225" width="16" style="54" customWidth="1"/>
    <col min="9226" max="9472" width="9.140625" style="54"/>
    <col min="9473" max="9473" width="132.28515625" style="54" customWidth="1"/>
    <col min="9474" max="9474" width="16.85546875" style="54" customWidth="1"/>
    <col min="9475" max="9475" width="18.28515625" style="54" customWidth="1"/>
    <col min="9476" max="9476" width="21.7109375" style="54" customWidth="1"/>
    <col min="9477" max="9477" width="20.28515625" style="54" customWidth="1"/>
    <col min="9478" max="9481" width="16" style="54" customWidth="1"/>
    <col min="9482" max="9728" width="9.140625" style="54"/>
    <col min="9729" max="9729" width="132.28515625" style="54" customWidth="1"/>
    <col min="9730" max="9730" width="16.85546875" style="54" customWidth="1"/>
    <col min="9731" max="9731" width="18.28515625" style="54" customWidth="1"/>
    <col min="9732" max="9732" width="21.7109375" style="54" customWidth="1"/>
    <col min="9733" max="9733" width="20.28515625" style="54" customWidth="1"/>
    <col min="9734" max="9737" width="16" style="54" customWidth="1"/>
    <col min="9738" max="9984" width="9.140625" style="54"/>
    <col min="9985" max="9985" width="132.28515625" style="54" customWidth="1"/>
    <col min="9986" max="9986" width="16.85546875" style="54" customWidth="1"/>
    <col min="9987" max="9987" width="18.28515625" style="54" customWidth="1"/>
    <col min="9988" max="9988" width="21.7109375" style="54" customWidth="1"/>
    <col min="9989" max="9989" width="20.28515625" style="54" customWidth="1"/>
    <col min="9990" max="9993" width="16" style="54" customWidth="1"/>
    <col min="9994" max="10240" width="9.140625" style="54"/>
    <col min="10241" max="10241" width="132.28515625" style="54" customWidth="1"/>
    <col min="10242" max="10242" width="16.85546875" style="54" customWidth="1"/>
    <col min="10243" max="10243" width="18.28515625" style="54" customWidth="1"/>
    <col min="10244" max="10244" width="21.7109375" style="54" customWidth="1"/>
    <col min="10245" max="10245" width="20.28515625" style="54" customWidth="1"/>
    <col min="10246" max="10249" width="16" style="54" customWidth="1"/>
    <col min="10250" max="10496" width="9.140625" style="54"/>
    <col min="10497" max="10497" width="132.28515625" style="54" customWidth="1"/>
    <col min="10498" max="10498" width="16.85546875" style="54" customWidth="1"/>
    <col min="10499" max="10499" width="18.28515625" style="54" customWidth="1"/>
    <col min="10500" max="10500" width="21.7109375" style="54" customWidth="1"/>
    <col min="10501" max="10501" width="20.28515625" style="54" customWidth="1"/>
    <col min="10502" max="10505" width="16" style="54" customWidth="1"/>
    <col min="10506" max="10752" width="9.140625" style="54"/>
    <col min="10753" max="10753" width="132.28515625" style="54" customWidth="1"/>
    <col min="10754" max="10754" width="16.85546875" style="54" customWidth="1"/>
    <col min="10755" max="10755" width="18.28515625" style="54" customWidth="1"/>
    <col min="10756" max="10756" width="21.7109375" style="54" customWidth="1"/>
    <col min="10757" max="10757" width="20.28515625" style="54" customWidth="1"/>
    <col min="10758" max="10761" width="16" style="54" customWidth="1"/>
    <col min="10762" max="11008" width="9.140625" style="54"/>
    <col min="11009" max="11009" width="132.28515625" style="54" customWidth="1"/>
    <col min="11010" max="11010" width="16.85546875" style="54" customWidth="1"/>
    <col min="11011" max="11011" width="18.28515625" style="54" customWidth="1"/>
    <col min="11012" max="11012" width="21.7109375" style="54" customWidth="1"/>
    <col min="11013" max="11013" width="20.28515625" style="54" customWidth="1"/>
    <col min="11014" max="11017" width="16" style="54" customWidth="1"/>
    <col min="11018" max="11264" width="9.140625" style="54"/>
    <col min="11265" max="11265" width="132.28515625" style="54" customWidth="1"/>
    <col min="11266" max="11266" width="16.85546875" style="54" customWidth="1"/>
    <col min="11267" max="11267" width="18.28515625" style="54" customWidth="1"/>
    <col min="11268" max="11268" width="21.7109375" style="54" customWidth="1"/>
    <col min="11269" max="11269" width="20.28515625" style="54" customWidth="1"/>
    <col min="11270" max="11273" width="16" style="54" customWidth="1"/>
    <col min="11274" max="11520" width="9.140625" style="54"/>
    <col min="11521" max="11521" width="132.28515625" style="54" customWidth="1"/>
    <col min="11522" max="11522" width="16.85546875" style="54" customWidth="1"/>
    <col min="11523" max="11523" width="18.28515625" style="54" customWidth="1"/>
    <col min="11524" max="11524" width="21.7109375" style="54" customWidth="1"/>
    <col min="11525" max="11525" width="20.28515625" style="54" customWidth="1"/>
    <col min="11526" max="11529" width="16" style="54" customWidth="1"/>
    <col min="11530" max="11776" width="9.140625" style="54"/>
    <col min="11777" max="11777" width="132.28515625" style="54" customWidth="1"/>
    <col min="11778" max="11778" width="16.85546875" style="54" customWidth="1"/>
    <col min="11779" max="11779" width="18.28515625" style="54" customWidth="1"/>
    <col min="11780" max="11780" width="21.7109375" style="54" customWidth="1"/>
    <col min="11781" max="11781" width="20.28515625" style="54" customWidth="1"/>
    <col min="11782" max="11785" width="16" style="54" customWidth="1"/>
    <col min="11786" max="12032" width="9.140625" style="54"/>
    <col min="12033" max="12033" width="132.28515625" style="54" customWidth="1"/>
    <col min="12034" max="12034" width="16.85546875" style="54" customWidth="1"/>
    <col min="12035" max="12035" width="18.28515625" style="54" customWidth="1"/>
    <col min="12036" max="12036" width="21.7109375" style="54" customWidth="1"/>
    <col min="12037" max="12037" width="20.28515625" style="54" customWidth="1"/>
    <col min="12038" max="12041" width="16" style="54" customWidth="1"/>
    <col min="12042" max="12288" width="9.140625" style="54"/>
    <col min="12289" max="12289" width="132.28515625" style="54" customWidth="1"/>
    <col min="12290" max="12290" width="16.85546875" style="54" customWidth="1"/>
    <col min="12291" max="12291" width="18.28515625" style="54" customWidth="1"/>
    <col min="12292" max="12292" width="21.7109375" style="54" customWidth="1"/>
    <col min="12293" max="12293" width="20.28515625" style="54" customWidth="1"/>
    <col min="12294" max="12297" width="16" style="54" customWidth="1"/>
    <col min="12298" max="12544" width="9.140625" style="54"/>
    <col min="12545" max="12545" width="132.28515625" style="54" customWidth="1"/>
    <col min="12546" max="12546" width="16.85546875" style="54" customWidth="1"/>
    <col min="12547" max="12547" width="18.28515625" style="54" customWidth="1"/>
    <col min="12548" max="12548" width="21.7109375" style="54" customWidth="1"/>
    <col min="12549" max="12549" width="20.28515625" style="54" customWidth="1"/>
    <col min="12550" max="12553" width="16" style="54" customWidth="1"/>
    <col min="12554" max="12800" width="9.140625" style="54"/>
    <col min="12801" max="12801" width="132.28515625" style="54" customWidth="1"/>
    <col min="12802" max="12802" width="16.85546875" style="54" customWidth="1"/>
    <col min="12803" max="12803" width="18.28515625" style="54" customWidth="1"/>
    <col min="12804" max="12804" width="21.7109375" style="54" customWidth="1"/>
    <col min="12805" max="12805" width="20.28515625" style="54" customWidth="1"/>
    <col min="12806" max="12809" width="16" style="54" customWidth="1"/>
    <col min="12810" max="13056" width="9.140625" style="54"/>
    <col min="13057" max="13057" width="132.28515625" style="54" customWidth="1"/>
    <col min="13058" max="13058" width="16.85546875" style="54" customWidth="1"/>
    <col min="13059" max="13059" width="18.28515625" style="54" customWidth="1"/>
    <col min="13060" max="13060" width="21.7109375" style="54" customWidth="1"/>
    <col min="13061" max="13061" width="20.28515625" style="54" customWidth="1"/>
    <col min="13062" max="13065" width="16" style="54" customWidth="1"/>
    <col min="13066" max="13312" width="9.140625" style="54"/>
    <col min="13313" max="13313" width="132.28515625" style="54" customWidth="1"/>
    <col min="13314" max="13314" width="16.85546875" style="54" customWidth="1"/>
    <col min="13315" max="13315" width="18.28515625" style="54" customWidth="1"/>
    <col min="13316" max="13316" width="21.7109375" style="54" customWidth="1"/>
    <col min="13317" max="13317" width="20.28515625" style="54" customWidth="1"/>
    <col min="13318" max="13321" width="16" style="54" customWidth="1"/>
    <col min="13322" max="13568" width="9.140625" style="54"/>
    <col min="13569" max="13569" width="132.28515625" style="54" customWidth="1"/>
    <col min="13570" max="13570" width="16.85546875" style="54" customWidth="1"/>
    <col min="13571" max="13571" width="18.28515625" style="54" customWidth="1"/>
    <col min="13572" max="13572" width="21.7109375" style="54" customWidth="1"/>
    <col min="13573" max="13573" width="20.28515625" style="54" customWidth="1"/>
    <col min="13574" max="13577" width="16" style="54" customWidth="1"/>
    <col min="13578" max="13824" width="9.140625" style="54"/>
    <col min="13825" max="13825" width="132.28515625" style="54" customWidth="1"/>
    <col min="13826" max="13826" width="16.85546875" style="54" customWidth="1"/>
    <col min="13827" max="13827" width="18.28515625" style="54" customWidth="1"/>
    <col min="13828" max="13828" width="21.7109375" style="54" customWidth="1"/>
    <col min="13829" max="13829" width="20.28515625" style="54" customWidth="1"/>
    <col min="13830" max="13833" width="16" style="54" customWidth="1"/>
    <col min="13834" max="14080" width="9.140625" style="54"/>
    <col min="14081" max="14081" width="132.28515625" style="54" customWidth="1"/>
    <col min="14082" max="14082" width="16.85546875" style="54" customWidth="1"/>
    <col min="14083" max="14083" width="18.28515625" style="54" customWidth="1"/>
    <col min="14084" max="14084" width="21.7109375" style="54" customWidth="1"/>
    <col min="14085" max="14085" width="20.28515625" style="54" customWidth="1"/>
    <col min="14086" max="14089" width="16" style="54" customWidth="1"/>
    <col min="14090" max="14336" width="9.140625" style="54"/>
    <col min="14337" max="14337" width="132.28515625" style="54" customWidth="1"/>
    <col min="14338" max="14338" width="16.85546875" style="54" customWidth="1"/>
    <col min="14339" max="14339" width="18.28515625" style="54" customWidth="1"/>
    <col min="14340" max="14340" width="21.7109375" style="54" customWidth="1"/>
    <col min="14341" max="14341" width="20.28515625" style="54" customWidth="1"/>
    <col min="14342" max="14345" width="16" style="54" customWidth="1"/>
    <col min="14346" max="14592" width="9.140625" style="54"/>
    <col min="14593" max="14593" width="132.28515625" style="54" customWidth="1"/>
    <col min="14594" max="14594" width="16.85546875" style="54" customWidth="1"/>
    <col min="14595" max="14595" width="18.28515625" style="54" customWidth="1"/>
    <col min="14596" max="14596" width="21.7109375" style="54" customWidth="1"/>
    <col min="14597" max="14597" width="20.28515625" style="54" customWidth="1"/>
    <col min="14598" max="14601" width="16" style="54" customWidth="1"/>
    <col min="14602" max="14848" width="9.140625" style="54"/>
    <col min="14849" max="14849" width="132.28515625" style="54" customWidth="1"/>
    <col min="14850" max="14850" width="16.85546875" style="54" customWidth="1"/>
    <col min="14851" max="14851" width="18.28515625" style="54" customWidth="1"/>
    <col min="14852" max="14852" width="21.7109375" style="54" customWidth="1"/>
    <col min="14853" max="14853" width="20.28515625" style="54" customWidth="1"/>
    <col min="14854" max="14857" width="16" style="54" customWidth="1"/>
    <col min="14858" max="15104" width="9.140625" style="54"/>
    <col min="15105" max="15105" width="132.28515625" style="54" customWidth="1"/>
    <col min="15106" max="15106" width="16.85546875" style="54" customWidth="1"/>
    <col min="15107" max="15107" width="18.28515625" style="54" customWidth="1"/>
    <col min="15108" max="15108" width="21.7109375" style="54" customWidth="1"/>
    <col min="15109" max="15109" width="20.28515625" style="54" customWidth="1"/>
    <col min="15110" max="15113" width="16" style="54" customWidth="1"/>
    <col min="15114" max="15360" width="9.140625" style="54"/>
    <col min="15361" max="15361" width="132.28515625" style="54" customWidth="1"/>
    <col min="15362" max="15362" width="16.85546875" style="54" customWidth="1"/>
    <col min="15363" max="15363" width="18.28515625" style="54" customWidth="1"/>
    <col min="15364" max="15364" width="21.7109375" style="54" customWidth="1"/>
    <col min="15365" max="15365" width="20.28515625" style="54" customWidth="1"/>
    <col min="15366" max="15369" width="16" style="54" customWidth="1"/>
    <col min="15370" max="15616" width="9.140625" style="54"/>
    <col min="15617" max="15617" width="132.28515625" style="54" customWidth="1"/>
    <col min="15618" max="15618" width="16.85546875" style="54" customWidth="1"/>
    <col min="15619" max="15619" width="18.28515625" style="54" customWidth="1"/>
    <col min="15620" max="15620" width="21.7109375" style="54" customWidth="1"/>
    <col min="15621" max="15621" width="20.28515625" style="54" customWidth="1"/>
    <col min="15622" max="15625" width="16" style="54" customWidth="1"/>
    <col min="15626" max="15872" width="9.140625" style="54"/>
    <col min="15873" max="15873" width="132.28515625" style="54" customWidth="1"/>
    <col min="15874" max="15874" width="16.85546875" style="54" customWidth="1"/>
    <col min="15875" max="15875" width="18.28515625" style="54" customWidth="1"/>
    <col min="15876" max="15876" width="21.7109375" style="54" customWidth="1"/>
    <col min="15877" max="15877" width="20.28515625" style="54" customWidth="1"/>
    <col min="15878" max="15881" width="16" style="54" customWidth="1"/>
    <col min="15882" max="16128" width="9.140625" style="54"/>
    <col min="16129" max="16129" width="132.28515625" style="54" customWidth="1"/>
    <col min="16130" max="16130" width="16.85546875" style="54" customWidth="1"/>
    <col min="16131" max="16131" width="18.28515625" style="54" customWidth="1"/>
    <col min="16132" max="16132" width="21.7109375" style="54" customWidth="1"/>
    <col min="16133" max="16133" width="20.28515625" style="54" customWidth="1"/>
    <col min="16134" max="16137" width="16" style="54" customWidth="1"/>
    <col min="16138" max="16384" width="9.140625" style="54"/>
  </cols>
  <sheetData>
    <row r="1" spans="1:9" ht="43.5" customHeight="1">
      <c r="A1" s="1084" t="s">
        <v>1152</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1162</v>
      </c>
      <c r="B3" s="1084"/>
      <c r="C3" s="1084"/>
      <c r="D3" s="1084"/>
      <c r="E3" s="1084"/>
      <c r="F3" s="1084"/>
      <c r="G3" s="1084"/>
      <c r="H3" s="1084"/>
      <c r="I3" s="1084"/>
    </row>
    <row r="4" spans="1:9" ht="43.5" customHeight="1" thickBot="1">
      <c r="A4" s="1085" t="s">
        <v>1360</v>
      </c>
      <c r="B4" s="1085"/>
      <c r="C4" s="1085"/>
      <c r="D4" s="1085"/>
      <c r="E4" s="1085"/>
      <c r="F4" s="1085"/>
      <c r="G4" s="1085"/>
      <c r="H4" s="1085"/>
      <c r="I4" s="1085"/>
    </row>
    <row r="5" spans="1:9" ht="36" customHeight="1" thickTop="1" thickBot="1">
      <c r="A5" s="859"/>
      <c r="B5" s="1087" t="s">
        <v>1191</v>
      </c>
      <c r="C5" s="1087"/>
      <c r="D5" s="1087"/>
      <c r="E5" s="1087"/>
      <c r="F5" s="1087" t="s">
        <v>1155</v>
      </c>
      <c r="G5" s="1087"/>
      <c r="H5" s="1087"/>
      <c r="I5" s="1087"/>
    </row>
    <row r="6" spans="1:9" s="55" customFormat="1" ht="58.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486122.41264697403</v>
      </c>
      <c r="C8" s="1">
        <v>591992.75876093295</v>
      </c>
      <c r="D8" s="1">
        <v>715805.21146064135</v>
      </c>
      <c r="E8" s="1">
        <v>834333.20943877555</v>
      </c>
      <c r="F8" s="1">
        <v>908900.28076676396</v>
      </c>
      <c r="G8" s="1">
        <v>929164.86999271123</v>
      </c>
      <c r="H8" s="1">
        <v>1037235.7086020409</v>
      </c>
      <c r="I8" s="1">
        <v>1031853.9589416911</v>
      </c>
    </row>
    <row r="9" spans="1:9" s="152" customFormat="1" ht="21" customHeight="1" thickTop="1">
      <c r="A9" s="144" t="s">
        <v>8</v>
      </c>
      <c r="B9" s="2">
        <v>75397.015348703164</v>
      </c>
      <c r="C9" s="2">
        <v>101367.04802623908</v>
      </c>
      <c r="D9" s="2">
        <v>94840.936390670555</v>
      </c>
      <c r="E9" s="2">
        <v>70750.662682215741</v>
      </c>
      <c r="F9" s="2">
        <v>71822.134240524785</v>
      </c>
      <c r="G9" s="2">
        <v>85236.314301749284</v>
      </c>
      <c r="H9" s="2">
        <v>68029.142857142855</v>
      </c>
      <c r="I9" s="2">
        <v>69304.216884839654</v>
      </c>
    </row>
    <row r="10" spans="1:9" s="152" customFormat="1" ht="21" customHeight="1">
      <c r="A10" s="144" t="s">
        <v>17</v>
      </c>
      <c r="B10" s="2">
        <v>25589.075145533141</v>
      </c>
      <c r="C10" s="2">
        <v>27517.997310495626</v>
      </c>
      <c r="D10" s="2">
        <v>38960.885989795919</v>
      </c>
      <c r="E10" s="2">
        <v>70470.225167638477</v>
      </c>
      <c r="F10" s="2">
        <v>69988.277782798832</v>
      </c>
      <c r="G10" s="2">
        <v>62809.774365889214</v>
      </c>
      <c r="H10" s="2">
        <v>85085.927142857152</v>
      </c>
      <c r="I10" s="2">
        <v>90182.929201166189</v>
      </c>
    </row>
    <row r="11" spans="1:9" s="152" customFormat="1" ht="21" customHeight="1">
      <c r="A11" s="144" t="s">
        <v>26</v>
      </c>
      <c r="B11" s="2">
        <v>364553.15706340055</v>
      </c>
      <c r="C11" s="2">
        <v>445066.70613411081</v>
      </c>
      <c r="D11" s="2">
        <v>562130.88087755104</v>
      </c>
      <c r="E11" s="2">
        <v>632167.55671865901</v>
      </c>
      <c r="F11" s="2">
        <v>729795.02812973771</v>
      </c>
      <c r="G11" s="2">
        <v>735006.25596355682</v>
      </c>
      <c r="H11" s="2">
        <v>828606.19146938762</v>
      </c>
      <c r="I11" s="2">
        <v>826714.21485131199</v>
      </c>
    </row>
    <row r="12" spans="1:9" s="152" customFormat="1" ht="21" customHeight="1">
      <c r="A12" s="145" t="s">
        <v>437</v>
      </c>
      <c r="B12" s="2">
        <v>364555.67398991354</v>
      </c>
      <c r="C12" s="2">
        <v>448170.44900874636</v>
      </c>
      <c r="D12" s="2">
        <v>567970.1043921283</v>
      </c>
      <c r="E12" s="2">
        <v>637588.71447084565</v>
      </c>
      <c r="F12" s="2">
        <v>735533.36889067059</v>
      </c>
      <c r="G12" s="2">
        <v>740942.41790670564</v>
      </c>
      <c r="H12" s="2">
        <v>834128.13086734689</v>
      </c>
      <c r="I12" s="2">
        <v>832620.75350145774</v>
      </c>
    </row>
    <row r="13" spans="1:9" s="152" customFormat="1" ht="21" customHeight="1">
      <c r="A13" s="145" t="s">
        <v>438</v>
      </c>
      <c r="B13" s="2">
        <v>363303.02049567719</v>
      </c>
      <c r="C13" s="2">
        <v>447032.41328717204</v>
      </c>
      <c r="D13" s="2">
        <v>566920.62723177846</v>
      </c>
      <c r="E13" s="2">
        <v>635850.49290962098</v>
      </c>
      <c r="F13" s="2">
        <v>732094.37701311952</v>
      </c>
      <c r="G13" s="2">
        <v>737466.70673906698</v>
      </c>
      <c r="H13" s="2">
        <v>827225.77592274058</v>
      </c>
      <c r="I13" s="2">
        <v>825728.80215889215</v>
      </c>
    </row>
    <row r="14" spans="1:9" s="152" customFormat="1" ht="21" customHeight="1">
      <c r="A14" s="145" t="s">
        <v>439</v>
      </c>
      <c r="B14" s="2">
        <v>1252.6534942363112</v>
      </c>
      <c r="C14" s="2">
        <v>1138.0357215743441</v>
      </c>
      <c r="D14" s="2">
        <v>1049.4771603498543</v>
      </c>
      <c r="E14" s="2">
        <v>1738.2215612244897</v>
      </c>
      <c r="F14" s="2">
        <v>3438.9918775510205</v>
      </c>
      <c r="G14" s="2">
        <v>3475.7111676384839</v>
      </c>
      <c r="H14" s="2">
        <v>6902.3549446064144</v>
      </c>
      <c r="I14" s="2">
        <v>6891.9513425655978</v>
      </c>
    </row>
    <row r="15" spans="1:9" s="152" customFormat="1" ht="21" customHeight="1">
      <c r="A15" s="145" t="s">
        <v>440</v>
      </c>
      <c r="B15" s="2">
        <v>3142.1579985590784</v>
      </c>
      <c r="C15" s="2">
        <v>2895.510583090379</v>
      </c>
      <c r="D15" s="2">
        <v>3186.8365058309037</v>
      </c>
      <c r="E15" s="2">
        <v>3829.1098513119532</v>
      </c>
      <c r="F15" s="2">
        <v>4378.4499927113702</v>
      </c>
      <c r="G15" s="2">
        <v>4464.4979183673468</v>
      </c>
      <c r="H15" s="2">
        <v>4849.1686078717194</v>
      </c>
      <c r="I15" s="2">
        <v>4856.3979358600591</v>
      </c>
    </row>
    <row r="16" spans="1:9" s="152" customFormat="1" ht="21" customHeight="1">
      <c r="A16" s="145" t="s">
        <v>441</v>
      </c>
      <c r="B16" s="2">
        <v>3010.6454870317002</v>
      </c>
      <c r="C16" s="2">
        <v>2718.0752055393586</v>
      </c>
      <c r="D16" s="2">
        <v>3121.8925510204081</v>
      </c>
      <c r="E16" s="2">
        <v>3734.0964475218661</v>
      </c>
      <c r="F16" s="2">
        <v>4292.0255174927115</v>
      </c>
      <c r="G16" s="2">
        <v>4370.0235247813407</v>
      </c>
      <c r="H16" s="2">
        <v>4624.2052551020406</v>
      </c>
      <c r="I16" s="2">
        <v>4585.7082419825074</v>
      </c>
    </row>
    <row r="17" spans="1:9" s="152" customFormat="1" ht="21" customHeight="1">
      <c r="A17" s="145" t="s">
        <v>442</v>
      </c>
      <c r="B17" s="2">
        <v>131.51251152737751</v>
      </c>
      <c r="C17" s="2">
        <v>177.43537755102039</v>
      </c>
      <c r="D17" s="2">
        <v>64.943954810495626</v>
      </c>
      <c r="E17" s="2">
        <v>95.013403790087452</v>
      </c>
      <c r="F17" s="2">
        <v>86.424475218658884</v>
      </c>
      <c r="G17" s="2">
        <v>94.474393586005831</v>
      </c>
      <c r="H17" s="2">
        <v>224.96335276967932</v>
      </c>
      <c r="I17" s="2">
        <v>270.68969387755101</v>
      </c>
    </row>
    <row r="18" spans="1:9" s="152" customFormat="1" ht="21" customHeight="1">
      <c r="A18" s="145" t="s">
        <v>443</v>
      </c>
      <c r="B18" s="2">
        <v>1010.215855907781</v>
      </c>
      <c r="C18" s="2">
        <v>2211.3401370262391</v>
      </c>
      <c r="D18" s="2">
        <v>3126.3652040816328</v>
      </c>
      <c r="E18" s="2">
        <v>3833.5300437317787</v>
      </c>
      <c r="F18" s="2">
        <v>5437.64999271137</v>
      </c>
      <c r="G18" s="2">
        <v>5491.3826676384842</v>
      </c>
      <c r="H18" s="2">
        <v>4959.4531020408158</v>
      </c>
      <c r="I18" s="2">
        <v>5252.6688425655975</v>
      </c>
    </row>
    <row r="19" spans="1:9" s="152" customFormat="1" ht="21" customHeight="1">
      <c r="A19" s="145" t="s">
        <v>444</v>
      </c>
      <c r="B19" s="2">
        <v>897.19676945244953</v>
      </c>
      <c r="C19" s="2">
        <v>2078.0733658892127</v>
      </c>
      <c r="D19" s="2">
        <v>2823.4626851311955</v>
      </c>
      <c r="E19" s="2">
        <v>3559.1230728862979</v>
      </c>
      <c r="F19" s="2">
        <v>5065.6902113702627</v>
      </c>
      <c r="G19" s="2">
        <v>5117.8637434402326</v>
      </c>
      <c r="H19" s="2">
        <v>4525.0802128279884</v>
      </c>
      <c r="I19" s="2">
        <v>4828.644214285714</v>
      </c>
    </row>
    <row r="20" spans="1:9" s="152" customFormat="1" ht="21" customHeight="1">
      <c r="A20" s="145" t="s">
        <v>445</v>
      </c>
      <c r="B20" s="2">
        <v>113.0190864553314</v>
      </c>
      <c r="C20" s="2">
        <v>133.26677113702624</v>
      </c>
      <c r="D20" s="2">
        <v>302.9025189504373</v>
      </c>
      <c r="E20" s="2">
        <v>274.40697084548106</v>
      </c>
      <c r="F20" s="2">
        <v>371.95978134110788</v>
      </c>
      <c r="G20" s="2">
        <v>373.51892419825066</v>
      </c>
      <c r="H20" s="2">
        <v>434.372889212828</v>
      </c>
      <c r="I20" s="2">
        <v>424.02462827988342</v>
      </c>
    </row>
    <row r="21" spans="1:9" s="152" customFormat="1" ht="21" customHeight="1">
      <c r="A21" s="145" t="s">
        <v>39</v>
      </c>
      <c r="B21" s="2">
        <v>6107.3926541786741</v>
      </c>
      <c r="C21" s="2">
        <v>7354.2124737609329</v>
      </c>
      <c r="D21" s="2">
        <v>8265.6066997084545</v>
      </c>
      <c r="E21" s="2">
        <v>8907.446271137027</v>
      </c>
      <c r="F21" s="2">
        <v>9617.9879723032082</v>
      </c>
      <c r="G21" s="2">
        <v>9547.2886268221573</v>
      </c>
      <c r="H21" s="2">
        <v>10877.21329883382</v>
      </c>
      <c r="I21" s="2">
        <v>10651.038419825074</v>
      </c>
    </row>
    <row r="22" spans="1:9" s="152" customFormat="1" ht="21" customHeight="1">
      <c r="A22" s="145" t="s">
        <v>446</v>
      </c>
      <c r="B22" s="2">
        <v>-10262.283435158502</v>
      </c>
      <c r="C22" s="2">
        <v>-15564.806068513119</v>
      </c>
      <c r="D22" s="2">
        <v>-20418.031924198251</v>
      </c>
      <c r="E22" s="2">
        <v>-21991.243918367345</v>
      </c>
      <c r="F22" s="2">
        <v>-25172.428718658892</v>
      </c>
      <c r="G22" s="2">
        <v>-25439.331155976673</v>
      </c>
      <c r="H22" s="2">
        <v>-26207.774406705539</v>
      </c>
      <c r="I22" s="2">
        <v>-26666.643848396503</v>
      </c>
    </row>
    <row r="23" spans="1:9" s="152" customFormat="1" ht="21" customHeight="1">
      <c r="A23" s="144" t="s">
        <v>57</v>
      </c>
      <c r="B23" s="2">
        <v>4619.4094999999998</v>
      </c>
      <c r="C23" s="2">
        <v>6145.7088411078721</v>
      </c>
      <c r="D23" s="2">
        <v>5851.6492128279888</v>
      </c>
      <c r="E23" s="2">
        <v>6534.2918513119539</v>
      </c>
      <c r="F23" s="2">
        <v>6349.0349329446062</v>
      </c>
      <c r="G23" s="2">
        <v>6250.1092959183679</v>
      </c>
      <c r="H23" s="2">
        <v>6536.9250860058319</v>
      </c>
      <c r="I23" s="2">
        <v>5740.7007959183675</v>
      </c>
    </row>
    <row r="24" spans="1:9" s="152" customFormat="1" ht="21" customHeight="1">
      <c r="A24" s="144" t="s">
        <v>63</v>
      </c>
      <c r="B24" s="2">
        <v>9.5100864553314124E-3</v>
      </c>
      <c r="C24" s="2">
        <v>7.871720116618075E-3</v>
      </c>
      <c r="D24" s="2">
        <v>6.4139941690962094E-3</v>
      </c>
      <c r="E24" s="2">
        <v>9.969211370262391</v>
      </c>
      <c r="F24" s="2">
        <v>15.190304664723033</v>
      </c>
      <c r="G24" s="2">
        <v>15.190304664723033</v>
      </c>
      <c r="H24" s="2">
        <v>15.608857142857142</v>
      </c>
      <c r="I24" s="2">
        <v>15.609002915451894</v>
      </c>
    </row>
    <row r="25" spans="1:9" s="152" customFormat="1" ht="21" customHeight="1">
      <c r="A25" s="144" t="s">
        <v>447</v>
      </c>
      <c r="B25" s="2">
        <v>1086.7898299711817</v>
      </c>
      <c r="C25" s="2">
        <v>474.64478571428572</v>
      </c>
      <c r="D25" s="2">
        <v>1613.5909227405248</v>
      </c>
      <c r="E25" s="2">
        <v>41015.884919825075</v>
      </c>
      <c r="F25" s="2">
        <v>18398.367476676383</v>
      </c>
      <c r="G25" s="2">
        <v>27744.229148688046</v>
      </c>
      <c r="H25" s="2">
        <v>37802.498007288632</v>
      </c>
      <c r="I25" s="2">
        <v>28775.235332361513</v>
      </c>
    </row>
    <row r="26" spans="1:9" s="152" customFormat="1" ht="21" customHeight="1">
      <c r="A26" s="144" t="s">
        <v>74</v>
      </c>
      <c r="B26" s="2">
        <v>7860.1536282420757</v>
      </c>
      <c r="C26" s="2">
        <v>7895.0806224489797</v>
      </c>
      <c r="D26" s="2">
        <v>9736.5653148688052</v>
      </c>
      <c r="E26" s="2">
        <v>10336.561680758017</v>
      </c>
      <c r="F26" s="2">
        <v>10293.439189504374</v>
      </c>
      <c r="G26" s="2">
        <v>10235.389491253643</v>
      </c>
      <c r="H26" s="2">
        <v>8947.8730116618062</v>
      </c>
      <c r="I26" s="2">
        <v>8814.0701370262395</v>
      </c>
    </row>
    <row r="27" spans="1:9" s="153" customFormat="1" ht="43.5" customHeight="1" thickBot="1">
      <c r="A27" s="146" t="s">
        <v>448</v>
      </c>
      <c r="B27" s="3">
        <v>7016.8026210374637</v>
      </c>
      <c r="C27" s="3">
        <v>3525.56516909621</v>
      </c>
      <c r="D27" s="3">
        <v>2670.6963381924197</v>
      </c>
      <c r="E27" s="3">
        <v>3048.0572069970849</v>
      </c>
      <c r="F27" s="3">
        <v>2238.8087099125364</v>
      </c>
      <c r="G27" s="3">
        <v>1867.6071209912536</v>
      </c>
      <c r="H27" s="3">
        <v>2211.5421705539356</v>
      </c>
      <c r="I27" s="3">
        <v>2306.9827361516036</v>
      </c>
    </row>
    <row r="28" spans="1:9" ht="24" customHeight="1" thickTop="1" thickBot="1">
      <c r="A28" s="58" t="s">
        <v>449</v>
      </c>
      <c r="B28" s="1">
        <v>439180.70765129681</v>
      </c>
      <c r="C28" s="1">
        <v>530095.62010641396</v>
      </c>
      <c r="D28" s="1">
        <v>658646.77362244902</v>
      </c>
      <c r="E28" s="1">
        <v>769253.2706880467</v>
      </c>
      <c r="F28" s="1">
        <v>832592.99402332364</v>
      </c>
      <c r="G28" s="1">
        <v>851662.32331486873</v>
      </c>
      <c r="H28" s="1">
        <v>950887.37991545198</v>
      </c>
      <c r="I28" s="1">
        <v>944132.76547084551</v>
      </c>
    </row>
    <row r="29" spans="1:9" s="152" customFormat="1" ht="21" customHeight="1" thickTop="1">
      <c r="A29" s="144" t="s">
        <v>450</v>
      </c>
      <c r="B29" s="2">
        <v>350502.8915331412</v>
      </c>
      <c r="C29" s="2">
        <v>434792.55473323609</v>
      </c>
      <c r="D29" s="2">
        <v>582090.65995335288</v>
      </c>
      <c r="E29" s="2">
        <v>664917.02454081632</v>
      </c>
      <c r="F29" s="2">
        <v>732369.28865160351</v>
      </c>
      <c r="G29" s="2">
        <v>749672.20608892129</v>
      </c>
      <c r="H29" s="2">
        <v>857003.77511953341</v>
      </c>
      <c r="I29" s="2">
        <v>846535.65755539353</v>
      </c>
    </row>
    <row r="30" spans="1:9" s="152" customFormat="1" ht="21" customHeight="1">
      <c r="A30" s="145" t="s">
        <v>451</v>
      </c>
      <c r="B30" s="2">
        <v>10069.913373198848</v>
      </c>
      <c r="C30" s="2">
        <v>5567.1587040816321</v>
      </c>
      <c r="D30" s="2">
        <v>6094.0826938775508</v>
      </c>
      <c r="E30" s="2">
        <v>5156.7649606413997</v>
      </c>
      <c r="F30" s="2">
        <v>5360.3811516034993</v>
      </c>
      <c r="G30" s="2">
        <v>5339.3304110787167</v>
      </c>
      <c r="H30" s="2">
        <v>5630.5055495626821</v>
      </c>
      <c r="I30" s="2">
        <v>5841.3830903790085</v>
      </c>
    </row>
    <row r="31" spans="1:9" s="152" customFormat="1" ht="21" customHeight="1">
      <c r="A31" s="145" t="s">
        <v>452</v>
      </c>
      <c r="B31" s="2">
        <v>159576.06231844382</v>
      </c>
      <c r="C31" s="2">
        <v>195611.53802332361</v>
      </c>
      <c r="D31" s="2">
        <v>217830.33928425657</v>
      </c>
      <c r="E31" s="2">
        <v>229120.21533965014</v>
      </c>
      <c r="F31" s="2">
        <v>257713.39833527696</v>
      </c>
      <c r="G31" s="2">
        <v>252493.97805976676</v>
      </c>
      <c r="H31" s="2">
        <v>256754.20568950436</v>
      </c>
      <c r="I31" s="2">
        <v>252389.55395481052</v>
      </c>
    </row>
    <row r="32" spans="1:9" s="152" customFormat="1" ht="21" customHeight="1">
      <c r="A32" s="145" t="s">
        <v>453</v>
      </c>
      <c r="B32" s="2">
        <v>116041.9519221902</v>
      </c>
      <c r="C32" s="2">
        <v>110761.93459912536</v>
      </c>
      <c r="D32" s="2">
        <v>79856.276370262378</v>
      </c>
      <c r="E32" s="2">
        <v>56472.13260495627</v>
      </c>
      <c r="F32" s="2">
        <v>17744.245339650144</v>
      </c>
      <c r="G32" s="2">
        <v>15685.425798833819</v>
      </c>
      <c r="H32" s="2">
        <v>5830.4156763848396</v>
      </c>
      <c r="I32" s="2">
        <v>5637.6638848396506</v>
      </c>
    </row>
    <row r="33" spans="1:9" s="152" customFormat="1" ht="21" customHeight="1">
      <c r="A33" s="145" t="s">
        <v>454</v>
      </c>
      <c r="B33" s="2">
        <v>577.92818155619602</v>
      </c>
      <c r="C33" s="2">
        <v>13092.783444606415</v>
      </c>
      <c r="D33" s="2">
        <v>10690.317110787171</v>
      </c>
      <c r="E33" s="2">
        <v>10130.768858600584</v>
      </c>
      <c r="F33" s="2">
        <v>7650.3238994169105</v>
      </c>
      <c r="G33" s="2">
        <v>7345.2099897959188</v>
      </c>
      <c r="H33" s="2">
        <v>6795.5724460641386</v>
      </c>
      <c r="I33" s="2">
        <v>6830.6963469387756</v>
      </c>
    </row>
    <row r="34" spans="1:9" s="152" customFormat="1" ht="21" customHeight="1">
      <c r="A34" s="145" t="s">
        <v>455</v>
      </c>
      <c r="B34" s="2">
        <v>58872.064873198855</v>
      </c>
      <c r="C34" s="2">
        <v>101340.86446501457</v>
      </c>
      <c r="D34" s="2">
        <v>255992.96928717199</v>
      </c>
      <c r="E34" s="2">
        <v>344612.83735714288</v>
      </c>
      <c r="F34" s="2">
        <v>414765.52617784252</v>
      </c>
      <c r="G34" s="2">
        <v>438435.04612244898</v>
      </c>
      <c r="H34" s="2">
        <v>539912.91873760929</v>
      </c>
      <c r="I34" s="2">
        <v>533215.73187172005</v>
      </c>
    </row>
    <row r="35" spans="1:9" s="152" customFormat="1" ht="21" customHeight="1">
      <c r="A35" s="145" t="s">
        <v>456</v>
      </c>
      <c r="B35" s="2">
        <v>5364.9708645533137</v>
      </c>
      <c r="C35" s="2">
        <v>8418.2754970845472</v>
      </c>
      <c r="D35" s="2">
        <v>11626.675206997084</v>
      </c>
      <c r="E35" s="2">
        <v>19424.305419825076</v>
      </c>
      <c r="F35" s="2">
        <v>29135.413747813411</v>
      </c>
      <c r="G35" s="2">
        <v>30373.215706997085</v>
      </c>
      <c r="H35" s="2">
        <v>42080.157020408165</v>
      </c>
      <c r="I35" s="2">
        <v>42620.628406705539</v>
      </c>
    </row>
    <row r="36" spans="1:9" s="152" customFormat="1" ht="21" customHeight="1">
      <c r="A36" s="144" t="s">
        <v>457</v>
      </c>
      <c r="B36" s="2">
        <v>3174.326801152738</v>
      </c>
      <c r="C36" s="2">
        <v>16607.811813411081</v>
      </c>
      <c r="D36" s="2">
        <v>1337.7672288629738</v>
      </c>
      <c r="E36" s="2">
        <v>897.56570845481053</v>
      </c>
      <c r="F36" s="2">
        <v>1401.9864241982507</v>
      </c>
      <c r="G36" s="2">
        <v>439.93811661807581</v>
      </c>
      <c r="H36" s="2">
        <v>879.34099562682218</v>
      </c>
      <c r="I36" s="2">
        <v>835.98483527696783</v>
      </c>
    </row>
    <row r="37" spans="1:9" s="152" customFormat="1" ht="21" customHeight="1">
      <c r="A37" s="144" t="s">
        <v>458</v>
      </c>
      <c r="B37" s="2">
        <v>49457.940524495672</v>
      </c>
      <c r="C37" s="2">
        <v>33301.062851311952</v>
      </c>
      <c r="D37" s="2">
        <v>27151.353603498541</v>
      </c>
      <c r="E37" s="2">
        <v>39128.097862973766</v>
      </c>
      <c r="F37" s="2">
        <v>43211.8034606414</v>
      </c>
      <c r="G37" s="2">
        <v>44270.817596209905</v>
      </c>
      <c r="H37" s="2">
        <v>43634.338355685133</v>
      </c>
      <c r="I37" s="2">
        <v>44948.399071428576</v>
      </c>
    </row>
    <row r="38" spans="1:9" s="152" customFormat="1" ht="21" customHeight="1">
      <c r="A38" s="144" t="s">
        <v>459</v>
      </c>
      <c r="B38" s="2">
        <v>9803.5506138328528</v>
      </c>
      <c r="C38" s="2">
        <v>11978.451890670554</v>
      </c>
      <c r="D38" s="2">
        <v>16076.743408163265</v>
      </c>
      <c r="E38" s="2">
        <v>21416.043981049563</v>
      </c>
      <c r="F38" s="2">
        <v>20123.853540816326</v>
      </c>
      <c r="G38" s="2">
        <v>21622.862723032071</v>
      </c>
      <c r="H38" s="2">
        <v>21639.391932944607</v>
      </c>
      <c r="I38" s="2">
        <v>23399.206580174927</v>
      </c>
    </row>
    <row r="39" spans="1:9" s="152" customFormat="1" ht="21" customHeight="1">
      <c r="A39" s="144" t="s">
        <v>127</v>
      </c>
      <c r="B39" s="2">
        <v>12092.957025936601</v>
      </c>
      <c r="C39" s="2">
        <v>15354.910319241983</v>
      </c>
      <c r="D39" s="2">
        <v>19975.160561224489</v>
      </c>
      <c r="E39" s="2">
        <v>22785.952271137026</v>
      </c>
      <c r="F39" s="2">
        <v>23867.677508746357</v>
      </c>
      <c r="G39" s="2">
        <v>23901.954613702623</v>
      </c>
      <c r="H39" s="2">
        <v>24853.180272594753</v>
      </c>
      <c r="I39" s="2">
        <v>24827.728027696794</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14149.041152737753</v>
      </c>
      <c r="C42" s="3">
        <v>18060.828498542276</v>
      </c>
      <c r="D42" s="3">
        <v>12015.088867346938</v>
      </c>
      <c r="E42" s="3">
        <v>20108.58632361516</v>
      </c>
      <c r="F42" s="3">
        <v>11618.384437317784</v>
      </c>
      <c r="G42" s="3">
        <v>11754.544176384839</v>
      </c>
      <c r="H42" s="3">
        <v>2877.3532390670553</v>
      </c>
      <c r="I42" s="3">
        <v>3585.7894008746357</v>
      </c>
    </row>
    <row r="43" spans="1:9" ht="24" customHeight="1" thickTop="1" thickBot="1">
      <c r="A43" s="58" t="s">
        <v>461</v>
      </c>
      <c r="B43" s="1">
        <v>46941.704995677232</v>
      </c>
      <c r="C43" s="1">
        <v>61897.138654518953</v>
      </c>
      <c r="D43" s="1">
        <v>57158.437838192418</v>
      </c>
      <c r="E43" s="1">
        <v>65079.938750728863</v>
      </c>
      <c r="F43" s="1">
        <v>76307.286743440229</v>
      </c>
      <c r="G43" s="1">
        <v>77502.546677842562</v>
      </c>
      <c r="H43" s="1">
        <v>86348.328686588909</v>
      </c>
      <c r="I43" s="1">
        <v>87721.193470845494</v>
      </c>
    </row>
    <row r="44" spans="1:9" s="152" customFormat="1" ht="21" customHeight="1" thickTop="1">
      <c r="A44" s="144" t="s">
        <v>148</v>
      </c>
      <c r="B44" s="2">
        <v>28380.994236311239</v>
      </c>
      <c r="C44" s="2">
        <v>33135.145772594755</v>
      </c>
      <c r="D44" s="2">
        <v>38867.784256559768</v>
      </c>
      <c r="E44" s="2">
        <v>45767.594752186589</v>
      </c>
      <c r="F44" s="2">
        <v>55543.236151603494</v>
      </c>
      <c r="G44" s="2">
        <v>55543.236151603494</v>
      </c>
      <c r="H44" s="2">
        <v>62503.513119533527</v>
      </c>
      <c r="I44" s="2">
        <v>62503.513119533527</v>
      </c>
    </row>
    <row r="45" spans="1:9" s="152" customFormat="1" ht="21" customHeight="1">
      <c r="A45" s="144"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2240.4513933717581</v>
      </c>
      <c r="C47" s="2">
        <v>3310.5673134110789</v>
      </c>
      <c r="D47" s="2">
        <v>4840.4576909620992</v>
      </c>
      <c r="E47" s="2">
        <v>6109.8399475218657</v>
      </c>
      <c r="F47" s="2">
        <v>7349.4740758017488</v>
      </c>
      <c r="G47" s="2">
        <v>7349.4740758017488</v>
      </c>
      <c r="H47" s="2">
        <v>8610.3154504373178</v>
      </c>
      <c r="I47" s="2">
        <v>8610.3154504373178</v>
      </c>
    </row>
    <row r="48" spans="1:9" s="152" customFormat="1" ht="21" customHeight="1">
      <c r="A48" s="144" t="s">
        <v>164</v>
      </c>
      <c r="B48" s="2">
        <v>15572.530217579249</v>
      </c>
      <c r="C48" s="2">
        <v>24694.906660349854</v>
      </c>
      <c r="D48" s="2">
        <v>12693.931645772594</v>
      </c>
      <c r="E48" s="2">
        <v>12396.450361516036</v>
      </c>
      <c r="F48" s="2">
        <v>12608.522826530612</v>
      </c>
      <c r="G48" s="2">
        <v>13803.782760932943</v>
      </c>
      <c r="H48" s="2">
        <v>14428.446427113702</v>
      </c>
      <c r="I48" s="2">
        <v>15801.311211370261</v>
      </c>
    </row>
    <row r="49" spans="1:9" s="152" customFormat="1" ht="21" customHeight="1">
      <c r="A49" s="145" t="s">
        <v>463</v>
      </c>
      <c r="B49" s="2">
        <v>5252.9925533141213</v>
      </c>
      <c r="C49" s="2">
        <v>9396.0030058309039</v>
      </c>
      <c r="D49" s="2">
        <v>0.1090860058309038</v>
      </c>
      <c r="E49" s="2">
        <v>0.1090860058309038</v>
      </c>
      <c r="F49" s="2">
        <v>0.1090860058309038</v>
      </c>
      <c r="G49" s="2">
        <v>12608.522826530612</v>
      </c>
      <c r="H49" s="2">
        <v>0.1090860058309038</v>
      </c>
      <c r="I49" s="2">
        <v>14428.446427113702</v>
      </c>
    </row>
    <row r="50" spans="1:9" s="153" customFormat="1" ht="40.5" customHeight="1" thickBot="1">
      <c r="A50" s="147" t="s">
        <v>464</v>
      </c>
      <c r="B50" s="3">
        <v>10319.53766426513</v>
      </c>
      <c r="C50" s="3">
        <v>15298.903654518948</v>
      </c>
      <c r="D50" s="3">
        <v>12693.822559766764</v>
      </c>
      <c r="E50" s="3">
        <v>12396.341275510205</v>
      </c>
      <c r="F50" s="3">
        <v>12608.413740524782</v>
      </c>
      <c r="G50" s="3">
        <v>1195.2599344023324</v>
      </c>
      <c r="H50" s="3">
        <v>14428.337341107872</v>
      </c>
      <c r="I50" s="3">
        <v>1372.8647842565597</v>
      </c>
    </row>
    <row r="51" spans="1:9" ht="24" customHeight="1" thickTop="1" thickBot="1">
      <c r="A51" s="58" t="s">
        <v>465</v>
      </c>
      <c r="B51" s="1">
        <v>486122.41264697403</v>
      </c>
      <c r="C51" s="1">
        <v>591992.75876093295</v>
      </c>
      <c r="D51" s="1">
        <v>715805.21146064135</v>
      </c>
      <c r="E51" s="1">
        <v>834333.20943877555</v>
      </c>
      <c r="F51" s="1">
        <v>908900.28076676396</v>
      </c>
      <c r="G51" s="1">
        <v>929164.86999271123</v>
      </c>
      <c r="H51" s="1">
        <v>1037235.7086020409</v>
      </c>
      <c r="I51" s="1">
        <v>1031853.9589416911</v>
      </c>
    </row>
    <row r="52" spans="1:9" s="152" customFormat="1" ht="24" customHeight="1" thickTop="1">
      <c r="A52" s="148" t="s">
        <v>466</v>
      </c>
      <c r="B52" s="2">
        <v>4175.0247435158499</v>
      </c>
      <c r="C52" s="2">
        <v>8243.4030320699712</v>
      </c>
      <c r="D52" s="2">
        <v>9339.7070189504375</v>
      </c>
      <c r="E52" s="2">
        <v>12580.922153061223</v>
      </c>
      <c r="F52" s="2">
        <v>15390.870664723032</v>
      </c>
      <c r="G52" s="2">
        <v>15507.53636005831</v>
      </c>
      <c r="H52" s="2">
        <v>17467.662428571428</v>
      </c>
      <c r="I52" s="2">
        <v>17886.068960641398</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3408.6627363112393</v>
      </c>
      <c r="C54" s="3">
        <v>3596.509072886297</v>
      </c>
      <c r="D54" s="3">
        <v>3519.9357040816326</v>
      </c>
      <c r="E54" s="3">
        <v>3728.2591997084551</v>
      </c>
      <c r="F54" s="3">
        <v>2798.4560087463551</v>
      </c>
      <c r="G54" s="3">
        <v>2424.2393396501457</v>
      </c>
      <c r="H54" s="3">
        <v>2002.1920393586008</v>
      </c>
      <c r="I54" s="3">
        <v>1958.9624081632651</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766.36200720461102</v>
      </c>
      <c r="C56" s="3">
        <v>4646.8939591836734</v>
      </c>
      <c r="D56" s="3">
        <v>5819.7713148688044</v>
      </c>
      <c r="E56" s="3">
        <v>8852.6629533527703</v>
      </c>
      <c r="F56" s="3">
        <v>12592.414655976676</v>
      </c>
      <c r="G56" s="3">
        <v>13083.297020408163</v>
      </c>
      <c r="H56" s="3">
        <v>15465.470389212829</v>
      </c>
      <c r="I56" s="3">
        <v>15927.106552478133</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1412747.1994409221</v>
      </c>
      <c r="C58" s="3">
        <v>1645645.8511865889</v>
      </c>
      <c r="D58" s="3">
        <v>1836723.0365728862</v>
      </c>
      <c r="E58" s="3">
        <v>1655293.0089664725</v>
      </c>
      <c r="F58" s="3">
        <v>1927913.8973469387</v>
      </c>
      <c r="G58" s="3">
        <v>1931761.9269883381</v>
      </c>
      <c r="H58" s="3">
        <v>1906712.9734241981</v>
      </c>
      <c r="I58" s="3">
        <v>1885890.6727405249</v>
      </c>
    </row>
    <row r="59" spans="1:9" ht="31.5" customHeight="1" thickTop="1" thickBot="1">
      <c r="A59" s="149" t="s">
        <v>473</v>
      </c>
      <c r="B59" s="1"/>
      <c r="C59" s="1"/>
      <c r="D59" s="1"/>
      <c r="E59" s="1"/>
      <c r="F59" s="1"/>
      <c r="G59" s="1"/>
      <c r="H59" s="1"/>
      <c r="I59" s="1"/>
    </row>
    <row r="60" spans="1:9" ht="30" customHeight="1" thickTop="1">
      <c r="A60" s="64" t="s">
        <v>474</v>
      </c>
      <c r="B60" s="4">
        <v>62349.472793948131</v>
      </c>
      <c r="C60" s="4">
        <v>72546.223297376084</v>
      </c>
      <c r="D60" s="4">
        <v>83905.141972303187</v>
      </c>
      <c r="E60" s="4">
        <v>97734.411236151602</v>
      </c>
      <c r="F60" s="4">
        <v>106130.52104227406</v>
      </c>
      <c r="G60" s="4">
        <v>9505.454610787172</v>
      </c>
      <c r="H60" s="4">
        <v>117681.14662244898</v>
      </c>
      <c r="I60" s="4">
        <v>10208.512868804664</v>
      </c>
    </row>
    <row r="61" spans="1:9" ht="21" customHeight="1">
      <c r="A61" s="61" t="s">
        <v>475</v>
      </c>
      <c r="B61" s="4">
        <v>-10162.904857348702</v>
      </c>
      <c r="C61" s="4">
        <v>-8731.9558804664721</v>
      </c>
      <c r="D61" s="4">
        <v>-10544.661772594754</v>
      </c>
      <c r="E61" s="4">
        <v>-13901.27451166181</v>
      </c>
      <c r="F61" s="4">
        <v>-16662.399072886295</v>
      </c>
      <c r="G61" s="4">
        <v>-1768.0889067055396</v>
      </c>
      <c r="H61" s="4">
        <v>-23545.701253644311</v>
      </c>
      <c r="I61" s="4">
        <v>-2071.1948265306123</v>
      </c>
    </row>
    <row r="62" spans="1:9" ht="21.75" customHeight="1">
      <c r="A62" s="60" t="s">
        <v>476</v>
      </c>
      <c r="B62" s="4">
        <v>52186.567936599422</v>
      </c>
      <c r="C62" s="4">
        <v>63814.267416909621</v>
      </c>
      <c r="D62" s="4">
        <v>73360.480199708458</v>
      </c>
      <c r="E62" s="4">
        <v>83833.136724489785</v>
      </c>
      <c r="F62" s="4">
        <v>89468.121969387765</v>
      </c>
      <c r="G62" s="4">
        <v>7737.3657040816315</v>
      </c>
      <c r="H62" s="4">
        <v>94135.445368804663</v>
      </c>
      <c r="I62" s="4">
        <v>8137.3180422740525</v>
      </c>
    </row>
    <row r="63" spans="1:9">
      <c r="A63" s="64" t="s">
        <v>477</v>
      </c>
      <c r="B63" s="4">
        <v>10012.121308357348</v>
      </c>
      <c r="C63" s="4">
        <v>9823.9515772594732</v>
      </c>
      <c r="D63" s="4">
        <v>8571.4938163265306</v>
      </c>
      <c r="E63" s="4">
        <v>8261.6333367346942</v>
      </c>
      <c r="F63" s="4">
        <v>7825.9543279883374</v>
      </c>
      <c r="G63" s="4">
        <v>698.35105830903785</v>
      </c>
      <c r="H63" s="4">
        <v>8281.3438965014575</v>
      </c>
      <c r="I63" s="4">
        <v>687.15556122448982</v>
      </c>
    </row>
    <row r="64" spans="1:9">
      <c r="A64" s="61" t="s">
        <v>478</v>
      </c>
      <c r="B64" s="4">
        <v>-372.70101873198843</v>
      </c>
      <c r="C64" s="4">
        <v>-957.33553498542267</v>
      </c>
      <c r="D64" s="4">
        <v>-1019.8086166180759</v>
      </c>
      <c r="E64" s="4">
        <v>-1371.7548556851314</v>
      </c>
      <c r="F64" s="4">
        <v>-1519.2909854227407</v>
      </c>
      <c r="G64" s="4">
        <v>-74.819600583090377</v>
      </c>
      <c r="H64" s="4">
        <v>-809.60282069970833</v>
      </c>
      <c r="I64" s="4">
        <v>-83.208408163265318</v>
      </c>
    </row>
    <row r="65" spans="1:9">
      <c r="A65" s="65" t="s">
        <v>479</v>
      </c>
      <c r="B65" s="4">
        <v>61825.988226224785</v>
      </c>
      <c r="C65" s="4">
        <v>72680.883459183664</v>
      </c>
      <c r="D65" s="4">
        <v>80912.165399416917</v>
      </c>
      <c r="E65" s="4">
        <v>90723.015205539356</v>
      </c>
      <c r="F65" s="4">
        <v>95774.785311953354</v>
      </c>
      <c r="G65" s="4">
        <v>8360.8971618075793</v>
      </c>
      <c r="H65" s="4">
        <v>101607.18644460641</v>
      </c>
      <c r="I65" s="4">
        <v>8741.2651953352761</v>
      </c>
    </row>
    <row r="66" spans="1:9">
      <c r="A66" s="64" t="s">
        <v>480</v>
      </c>
      <c r="B66" s="4">
        <v>3681.7687247838617</v>
      </c>
      <c r="C66" s="4">
        <v>9476.717890670554</v>
      </c>
      <c r="D66" s="4">
        <v>14642.476148688045</v>
      </c>
      <c r="E66" s="4">
        <v>9423.3831559766768</v>
      </c>
      <c r="F66" s="4">
        <v>16041.803166180758</v>
      </c>
      <c r="G66" s="4">
        <v>353.80366472303206</v>
      </c>
      <c r="H66" s="4">
        <v>6688.3556720116612</v>
      </c>
      <c r="I66" s="4">
        <v>598.16448250728854</v>
      </c>
    </row>
    <row r="67" spans="1:9">
      <c r="A67" s="64" t="s">
        <v>481</v>
      </c>
      <c r="B67" s="4">
        <v>-15099.983691642652</v>
      </c>
      <c r="C67" s="4">
        <v>-18603.759809037903</v>
      </c>
      <c r="D67" s="4">
        <v>-24983.839466472306</v>
      </c>
      <c r="E67" s="4">
        <v>-15047.667186588924</v>
      </c>
      <c r="F67" s="4">
        <v>-22289.7108877551</v>
      </c>
      <c r="G67" s="4">
        <v>-590.66562682215749</v>
      </c>
      <c r="H67" s="4">
        <v>-12706.80740670554</v>
      </c>
      <c r="I67" s="4">
        <v>-926.80564285714286</v>
      </c>
    </row>
    <row r="68" spans="1:9">
      <c r="A68" s="60" t="s">
        <v>482</v>
      </c>
      <c r="B68" s="4">
        <v>50407.773259365997</v>
      </c>
      <c r="C68" s="4">
        <v>63553.841540816327</v>
      </c>
      <c r="D68" s="4">
        <v>70570.802081632646</v>
      </c>
      <c r="E68" s="4">
        <v>85098.731174927118</v>
      </c>
      <c r="F68" s="4">
        <v>89526.877590379008</v>
      </c>
      <c r="G68" s="4">
        <v>8124.0351997084545</v>
      </c>
      <c r="H68" s="4">
        <v>95588.734709912533</v>
      </c>
      <c r="I68" s="4">
        <v>8412.6240349854234</v>
      </c>
    </row>
    <row r="69" spans="1:9">
      <c r="A69" s="61" t="s">
        <v>483</v>
      </c>
      <c r="B69" s="4">
        <v>-38445.389172910669</v>
      </c>
      <c r="C69" s="4">
        <v>-45475.996874635566</v>
      </c>
      <c r="D69" s="4">
        <v>-52673.360568513119</v>
      </c>
      <c r="E69" s="4">
        <v>-67007.98489504373</v>
      </c>
      <c r="F69" s="4">
        <v>-70657.40252040817</v>
      </c>
      <c r="G69" s="4">
        <v>-6631.5318731778425</v>
      </c>
      <c r="H69" s="4">
        <v>-74128.618307580167</v>
      </c>
      <c r="I69" s="4">
        <v>-6687.7221865889214</v>
      </c>
    </row>
    <row r="70" spans="1:9">
      <c r="A70" s="65" t="s">
        <v>484</v>
      </c>
      <c r="B70" s="4">
        <v>11962.384086455333</v>
      </c>
      <c r="C70" s="4">
        <v>18077.844666180757</v>
      </c>
      <c r="D70" s="4">
        <v>17897.441513119535</v>
      </c>
      <c r="E70" s="4">
        <v>18090.746279883384</v>
      </c>
      <c r="F70" s="4">
        <v>18869.475069970846</v>
      </c>
      <c r="G70" s="4">
        <v>1492.5033265306122</v>
      </c>
      <c r="H70" s="4">
        <v>21460.116402332365</v>
      </c>
      <c r="I70" s="4">
        <v>1724.9018483965015</v>
      </c>
    </row>
    <row r="71" spans="1:9">
      <c r="A71" s="65" t="s">
        <v>485</v>
      </c>
      <c r="B71" s="4">
        <v>-686.46976657060509</v>
      </c>
      <c r="C71" s="4">
        <v>-1487.5649037900876</v>
      </c>
      <c r="D71" s="4">
        <v>1.5247157434402332</v>
      </c>
      <c r="E71" s="4">
        <v>0.86006997084548109</v>
      </c>
      <c r="F71" s="4">
        <v>1.1322944606413994</v>
      </c>
      <c r="G71" s="4">
        <v>2.9919825072886295E-2</v>
      </c>
      <c r="H71" s="4">
        <v>0.80451603498542279</v>
      </c>
      <c r="I71" s="4">
        <v>2.093877551020408E-2</v>
      </c>
    </row>
    <row r="72" spans="1:9">
      <c r="A72" s="66" t="s">
        <v>486</v>
      </c>
      <c r="B72" s="4">
        <v>-686.46976657060509</v>
      </c>
      <c r="C72" s="4">
        <v>-1508.3012157434403</v>
      </c>
      <c r="D72" s="4">
        <v>-1.370262390670554E-3</v>
      </c>
      <c r="E72" s="4">
        <v>0</v>
      </c>
      <c r="F72" s="4">
        <v>0</v>
      </c>
      <c r="G72" s="4">
        <v>0</v>
      </c>
      <c r="H72" s="4">
        <v>3.2122448979591836E-2</v>
      </c>
      <c r="I72" s="4">
        <v>1.9577259475218657E-3</v>
      </c>
    </row>
    <row r="73" spans="1:9">
      <c r="A73" s="66" t="s">
        <v>487</v>
      </c>
      <c r="B73" s="4">
        <v>0</v>
      </c>
      <c r="C73" s="4">
        <v>20.736311953352772</v>
      </c>
      <c r="D73" s="4">
        <v>1.526086005830904</v>
      </c>
      <c r="E73" s="4">
        <v>0.86006997084548109</v>
      </c>
      <c r="F73" s="4">
        <v>1.1322944606413994</v>
      </c>
      <c r="G73" s="4">
        <v>2.9919825072886295E-2</v>
      </c>
      <c r="H73" s="4">
        <v>0.77239358600583086</v>
      </c>
      <c r="I73" s="4">
        <v>1.898104956268222E-2</v>
      </c>
    </row>
    <row r="74" spans="1:9">
      <c r="A74" s="60" t="s">
        <v>488</v>
      </c>
      <c r="B74" s="4">
        <v>673.74315561959656</v>
      </c>
      <c r="C74" s="4">
        <v>1512.6351355685129</v>
      </c>
      <c r="D74" s="4">
        <v>-0.29111516034985424</v>
      </c>
      <c r="E74" s="4">
        <v>-0.24716034985422738</v>
      </c>
      <c r="F74" s="4">
        <v>-0.18672594752186589</v>
      </c>
      <c r="G74" s="4">
        <v>-1.2094752186588922E-2</v>
      </c>
      <c r="H74" s="4">
        <v>-0.13267784256559767</v>
      </c>
      <c r="I74" s="4">
        <v>-5.342565597667639E-3</v>
      </c>
    </row>
    <row r="75" spans="1:9">
      <c r="A75" s="60" t="s">
        <v>489</v>
      </c>
      <c r="B75" s="4">
        <v>673.82271469740635</v>
      </c>
      <c r="C75" s="4">
        <v>1513.1242813411077</v>
      </c>
      <c r="D75" s="4">
        <v>4.3731778425655976E-6</v>
      </c>
      <c r="E75" s="4">
        <v>0</v>
      </c>
      <c r="F75" s="4">
        <v>0</v>
      </c>
      <c r="G75" s="4">
        <v>0</v>
      </c>
      <c r="H75" s="4">
        <v>-4.9664723032069973E-3</v>
      </c>
      <c r="I75" s="4">
        <v>-4.577259475218659E-4</v>
      </c>
    </row>
    <row r="76" spans="1:9">
      <c r="A76" s="61" t="s">
        <v>490</v>
      </c>
      <c r="B76" s="4">
        <v>-7.9559077809798262E-2</v>
      </c>
      <c r="C76" s="4">
        <v>-0.48914577259475217</v>
      </c>
      <c r="D76" s="4">
        <v>-0.29111953352769676</v>
      </c>
      <c r="E76" s="4">
        <v>-0.24716034985422738</v>
      </c>
      <c r="F76" s="4">
        <v>-0.18672594752186589</v>
      </c>
      <c r="G76" s="4">
        <v>-1.2094752186588922E-2</v>
      </c>
      <c r="H76" s="4">
        <v>-0.12771137026239066</v>
      </c>
      <c r="I76" s="4">
        <v>-4.8848396501457725E-3</v>
      </c>
    </row>
    <row r="77" spans="1:9">
      <c r="A77" s="60" t="s">
        <v>491</v>
      </c>
      <c r="B77" s="4">
        <v>11949.657475504322</v>
      </c>
      <c r="C77" s="4">
        <v>18102.914897959185</v>
      </c>
      <c r="D77" s="4">
        <v>17898.675113702622</v>
      </c>
      <c r="E77" s="4">
        <v>18091.359189504372</v>
      </c>
      <c r="F77" s="4">
        <v>18870.420638483964</v>
      </c>
      <c r="G77" s="4">
        <v>1492.5211516034983</v>
      </c>
      <c r="H77" s="4">
        <v>21460.788240524784</v>
      </c>
      <c r="I77" s="4">
        <v>1724.9174446064139</v>
      </c>
    </row>
    <row r="78" spans="1:9">
      <c r="A78" s="67" t="s">
        <v>492</v>
      </c>
      <c r="B78" s="4">
        <v>4.3688760806916423E-2</v>
      </c>
      <c r="C78" s="4">
        <v>9.4071516034985407</v>
      </c>
      <c r="D78" s="4">
        <v>7.6108600583090382</v>
      </c>
      <c r="E78" s="4">
        <v>41.69628279883382</v>
      </c>
      <c r="F78" s="4">
        <v>5.9315306122448979</v>
      </c>
      <c r="G78" s="4">
        <v>0.40338629737609333</v>
      </c>
      <c r="H78" s="4">
        <v>33.113887755102041</v>
      </c>
      <c r="I78" s="4">
        <v>0</v>
      </c>
    </row>
    <row r="79" spans="1:9">
      <c r="A79" s="65" t="s">
        <v>493</v>
      </c>
      <c r="B79" s="4">
        <v>11949.701164265131</v>
      </c>
      <c r="C79" s="4">
        <v>18112.322049562685</v>
      </c>
      <c r="D79" s="4">
        <v>17906.285973760932</v>
      </c>
      <c r="E79" s="4">
        <v>18133.055472303207</v>
      </c>
      <c r="F79" s="4">
        <v>18876.352169096212</v>
      </c>
      <c r="G79" s="4">
        <v>1492.9245379008746</v>
      </c>
      <c r="H79" s="4">
        <v>21493.902128279886</v>
      </c>
      <c r="I79" s="4">
        <v>1724.9174446064139</v>
      </c>
    </row>
    <row r="80" spans="1:9">
      <c r="A80" s="64" t="s">
        <v>494</v>
      </c>
      <c r="B80" s="4">
        <v>-0.88698703170028814</v>
      </c>
      <c r="C80" s="4">
        <v>-33.283263848396501</v>
      </c>
      <c r="D80" s="4">
        <v>146.1725947521866</v>
      </c>
      <c r="E80" s="4">
        <v>759.01772886297374</v>
      </c>
      <c r="F80" s="4">
        <v>86.413174927113715</v>
      </c>
      <c r="G80" s="4">
        <v>8.4578454810495636</v>
      </c>
      <c r="H80" s="4">
        <v>160.11567930029153</v>
      </c>
      <c r="I80" s="4">
        <v>-2.1984329446064139</v>
      </c>
    </row>
    <row r="81" spans="1:9" ht="21" customHeight="1">
      <c r="A81" s="60" t="s">
        <v>495</v>
      </c>
      <c r="B81" s="4">
        <v>11948.814177233429</v>
      </c>
      <c r="C81" s="4">
        <v>18079.038785714285</v>
      </c>
      <c r="D81" s="4">
        <v>18052.458568513121</v>
      </c>
      <c r="E81" s="4">
        <v>18892.073201166182</v>
      </c>
      <c r="F81" s="4">
        <v>18962.765344023326</v>
      </c>
      <c r="G81" s="4">
        <v>1501.3823833819242</v>
      </c>
      <c r="H81" s="4">
        <v>21654.017807580174</v>
      </c>
      <c r="I81" s="4">
        <v>1722.7190116618074</v>
      </c>
    </row>
    <row r="82" spans="1:9" ht="21" customHeight="1">
      <c r="A82" s="64" t="s">
        <v>496</v>
      </c>
      <c r="B82" s="4">
        <v>0</v>
      </c>
      <c r="C82" s="4">
        <v>0</v>
      </c>
      <c r="D82" s="4">
        <v>0</v>
      </c>
      <c r="E82" s="4">
        <v>0</v>
      </c>
      <c r="F82" s="4">
        <v>0</v>
      </c>
      <c r="G82" s="4">
        <v>0</v>
      </c>
      <c r="H82" s="4">
        <v>0</v>
      </c>
      <c r="I82" s="4">
        <v>0</v>
      </c>
    </row>
    <row r="83" spans="1:9" ht="21" customHeight="1">
      <c r="A83" s="60" t="s">
        <v>497</v>
      </c>
      <c r="B83" s="4">
        <v>11948.814177233429</v>
      </c>
      <c r="C83" s="4">
        <v>18079.038785714285</v>
      </c>
      <c r="D83" s="4">
        <v>18052.458568513121</v>
      </c>
      <c r="E83" s="4">
        <v>18892.073201166182</v>
      </c>
      <c r="F83" s="4">
        <v>18962.765344023326</v>
      </c>
      <c r="G83" s="4">
        <v>1501.3823833819242</v>
      </c>
      <c r="H83" s="4">
        <v>21654.017807580174</v>
      </c>
      <c r="I83" s="4">
        <v>1722.7190116618074</v>
      </c>
    </row>
    <row r="84" spans="1:9" ht="18" customHeight="1" thickBot="1">
      <c r="A84" s="64" t="s">
        <v>498</v>
      </c>
      <c r="B84" s="4">
        <v>-1629.2765129682998</v>
      </c>
      <c r="C84" s="4">
        <v>-2780.1351311953349</v>
      </c>
      <c r="D84" s="4">
        <v>-5358.6360087463563</v>
      </c>
      <c r="E84" s="4">
        <v>-6495.7319256559767</v>
      </c>
      <c r="F84" s="4">
        <v>-6354.3516034985423</v>
      </c>
      <c r="G84" s="4">
        <v>-306.12244897959181</v>
      </c>
      <c r="H84" s="4">
        <v>-7225.6804664723031</v>
      </c>
      <c r="I84" s="4">
        <v>-349.8542274052478</v>
      </c>
    </row>
    <row r="85" spans="1:9" ht="24" customHeight="1" thickTop="1" thickBot="1">
      <c r="A85" s="58" t="s">
        <v>499</v>
      </c>
      <c r="B85" s="1">
        <v>10319.53766426513</v>
      </c>
      <c r="C85" s="1">
        <v>15298.903654518948</v>
      </c>
      <c r="D85" s="1">
        <v>12693.822559766764</v>
      </c>
      <c r="E85" s="1">
        <v>12396.341275510205</v>
      </c>
      <c r="F85" s="1">
        <v>12608.413740524782</v>
      </c>
      <c r="G85" s="1">
        <v>1195.2599344023324</v>
      </c>
      <c r="H85" s="1">
        <v>14428.337341107872</v>
      </c>
      <c r="I85" s="1">
        <v>1372.8647842565597</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12" sqref="G12"/>
    </sheetView>
  </sheetViews>
  <sheetFormatPr defaultColWidth="11.42578125" defaultRowHeight="15"/>
  <cols>
    <col min="1" max="1" width="64.140625" style="113" customWidth="1"/>
    <col min="2" max="2" width="25.85546875" style="870" bestFit="1" customWidth="1"/>
    <col min="3" max="3" width="25" style="870" bestFit="1" customWidth="1"/>
    <col min="4" max="5" width="24.42578125" style="870" bestFit="1" customWidth="1"/>
    <col min="6" max="6" width="25" style="870" bestFit="1" customWidth="1"/>
    <col min="7" max="7" width="23.85546875" style="870" bestFit="1" customWidth="1"/>
    <col min="8" max="8" width="23.28515625" style="870" bestFit="1" customWidth="1"/>
    <col min="9" max="9" width="23.85546875" style="117" bestFit="1" customWidth="1"/>
    <col min="10" max="10" width="21.28515625" style="870" bestFit="1" customWidth="1"/>
    <col min="11" max="11" width="20.42578125" style="870" bestFit="1" customWidth="1"/>
    <col min="12" max="12" width="23.85546875" style="870" bestFit="1" customWidth="1"/>
    <col min="13" max="13" width="23.28515625" style="870" bestFit="1" customWidth="1"/>
    <col min="14" max="14" width="24.42578125" style="870" bestFit="1" customWidth="1"/>
    <col min="15" max="15" width="23.85546875" style="870" bestFit="1" customWidth="1"/>
    <col min="16" max="16" width="28.42578125" style="870" bestFit="1" customWidth="1"/>
    <col min="17" max="17" width="3.7109375" style="239" customWidth="1"/>
    <col min="18" max="18" width="11.140625" style="870" bestFit="1" customWidth="1"/>
    <col min="19" max="256" width="11.42578125" style="870"/>
    <col min="257" max="257" width="64.140625" style="870" customWidth="1"/>
    <col min="258" max="258" width="25.85546875" style="870" bestFit="1" customWidth="1"/>
    <col min="259" max="259" width="25" style="870" bestFit="1" customWidth="1"/>
    <col min="260" max="261" width="24.42578125" style="870" bestFit="1" customWidth="1"/>
    <col min="262" max="262" width="25" style="870" bestFit="1" customWidth="1"/>
    <col min="263" max="263" width="23.85546875" style="870" bestFit="1" customWidth="1"/>
    <col min="264" max="264" width="23.28515625" style="870" bestFit="1" customWidth="1"/>
    <col min="265" max="265" width="23.85546875" style="870" bestFit="1" customWidth="1"/>
    <col min="266" max="266" width="21.28515625" style="870" bestFit="1" customWidth="1"/>
    <col min="267" max="267" width="20.42578125" style="870" bestFit="1" customWidth="1"/>
    <col min="268" max="268" width="23.85546875" style="870" bestFit="1" customWidth="1"/>
    <col min="269" max="269" width="23.28515625" style="870" bestFit="1" customWidth="1"/>
    <col min="270" max="270" width="24.42578125" style="870" bestFit="1" customWidth="1"/>
    <col min="271" max="271" width="23.85546875" style="870" bestFit="1" customWidth="1"/>
    <col min="272" max="272" width="28.42578125" style="870" bestFit="1" customWidth="1"/>
    <col min="273" max="273" width="3.7109375" style="870" customWidth="1"/>
    <col min="274" max="274" width="11.140625" style="870" bestFit="1" customWidth="1"/>
    <col min="275" max="512" width="11.42578125" style="870"/>
    <col min="513" max="513" width="64.140625" style="870" customWidth="1"/>
    <col min="514" max="514" width="25.85546875" style="870" bestFit="1" customWidth="1"/>
    <col min="515" max="515" width="25" style="870" bestFit="1" customWidth="1"/>
    <col min="516" max="517" width="24.42578125" style="870" bestFit="1" customWidth="1"/>
    <col min="518" max="518" width="25" style="870" bestFit="1" customWidth="1"/>
    <col min="519" max="519" width="23.85546875" style="870" bestFit="1" customWidth="1"/>
    <col min="520" max="520" width="23.28515625" style="870" bestFit="1" customWidth="1"/>
    <col min="521" max="521" width="23.85546875" style="870" bestFit="1" customWidth="1"/>
    <col min="522" max="522" width="21.28515625" style="870" bestFit="1" customWidth="1"/>
    <col min="523" max="523" width="20.42578125" style="870" bestFit="1" customWidth="1"/>
    <col min="524" max="524" width="23.85546875" style="870" bestFit="1" customWidth="1"/>
    <col min="525" max="525" width="23.28515625" style="870" bestFit="1" customWidth="1"/>
    <col min="526" max="526" width="24.42578125" style="870" bestFit="1" customWidth="1"/>
    <col min="527" max="527" width="23.85546875" style="870" bestFit="1" customWidth="1"/>
    <col min="528" max="528" width="28.42578125" style="870" bestFit="1" customWidth="1"/>
    <col min="529" max="529" width="3.7109375" style="870" customWidth="1"/>
    <col min="530" max="530" width="11.140625" style="870" bestFit="1" customWidth="1"/>
    <col min="531" max="768" width="11.42578125" style="870"/>
    <col min="769" max="769" width="64.140625" style="870" customWidth="1"/>
    <col min="770" max="770" width="25.85546875" style="870" bestFit="1" customWidth="1"/>
    <col min="771" max="771" width="25" style="870" bestFit="1" customWidth="1"/>
    <col min="772" max="773" width="24.42578125" style="870" bestFit="1" customWidth="1"/>
    <col min="774" max="774" width="25" style="870" bestFit="1" customWidth="1"/>
    <col min="775" max="775" width="23.85546875" style="870" bestFit="1" customWidth="1"/>
    <col min="776" max="776" width="23.28515625" style="870" bestFit="1" customWidth="1"/>
    <col min="777" max="777" width="23.85546875" style="870" bestFit="1" customWidth="1"/>
    <col min="778" max="778" width="21.28515625" style="870" bestFit="1" customWidth="1"/>
    <col min="779" max="779" width="20.42578125" style="870" bestFit="1" customWidth="1"/>
    <col min="780" max="780" width="23.85546875" style="870" bestFit="1" customWidth="1"/>
    <col min="781" max="781" width="23.28515625" style="870" bestFit="1" customWidth="1"/>
    <col min="782" max="782" width="24.42578125" style="870" bestFit="1" customWidth="1"/>
    <col min="783" max="783" width="23.85546875" style="870" bestFit="1" customWidth="1"/>
    <col min="784" max="784" width="28.42578125" style="870" bestFit="1" customWidth="1"/>
    <col min="785" max="785" width="3.7109375" style="870" customWidth="1"/>
    <col min="786" max="786" width="11.140625" style="870" bestFit="1" customWidth="1"/>
    <col min="787" max="1024" width="11.42578125" style="870"/>
    <col min="1025" max="1025" width="64.140625" style="870" customWidth="1"/>
    <col min="1026" max="1026" width="25.85546875" style="870" bestFit="1" customWidth="1"/>
    <col min="1027" max="1027" width="25" style="870" bestFit="1" customWidth="1"/>
    <col min="1028" max="1029" width="24.42578125" style="870" bestFit="1" customWidth="1"/>
    <col min="1030" max="1030" width="25" style="870" bestFit="1" customWidth="1"/>
    <col min="1031" max="1031" width="23.85546875" style="870" bestFit="1" customWidth="1"/>
    <col min="1032" max="1032" width="23.28515625" style="870" bestFit="1" customWidth="1"/>
    <col min="1033" max="1033" width="23.85546875" style="870" bestFit="1" customWidth="1"/>
    <col min="1034" max="1034" width="21.28515625" style="870" bestFit="1" customWidth="1"/>
    <col min="1035" max="1035" width="20.42578125" style="870" bestFit="1" customWidth="1"/>
    <col min="1036" max="1036" width="23.85546875" style="870" bestFit="1" customWidth="1"/>
    <col min="1037" max="1037" width="23.28515625" style="870" bestFit="1" customWidth="1"/>
    <col min="1038" max="1038" width="24.42578125" style="870" bestFit="1" customWidth="1"/>
    <col min="1039" max="1039" width="23.85546875" style="870" bestFit="1" customWidth="1"/>
    <col min="1040" max="1040" width="28.42578125" style="870" bestFit="1" customWidth="1"/>
    <col min="1041" max="1041" width="3.7109375" style="870" customWidth="1"/>
    <col min="1042" max="1042" width="11.140625" style="870" bestFit="1" customWidth="1"/>
    <col min="1043" max="1280" width="11.42578125" style="870"/>
    <col min="1281" max="1281" width="64.140625" style="870" customWidth="1"/>
    <col min="1282" max="1282" width="25.85546875" style="870" bestFit="1" customWidth="1"/>
    <col min="1283" max="1283" width="25" style="870" bestFit="1" customWidth="1"/>
    <col min="1284" max="1285" width="24.42578125" style="870" bestFit="1" customWidth="1"/>
    <col min="1286" max="1286" width="25" style="870" bestFit="1" customWidth="1"/>
    <col min="1287" max="1287" width="23.85546875" style="870" bestFit="1" customWidth="1"/>
    <col min="1288" max="1288" width="23.28515625" style="870" bestFit="1" customWidth="1"/>
    <col min="1289" max="1289" width="23.85546875" style="870" bestFit="1" customWidth="1"/>
    <col min="1290" max="1290" width="21.28515625" style="870" bestFit="1" customWidth="1"/>
    <col min="1291" max="1291" width="20.42578125" style="870" bestFit="1" customWidth="1"/>
    <col min="1292" max="1292" width="23.85546875" style="870" bestFit="1" customWidth="1"/>
    <col min="1293" max="1293" width="23.28515625" style="870" bestFit="1" customWidth="1"/>
    <col min="1294" max="1294" width="24.42578125" style="870" bestFit="1" customWidth="1"/>
    <col min="1295" max="1295" width="23.85546875" style="870" bestFit="1" customWidth="1"/>
    <col min="1296" max="1296" width="28.42578125" style="870" bestFit="1" customWidth="1"/>
    <col min="1297" max="1297" width="3.7109375" style="870" customWidth="1"/>
    <col min="1298" max="1298" width="11.140625" style="870" bestFit="1" customWidth="1"/>
    <col min="1299" max="1536" width="11.42578125" style="870"/>
    <col min="1537" max="1537" width="64.140625" style="870" customWidth="1"/>
    <col min="1538" max="1538" width="25.85546875" style="870" bestFit="1" customWidth="1"/>
    <col min="1539" max="1539" width="25" style="870" bestFit="1" customWidth="1"/>
    <col min="1540" max="1541" width="24.42578125" style="870" bestFit="1" customWidth="1"/>
    <col min="1542" max="1542" width="25" style="870" bestFit="1" customWidth="1"/>
    <col min="1543" max="1543" width="23.85546875" style="870" bestFit="1" customWidth="1"/>
    <col min="1544" max="1544" width="23.28515625" style="870" bestFit="1" customWidth="1"/>
    <col min="1545" max="1545" width="23.85546875" style="870" bestFit="1" customWidth="1"/>
    <col min="1546" max="1546" width="21.28515625" style="870" bestFit="1" customWidth="1"/>
    <col min="1547" max="1547" width="20.42578125" style="870" bestFit="1" customWidth="1"/>
    <col min="1548" max="1548" width="23.85546875" style="870" bestFit="1" customWidth="1"/>
    <col min="1549" max="1549" width="23.28515625" style="870" bestFit="1" customWidth="1"/>
    <col min="1550" max="1550" width="24.42578125" style="870" bestFit="1" customWidth="1"/>
    <col min="1551" max="1551" width="23.85546875" style="870" bestFit="1" customWidth="1"/>
    <col min="1552" max="1552" width="28.42578125" style="870" bestFit="1" customWidth="1"/>
    <col min="1553" max="1553" width="3.7109375" style="870" customWidth="1"/>
    <col min="1554" max="1554" width="11.140625" style="870" bestFit="1" customWidth="1"/>
    <col min="1555" max="1792" width="11.42578125" style="870"/>
    <col min="1793" max="1793" width="64.140625" style="870" customWidth="1"/>
    <col min="1794" max="1794" width="25.85546875" style="870" bestFit="1" customWidth="1"/>
    <col min="1795" max="1795" width="25" style="870" bestFit="1" customWidth="1"/>
    <col min="1796" max="1797" width="24.42578125" style="870" bestFit="1" customWidth="1"/>
    <col min="1798" max="1798" width="25" style="870" bestFit="1" customWidth="1"/>
    <col min="1799" max="1799" width="23.85546875" style="870" bestFit="1" customWidth="1"/>
    <col min="1800" max="1800" width="23.28515625" style="870" bestFit="1" customWidth="1"/>
    <col min="1801" max="1801" width="23.85546875" style="870" bestFit="1" customWidth="1"/>
    <col min="1802" max="1802" width="21.28515625" style="870" bestFit="1" customWidth="1"/>
    <col min="1803" max="1803" width="20.42578125" style="870" bestFit="1" customWidth="1"/>
    <col min="1804" max="1804" width="23.85546875" style="870" bestFit="1" customWidth="1"/>
    <col min="1805" max="1805" width="23.28515625" style="870" bestFit="1" customWidth="1"/>
    <col min="1806" max="1806" width="24.42578125" style="870" bestFit="1" customWidth="1"/>
    <col min="1807" max="1807" width="23.85546875" style="870" bestFit="1" customWidth="1"/>
    <col min="1808" max="1808" width="28.42578125" style="870" bestFit="1" customWidth="1"/>
    <col min="1809" max="1809" width="3.7109375" style="870" customWidth="1"/>
    <col min="1810" max="1810" width="11.140625" style="870" bestFit="1" customWidth="1"/>
    <col min="1811" max="2048" width="11.42578125" style="870"/>
    <col min="2049" max="2049" width="64.140625" style="870" customWidth="1"/>
    <col min="2050" max="2050" width="25.85546875" style="870" bestFit="1" customWidth="1"/>
    <col min="2051" max="2051" width="25" style="870" bestFit="1" customWidth="1"/>
    <col min="2052" max="2053" width="24.42578125" style="870" bestFit="1" customWidth="1"/>
    <col min="2054" max="2054" width="25" style="870" bestFit="1" customWidth="1"/>
    <col min="2055" max="2055" width="23.85546875" style="870" bestFit="1" customWidth="1"/>
    <col min="2056" max="2056" width="23.28515625" style="870" bestFit="1" customWidth="1"/>
    <col min="2057" max="2057" width="23.85546875" style="870" bestFit="1" customWidth="1"/>
    <col min="2058" max="2058" width="21.28515625" style="870" bestFit="1" customWidth="1"/>
    <col min="2059" max="2059" width="20.42578125" style="870" bestFit="1" customWidth="1"/>
    <col min="2060" max="2060" width="23.85546875" style="870" bestFit="1" customWidth="1"/>
    <col min="2061" max="2061" width="23.28515625" style="870" bestFit="1" customWidth="1"/>
    <col min="2062" max="2062" width="24.42578125" style="870" bestFit="1" customWidth="1"/>
    <col min="2063" max="2063" width="23.85546875" style="870" bestFit="1" customWidth="1"/>
    <col min="2064" max="2064" width="28.42578125" style="870" bestFit="1" customWidth="1"/>
    <col min="2065" max="2065" width="3.7109375" style="870" customWidth="1"/>
    <col min="2066" max="2066" width="11.140625" style="870" bestFit="1" customWidth="1"/>
    <col min="2067" max="2304" width="11.42578125" style="870"/>
    <col min="2305" max="2305" width="64.140625" style="870" customWidth="1"/>
    <col min="2306" max="2306" width="25.85546875" style="870" bestFit="1" customWidth="1"/>
    <col min="2307" max="2307" width="25" style="870" bestFit="1" customWidth="1"/>
    <col min="2308" max="2309" width="24.42578125" style="870" bestFit="1" customWidth="1"/>
    <col min="2310" max="2310" width="25" style="870" bestFit="1" customWidth="1"/>
    <col min="2311" max="2311" width="23.85546875" style="870" bestFit="1" customWidth="1"/>
    <col min="2312" max="2312" width="23.28515625" style="870" bestFit="1" customWidth="1"/>
    <col min="2313" max="2313" width="23.85546875" style="870" bestFit="1" customWidth="1"/>
    <col min="2314" max="2314" width="21.28515625" style="870" bestFit="1" customWidth="1"/>
    <col min="2315" max="2315" width="20.42578125" style="870" bestFit="1" customWidth="1"/>
    <col min="2316" max="2316" width="23.85546875" style="870" bestFit="1" customWidth="1"/>
    <col min="2317" max="2317" width="23.28515625" style="870" bestFit="1" customWidth="1"/>
    <col min="2318" max="2318" width="24.42578125" style="870" bestFit="1" customWidth="1"/>
    <col min="2319" max="2319" width="23.85546875" style="870" bestFit="1" customWidth="1"/>
    <col min="2320" max="2320" width="28.42578125" style="870" bestFit="1" customWidth="1"/>
    <col min="2321" max="2321" width="3.7109375" style="870" customWidth="1"/>
    <col min="2322" max="2322" width="11.140625" style="870" bestFit="1" customWidth="1"/>
    <col min="2323" max="2560" width="11.42578125" style="870"/>
    <col min="2561" max="2561" width="64.140625" style="870" customWidth="1"/>
    <col min="2562" max="2562" width="25.85546875" style="870" bestFit="1" customWidth="1"/>
    <col min="2563" max="2563" width="25" style="870" bestFit="1" customWidth="1"/>
    <col min="2564" max="2565" width="24.42578125" style="870" bestFit="1" customWidth="1"/>
    <col min="2566" max="2566" width="25" style="870" bestFit="1" customWidth="1"/>
    <col min="2567" max="2567" width="23.85546875" style="870" bestFit="1" customWidth="1"/>
    <col min="2568" max="2568" width="23.28515625" style="870" bestFit="1" customWidth="1"/>
    <col min="2569" max="2569" width="23.85546875" style="870" bestFit="1" customWidth="1"/>
    <col min="2570" max="2570" width="21.28515625" style="870" bestFit="1" customWidth="1"/>
    <col min="2571" max="2571" width="20.42578125" style="870" bestFit="1" customWidth="1"/>
    <col min="2572" max="2572" width="23.85546875" style="870" bestFit="1" customWidth="1"/>
    <col min="2573" max="2573" width="23.28515625" style="870" bestFit="1" customWidth="1"/>
    <col min="2574" max="2574" width="24.42578125" style="870" bestFit="1" customWidth="1"/>
    <col min="2575" max="2575" width="23.85546875" style="870" bestFit="1" customWidth="1"/>
    <col min="2576" max="2576" width="28.42578125" style="870" bestFit="1" customWidth="1"/>
    <col min="2577" max="2577" width="3.7109375" style="870" customWidth="1"/>
    <col min="2578" max="2578" width="11.140625" style="870" bestFit="1" customWidth="1"/>
    <col min="2579" max="2816" width="11.42578125" style="870"/>
    <col min="2817" max="2817" width="64.140625" style="870" customWidth="1"/>
    <col min="2818" max="2818" width="25.85546875" style="870" bestFit="1" customWidth="1"/>
    <col min="2819" max="2819" width="25" style="870" bestFit="1" customWidth="1"/>
    <col min="2820" max="2821" width="24.42578125" style="870" bestFit="1" customWidth="1"/>
    <col min="2822" max="2822" width="25" style="870" bestFit="1" customWidth="1"/>
    <col min="2823" max="2823" width="23.85546875" style="870" bestFit="1" customWidth="1"/>
    <col min="2824" max="2824" width="23.28515625" style="870" bestFit="1" customWidth="1"/>
    <col min="2825" max="2825" width="23.85546875" style="870" bestFit="1" customWidth="1"/>
    <col min="2826" max="2826" width="21.28515625" style="870" bestFit="1" customWidth="1"/>
    <col min="2827" max="2827" width="20.42578125" style="870" bestFit="1" customWidth="1"/>
    <col min="2828" max="2828" width="23.85546875" style="870" bestFit="1" customWidth="1"/>
    <col min="2829" max="2829" width="23.28515625" style="870" bestFit="1" customWidth="1"/>
    <col min="2830" max="2830" width="24.42578125" style="870" bestFit="1" customWidth="1"/>
    <col min="2831" max="2831" width="23.85546875" style="870" bestFit="1" customWidth="1"/>
    <col min="2832" max="2832" width="28.42578125" style="870" bestFit="1" customWidth="1"/>
    <col min="2833" max="2833" width="3.7109375" style="870" customWidth="1"/>
    <col min="2834" max="2834" width="11.140625" style="870" bestFit="1" customWidth="1"/>
    <col min="2835" max="3072" width="11.42578125" style="870"/>
    <col min="3073" max="3073" width="64.140625" style="870" customWidth="1"/>
    <col min="3074" max="3074" width="25.85546875" style="870" bestFit="1" customWidth="1"/>
    <col min="3075" max="3075" width="25" style="870" bestFit="1" customWidth="1"/>
    <col min="3076" max="3077" width="24.42578125" style="870" bestFit="1" customWidth="1"/>
    <col min="3078" max="3078" width="25" style="870" bestFit="1" customWidth="1"/>
    <col min="3079" max="3079" width="23.85546875" style="870" bestFit="1" customWidth="1"/>
    <col min="3080" max="3080" width="23.28515625" style="870" bestFit="1" customWidth="1"/>
    <col min="3081" max="3081" width="23.85546875" style="870" bestFit="1" customWidth="1"/>
    <col min="3082" max="3082" width="21.28515625" style="870" bestFit="1" customWidth="1"/>
    <col min="3083" max="3083" width="20.42578125" style="870" bestFit="1" customWidth="1"/>
    <col min="3084" max="3084" width="23.85546875" style="870" bestFit="1" customWidth="1"/>
    <col min="3085" max="3085" width="23.28515625" style="870" bestFit="1" customWidth="1"/>
    <col min="3086" max="3086" width="24.42578125" style="870" bestFit="1" customWidth="1"/>
    <col min="3087" max="3087" width="23.85546875" style="870" bestFit="1" customWidth="1"/>
    <col min="3088" max="3088" width="28.42578125" style="870" bestFit="1" customWidth="1"/>
    <col min="3089" max="3089" width="3.7109375" style="870" customWidth="1"/>
    <col min="3090" max="3090" width="11.140625" style="870" bestFit="1" customWidth="1"/>
    <col min="3091" max="3328" width="11.42578125" style="870"/>
    <col min="3329" max="3329" width="64.140625" style="870" customWidth="1"/>
    <col min="3330" max="3330" width="25.85546875" style="870" bestFit="1" customWidth="1"/>
    <col min="3331" max="3331" width="25" style="870" bestFit="1" customWidth="1"/>
    <col min="3332" max="3333" width="24.42578125" style="870" bestFit="1" customWidth="1"/>
    <col min="3334" max="3334" width="25" style="870" bestFit="1" customWidth="1"/>
    <col min="3335" max="3335" width="23.85546875" style="870" bestFit="1" customWidth="1"/>
    <col min="3336" max="3336" width="23.28515625" style="870" bestFit="1" customWidth="1"/>
    <col min="3337" max="3337" width="23.85546875" style="870" bestFit="1" customWidth="1"/>
    <col min="3338" max="3338" width="21.28515625" style="870" bestFit="1" customWidth="1"/>
    <col min="3339" max="3339" width="20.42578125" style="870" bestFit="1" customWidth="1"/>
    <col min="3340" max="3340" width="23.85546875" style="870" bestFit="1" customWidth="1"/>
    <col min="3341" max="3341" width="23.28515625" style="870" bestFit="1" customWidth="1"/>
    <col min="3342" max="3342" width="24.42578125" style="870" bestFit="1" customWidth="1"/>
    <col min="3343" max="3343" width="23.85546875" style="870" bestFit="1" customWidth="1"/>
    <col min="3344" max="3344" width="28.42578125" style="870" bestFit="1" customWidth="1"/>
    <col min="3345" max="3345" width="3.7109375" style="870" customWidth="1"/>
    <col min="3346" max="3346" width="11.140625" style="870" bestFit="1" customWidth="1"/>
    <col min="3347" max="3584" width="11.42578125" style="870"/>
    <col min="3585" max="3585" width="64.140625" style="870" customWidth="1"/>
    <col min="3586" max="3586" width="25.85546875" style="870" bestFit="1" customWidth="1"/>
    <col min="3587" max="3587" width="25" style="870" bestFit="1" customWidth="1"/>
    <col min="3588" max="3589" width="24.42578125" style="870" bestFit="1" customWidth="1"/>
    <col min="3590" max="3590" width="25" style="870" bestFit="1" customWidth="1"/>
    <col min="3591" max="3591" width="23.85546875" style="870" bestFit="1" customWidth="1"/>
    <col min="3592" max="3592" width="23.28515625" style="870" bestFit="1" customWidth="1"/>
    <col min="3593" max="3593" width="23.85546875" style="870" bestFit="1" customWidth="1"/>
    <col min="3594" max="3594" width="21.28515625" style="870" bestFit="1" customWidth="1"/>
    <col min="3595" max="3595" width="20.42578125" style="870" bestFit="1" customWidth="1"/>
    <col min="3596" max="3596" width="23.85546875" style="870" bestFit="1" customWidth="1"/>
    <col min="3597" max="3597" width="23.28515625" style="870" bestFit="1" customWidth="1"/>
    <col min="3598" max="3598" width="24.42578125" style="870" bestFit="1" customWidth="1"/>
    <col min="3599" max="3599" width="23.85546875" style="870" bestFit="1" customWidth="1"/>
    <col min="3600" max="3600" width="28.42578125" style="870" bestFit="1" customWidth="1"/>
    <col min="3601" max="3601" width="3.7109375" style="870" customWidth="1"/>
    <col min="3602" max="3602" width="11.140625" style="870" bestFit="1" customWidth="1"/>
    <col min="3603" max="3840" width="11.42578125" style="870"/>
    <col min="3841" max="3841" width="64.140625" style="870" customWidth="1"/>
    <col min="3842" max="3842" width="25.85546875" style="870" bestFit="1" customWidth="1"/>
    <col min="3843" max="3843" width="25" style="870" bestFit="1" customWidth="1"/>
    <col min="3844" max="3845" width="24.42578125" style="870" bestFit="1" customWidth="1"/>
    <col min="3846" max="3846" width="25" style="870" bestFit="1" customWidth="1"/>
    <col min="3847" max="3847" width="23.85546875" style="870" bestFit="1" customWidth="1"/>
    <col min="3848" max="3848" width="23.28515625" style="870" bestFit="1" customWidth="1"/>
    <col min="3849" max="3849" width="23.85546875" style="870" bestFit="1" customWidth="1"/>
    <col min="3850" max="3850" width="21.28515625" style="870" bestFit="1" customWidth="1"/>
    <col min="3851" max="3851" width="20.42578125" style="870" bestFit="1" customWidth="1"/>
    <col min="3852" max="3852" width="23.85546875" style="870" bestFit="1" customWidth="1"/>
    <col min="3853" max="3853" width="23.28515625" style="870" bestFit="1" customWidth="1"/>
    <col min="3854" max="3854" width="24.42578125" style="870" bestFit="1" customWidth="1"/>
    <col min="3855" max="3855" width="23.85546875" style="870" bestFit="1" customWidth="1"/>
    <col min="3856" max="3856" width="28.42578125" style="870" bestFit="1" customWidth="1"/>
    <col min="3857" max="3857" width="3.7109375" style="870" customWidth="1"/>
    <col min="3858" max="3858" width="11.140625" style="870" bestFit="1" customWidth="1"/>
    <col min="3859" max="4096" width="11.42578125" style="870"/>
    <col min="4097" max="4097" width="64.140625" style="870" customWidth="1"/>
    <col min="4098" max="4098" width="25.85546875" style="870" bestFit="1" customWidth="1"/>
    <col min="4099" max="4099" width="25" style="870" bestFit="1" customWidth="1"/>
    <col min="4100" max="4101" width="24.42578125" style="870" bestFit="1" customWidth="1"/>
    <col min="4102" max="4102" width="25" style="870" bestFit="1" customWidth="1"/>
    <col min="4103" max="4103" width="23.85546875" style="870" bestFit="1" customWidth="1"/>
    <col min="4104" max="4104" width="23.28515625" style="870" bestFit="1" customWidth="1"/>
    <col min="4105" max="4105" width="23.85546875" style="870" bestFit="1" customWidth="1"/>
    <col min="4106" max="4106" width="21.28515625" style="870" bestFit="1" customWidth="1"/>
    <col min="4107" max="4107" width="20.42578125" style="870" bestFit="1" customWidth="1"/>
    <col min="4108" max="4108" width="23.85546875" style="870" bestFit="1" customWidth="1"/>
    <col min="4109" max="4109" width="23.28515625" style="870" bestFit="1" customWidth="1"/>
    <col min="4110" max="4110" width="24.42578125" style="870" bestFit="1" customWidth="1"/>
    <col min="4111" max="4111" width="23.85546875" style="870" bestFit="1" customWidth="1"/>
    <col min="4112" max="4112" width="28.42578125" style="870" bestFit="1" customWidth="1"/>
    <col min="4113" max="4113" width="3.7109375" style="870" customWidth="1"/>
    <col min="4114" max="4114" width="11.140625" style="870" bestFit="1" customWidth="1"/>
    <col min="4115" max="4352" width="11.42578125" style="870"/>
    <col min="4353" max="4353" width="64.140625" style="870" customWidth="1"/>
    <col min="4354" max="4354" width="25.85546875" style="870" bestFit="1" customWidth="1"/>
    <col min="4355" max="4355" width="25" style="870" bestFit="1" customWidth="1"/>
    <col min="4356" max="4357" width="24.42578125" style="870" bestFit="1" customWidth="1"/>
    <col min="4358" max="4358" width="25" style="870" bestFit="1" customWidth="1"/>
    <col min="4359" max="4359" width="23.85546875" style="870" bestFit="1" customWidth="1"/>
    <col min="4360" max="4360" width="23.28515625" style="870" bestFit="1" customWidth="1"/>
    <col min="4361" max="4361" width="23.85546875" style="870" bestFit="1" customWidth="1"/>
    <col min="4362" max="4362" width="21.28515625" style="870" bestFit="1" customWidth="1"/>
    <col min="4363" max="4363" width="20.42578125" style="870" bestFit="1" customWidth="1"/>
    <col min="4364" max="4364" width="23.85546875" style="870" bestFit="1" customWidth="1"/>
    <col min="4365" max="4365" width="23.28515625" style="870" bestFit="1" customWidth="1"/>
    <col min="4366" max="4366" width="24.42578125" style="870" bestFit="1" customWidth="1"/>
    <col min="4367" max="4367" width="23.85546875" style="870" bestFit="1" customWidth="1"/>
    <col min="4368" max="4368" width="28.42578125" style="870" bestFit="1" customWidth="1"/>
    <col min="4369" max="4369" width="3.7109375" style="870" customWidth="1"/>
    <col min="4370" max="4370" width="11.140625" style="870" bestFit="1" customWidth="1"/>
    <col min="4371" max="4608" width="11.42578125" style="870"/>
    <col min="4609" max="4609" width="64.140625" style="870" customWidth="1"/>
    <col min="4610" max="4610" width="25.85546875" style="870" bestFit="1" customWidth="1"/>
    <col min="4611" max="4611" width="25" style="870" bestFit="1" customWidth="1"/>
    <col min="4612" max="4613" width="24.42578125" style="870" bestFit="1" customWidth="1"/>
    <col min="4614" max="4614" width="25" style="870" bestFit="1" customWidth="1"/>
    <col min="4615" max="4615" width="23.85546875" style="870" bestFit="1" customWidth="1"/>
    <col min="4616" max="4616" width="23.28515625" style="870" bestFit="1" customWidth="1"/>
    <col min="4617" max="4617" width="23.85546875" style="870" bestFit="1" customWidth="1"/>
    <col min="4618" max="4618" width="21.28515625" style="870" bestFit="1" customWidth="1"/>
    <col min="4619" max="4619" width="20.42578125" style="870" bestFit="1" customWidth="1"/>
    <col min="4620" max="4620" width="23.85546875" style="870" bestFit="1" customWidth="1"/>
    <col min="4621" max="4621" width="23.28515625" style="870" bestFit="1" customWidth="1"/>
    <col min="4622" max="4622" width="24.42578125" style="870" bestFit="1" customWidth="1"/>
    <col min="4623" max="4623" width="23.85546875" style="870" bestFit="1" customWidth="1"/>
    <col min="4624" max="4624" width="28.42578125" style="870" bestFit="1" customWidth="1"/>
    <col min="4625" max="4625" width="3.7109375" style="870" customWidth="1"/>
    <col min="4626" max="4626" width="11.140625" style="870" bestFit="1" customWidth="1"/>
    <col min="4627" max="4864" width="11.42578125" style="870"/>
    <col min="4865" max="4865" width="64.140625" style="870" customWidth="1"/>
    <col min="4866" max="4866" width="25.85546875" style="870" bestFit="1" customWidth="1"/>
    <col min="4867" max="4867" width="25" style="870" bestFit="1" customWidth="1"/>
    <col min="4868" max="4869" width="24.42578125" style="870" bestFit="1" customWidth="1"/>
    <col min="4870" max="4870" width="25" style="870" bestFit="1" customWidth="1"/>
    <col min="4871" max="4871" width="23.85546875" style="870" bestFit="1" customWidth="1"/>
    <col min="4872" max="4872" width="23.28515625" style="870" bestFit="1" customWidth="1"/>
    <col min="4873" max="4873" width="23.85546875" style="870" bestFit="1" customWidth="1"/>
    <col min="4874" max="4874" width="21.28515625" style="870" bestFit="1" customWidth="1"/>
    <col min="4875" max="4875" width="20.42578125" style="870" bestFit="1" customWidth="1"/>
    <col min="4876" max="4876" width="23.85546875" style="870" bestFit="1" customWidth="1"/>
    <col min="4877" max="4877" width="23.28515625" style="870" bestFit="1" customWidth="1"/>
    <col min="4878" max="4878" width="24.42578125" style="870" bestFit="1" customWidth="1"/>
    <col min="4879" max="4879" width="23.85546875" style="870" bestFit="1" customWidth="1"/>
    <col min="4880" max="4880" width="28.42578125" style="870" bestFit="1" customWidth="1"/>
    <col min="4881" max="4881" width="3.7109375" style="870" customWidth="1"/>
    <col min="4882" max="4882" width="11.140625" style="870" bestFit="1" customWidth="1"/>
    <col min="4883" max="5120" width="11.42578125" style="870"/>
    <col min="5121" max="5121" width="64.140625" style="870" customWidth="1"/>
    <col min="5122" max="5122" width="25.85546875" style="870" bestFit="1" customWidth="1"/>
    <col min="5123" max="5123" width="25" style="870" bestFit="1" customWidth="1"/>
    <col min="5124" max="5125" width="24.42578125" style="870" bestFit="1" customWidth="1"/>
    <col min="5126" max="5126" width="25" style="870" bestFit="1" customWidth="1"/>
    <col min="5127" max="5127" width="23.85546875" style="870" bestFit="1" customWidth="1"/>
    <col min="5128" max="5128" width="23.28515625" style="870" bestFit="1" customWidth="1"/>
    <col min="5129" max="5129" width="23.85546875" style="870" bestFit="1" customWidth="1"/>
    <col min="5130" max="5130" width="21.28515625" style="870" bestFit="1" customWidth="1"/>
    <col min="5131" max="5131" width="20.42578125" style="870" bestFit="1" customWidth="1"/>
    <col min="5132" max="5132" width="23.85546875" style="870" bestFit="1" customWidth="1"/>
    <col min="5133" max="5133" width="23.28515625" style="870" bestFit="1" customWidth="1"/>
    <col min="5134" max="5134" width="24.42578125" style="870" bestFit="1" customWidth="1"/>
    <col min="5135" max="5135" width="23.85546875" style="870" bestFit="1" customWidth="1"/>
    <col min="5136" max="5136" width="28.42578125" style="870" bestFit="1" customWidth="1"/>
    <col min="5137" max="5137" width="3.7109375" style="870" customWidth="1"/>
    <col min="5138" max="5138" width="11.140625" style="870" bestFit="1" customWidth="1"/>
    <col min="5139" max="5376" width="11.42578125" style="870"/>
    <col min="5377" max="5377" width="64.140625" style="870" customWidth="1"/>
    <col min="5378" max="5378" width="25.85546875" style="870" bestFit="1" customWidth="1"/>
    <col min="5379" max="5379" width="25" style="870" bestFit="1" customWidth="1"/>
    <col min="5380" max="5381" width="24.42578125" style="870" bestFit="1" customWidth="1"/>
    <col min="5382" max="5382" width="25" style="870" bestFit="1" customWidth="1"/>
    <col min="5383" max="5383" width="23.85546875" style="870" bestFit="1" customWidth="1"/>
    <col min="5384" max="5384" width="23.28515625" style="870" bestFit="1" customWidth="1"/>
    <col min="5385" max="5385" width="23.85546875" style="870" bestFit="1" customWidth="1"/>
    <col min="5386" max="5386" width="21.28515625" style="870" bestFit="1" customWidth="1"/>
    <col min="5387" max="5387" width="20.42578125" style="870" bestFit="1" customWidth="1"/>
    <col min="5388" max="5388" width="23.85546875" style="870" bestFit="1" customWidth="1"/>
    <col min="5389" max="5389" width="23.28515625" style="870" bestFit="1" customWidth="1"/>
    <col min="5390" max="5390" width="24.42578125" style="870" bestFit="1" customWidth="1"/>
    <col min="5391" max="5391" width="23.85546875" style="870" bestFit="1" customWidth="1"/>
    <col min="5392" max="5392" width="28.42578125" style="870" bestFit="1" customWidth="1"/>
    <col min="5393" max="5393" width="3.7109375" style="870" customWidth="1"/>
    <col min="5394" max="5394" width="11.140625" style="870" bestFit="1" customWidth="1"/>
    <col min="5395" max="5632" width="11.42578125" style="870"/>
    <col min="5633" max="5633" width="64.140625" style="870" customWidth="1"/>
    <col min="5634" max="5634" width="25.85546875" style="870" bestFit="1" customWidth="1"/>
    <col min="5635" max="5635" width="25" style="870" bestFit="1" customWidth="1"/>
    <col min="5636" max="5637" width="24.42578125" style="870" bestFit="1" customWidth="1"/>
    <col min="5638" max="5638" width="25" style="870" bestFit="1" customWidth="1"/>
    <col min="5639" max="5639" width="23.85546875" style="870" bestFit="1" customWidth="1"/>
    <col min="5640" max="5640" width="23.28515625" style="870" bestFit="1" customWidth="1"/>
    <col min="5641" max="5641" width="23.85546875" style="870" bestFit="1" customWidth="1"/>
    <col min="5642" max="5642" width="21.28515625" style="870" bestFit="1" customWidth="1"/>
    <col min="5643" max="5643" width="20.42578125" style="870" bestFit="1" customWidth="1"/>
    <col min="5644" max="5644" width="23.85546875" style="870" bestFit="1" customWidth="1"/>
    <col min="5645" max="5645" width="23.28515625" style="870" bestFit="1" customWidth="1"/>
    <col min="5646" max="5646" width="24.42578125" style="870" bestFit="1" customWidth="1"/>
    <col min="5647" max="5647" width="23.85546875" style="870" bestFit="1" customWidth="1"/>
    <col min="5648" max="5648" width="28.42578125" style="870" bestFit="1" customWidth="1"/>
    <col min="5649" max="5649" width="3.7109375" style="870" customWidth="1"/>
    <col min="5650" max="5650" width="11.140625" style="870" bestFit="1" customWidth="1"/>
    <col min="5651" max="5888" width="11.42578125" style="870"/>
    <col min="5889" max="5889" width="64.140625" style="870" customWidth="1"/>
    <col min="5890" max="5890" width="25.85546875" style="870" bestFit="1" customWidth="1"/>
    <col min="5891" max="5891" width="25" style="870" bestFit="1" customWidth="1"/>
    <col min="5892" max="5893" width="24.42578125" style="870" bestFit="1" customWidth="1"/>
    <col min="5894" max="5894" width="25" style="870" bestFit="1" customWidth="1"/>
    <col min="5895" max="5895" width="23.85546875" style="870" bestFit="1" customWidth="1"/>
    <col min="5896" max="5896" width="23.28515625" style="870" bestFit="1" customWidth="1"/>
    <col min="5897" max="5897" width="23.85546875" style="870" bestFit="1" customWidth="1"/>
    <col min="5898" max="5898" width="21.28515625" style="870" bestFit="1" customWidth="1"/>
    <col min="5899" max="5899" width="20.42578125" style="870" bestFit="1" customWidth="1"/>
    <col min="5900" max="5900" width="23.85546875" style="870" bestFit="1" customWidth="1"/>
    <col min="5901" max="5901" width="23.28515625" style="870" bestFit="1" customWidth="1"/>
    <col min="5902" max="5902" width="24.42578125" style="870" bestFit="1" customWidth="1"/>
    <col min="5903" max="5903" width="23.85546875" style="870" bestFit="1" customWidth="1"/>
    <col min="5904" max="5904" width="28.42578125" style="870" bestFit="1" customWidth="1"/>
    <col min="5905" max="5905" width="3.7109375" style="870" customWidth="1"/>
    <col min="5906" max="5906" width="11.140625" style="870" bestFit="1" customWidth="1"/>
    <col min="5907" max="6144" width="11.42578125" style="870"/>
    <col min="6145" max="6145" width="64.140625" style="870" customWidth="1"/>
    <col min="6146" max="6146" width="25.85546875" style="870" bestFit="1" customWidth="1"/>
    <col min="6147" max="6147" width="25" style="870" bestFit="1" customWidth="1"/>
    <col min="6148" max="6149" width="24.42578125" style="870" bestFit="1" customWidth="1"/>
    <col min="6150" max="6150" width="25" style="870" bestFit="1" customWidth="1"/>
    <col min="6151" max="6151" width="23.85546875" style="870" bestFit="1" customWidth="1"/>
    <col min="6152" max="6152" width="23.28515625" style="870" bestFit="1" customWidth="1"/>
    <col min="6153" max="6153" width="23.85546875" style="870" bestFit="1" customWidth="1"/>
    <col min="6154" max="6154" width="21.28515625" style="870" bestFit="1" customWidth="1"/>
    <col min="6155" max="6155" width="20.42578125" style="870" bestFit="1" customWidth="1"/>
    <col min="6156" max="6156" width="23.85546875" style="870" bestFit="1" customWidth="1"/>
    <col min="6157" max="6157" width="23.28515625" style="870" bestFit="1" customWidth="1"/>
    <col min="6158" max="6158" width="24.42578125" style="870" bestFit="1" customWidth="1"/>
    <col min="6159" max="6159" width="23.85546875" style="870" bestFit="1" customWidth="1"/>
    <col min="6160" max="6160" width="28.42578125" style="870" bestFit="1" customWidth="1"/>
    <col min="6161" max="6161" width="3.7109375" style="870" customWidth="1"/>
    <col min="6162" max="6162" width="11.140625" style="870" bestFit="1" customWidth="1"/>
    <col min="6163" max="6400" width="11.42578125" style="870"/>
    <col min="6401" max="6401" width="64.140625" style="870" customWidth="1"/>
    <col min="6402" max="6402" width="25.85546875" style="870" bestFit="1" customWidth="1"/>
    <col min="6403" max="6403" width="25" style="870" bestFit="1" customWidth="1"/>
    <col min="6404" max="6405" width="24.42578125" style="870" bestFit="1" customWidth="1"/>
    <col min="6406" max="6406" width="25" style="870" bestFit="1" customWidth="1"/>
    <col min="6407" max="6407" width="23.85546875" style="870" bestFit="1" customWidth="1"/>
    <col min="6408" max="6408" width="23.28515625" style="870" bestFit="1" customWidth="1"/>
    <col min="6409" max="6409" width="23.85546875" style="870" bestFit="1" customWidth="1"/>
    <col min="6410" max="6410" width="21.28515625" style="870" bestFit="1" customWidth="1"/>
    <col min="6411" max="6411" width="20.42578125" style="870" bestFit="1" customWidth="1"/>
    <col min="6412" max="6412" width="23.85546875" style="870" bestFit="1" customWidth="1"/>
    <col min="6413" max="6413" width="23.28515625" style="870" bestFit="1" customWidth="1"/>
    <col min="6414" max="6414" width="24.42578125" style="870" bestFit="1" customWidth="1"/>
    <col min="6415" max="6415" width="23.85546875" style="870" bestFit="1" customWidth="1"/>
    <col min="6416" max="6416" width="28.42578125" style="870" bestFit="1" customWidth="1"/>
    <col min="6417" max="6417" width="3.7109375" style="870" customWidth="1"/>
    <col min="6418" max="6418" width="11.140625" style="870" bestFit="1" customWidth="1"/>
    <col min="6419" max="6656" width="11.42578125" style="870"/>
    <col min="6657" max="6657" width="64.140625" style="870" customWidth="1"/>
    <col min="6658" max="6658" width="25.85546875" style="870" bestFit="1" customWidth="1"/>
    <col min="6659" max="6659" width="25" style="870" bestFit="1" customWidth="1"/>
    <col min="6660" max="6661" width="24.42578125" style="870" bestFit="1" customWidth="1"/>
    <col min="6662" max="6662" width="25" style="870" bestFit="1" customWidth="1"/>
    <col min="6663" max="6663" width="23.85546875" style="870" bestFit="1" customWidth="1"/>
    <col min="6664" max="6664" width="23.28515625" style="870" bestFit="1" customWidth="1"/>
    <col min="6665" max="6665" width="23.85546875" style="870" bestFit="1" customWidth="1"/>
    <col min="6666" max="6666" width="21.28515625" style="870" bestFit="1" customWidth="1"/>
    <col min="6667" max="6667" width="20.42578125" style="870" bestFit="1" customWidth="1"/>
    <col min="6668" max="6668" width="23.85546875" style="870" bestFit="1" customWidth="1"/>
    <col min="6669" max="6669" width="23.28515625" style="870" bestFit="1" customWidth="1"/>
    <col min="6670" max="6670" width="24.42578125" style="870" bestFit="1" customWidth="1"/>
    <col min="6671" max="6671" width="23.85546875" style="870" bestFit="1" customWidth="1"/>
    <col min="6672" max="6672" width="28.42578125" style="870" bestFit="1" customWidth="1"/>
    <col min="6673" max="6673" width="3.7109375" style="870" customWidth="1"/>
    <col min="6674" max="6674" width="11.140625" style="870" bestFit="1" customWidth="1"/>
    <col min="6675" max="6912" width="11.42578125" style="870"/>
    <col min="6913" max="6913" width="64.140625" style="870" customWidth="1"/>
    <col min="6914" max="6914" width="25.85546875" style="870" bestFit="1" customWidth="1"/>
    <col min="6915" max="6915" width="25" style="870" bestFit="1" customWidth="1"/>
    <col min="6916" max="6917" width="24.42578125" style="870" bestFit="1" customWidth="1"/>
    <col min="6918" max="6918" width="25" style="870" bestFit="1" customWidth="1"/>
    <col min="6919" max="6919" width="23.85546875" style="870" bestFit="1" customWidth="1"/>
    <col min="6920" max="6920" width="23.28515625" style="870" bestFit="1" customWidth="1"/>
    <col min="6921" max="6921" width="23.85546875" style="870" bestFit="1" customWidth="1"/>
    <col min="6922" max="6922" width="21.28515625" style="870" bestFit="1" customWidth="1"/>
    <col min="6923" max="6923" width="20.42578125" style="870" bestFit="1" customWidth="1"/>
    <col min="6924" max="6924" width="23.85546875" style="870" bestFit="1" customWidth="1"/>
    <col min="6925" max="6925" width="23.28515625" style="870" bestFit="1" customWidth="1"/>
    <col min="6926" max="6926" width="24.42578125" style="870" bestFit="1" customWidth="1"/>
    <col min="6927" max="6927" width="23.85546875" style="870" bestFit="1" customWidth="1"/>
    <col min="6928" max="6928" width="28.42578125" style="870" bestFit="1" customWidth="1"/>
    <col min="6929" max="6929" width="3.7109375" style="870" customWidth="1"/>
    <col min="6930" max="6930" width="11.140625" style="870" bestFit="1" customWidth="1"/>
    <col min="6931" max="7168" width="11.42578125" style="870"/>
    <col min="7169" max="7169" width="64.140625" style="870" customWidth="1"/>
    <col min="7170" max="7170" width="25.85546875" style="870" bestFit="1" customWidth="1"/>
    <col min="7171" max="7171" width="25" style="870" bestFit="1" customWidth="1"/>
    <col min="7172" max="7173" width="24.42578125" style="870" bestFit="1" customWidth="1"/>
    <col min="7174" max="7174" width="25" style="870" bestFit="1" customWidth="1"/>
    <col min="7175" max="7175" width="23.85546875" style="870" bestFit="1" customWidth="1"/>
    <col min="7176" max="7176" width="23.28515625" style="870" bestFit="1" customWidth="1"/>
    <col min="7177" max="7177" width="23.85546875" style="870" bestFit="1" customWidth="1"/>
    <col min="7178" max="7178" width="21.28515625" style="870" bestFit="1" customWidth="1"/>
    <col min="7179" max="7179" width="20.42578125" style="870" bestFit="1" customWidth="1"/>
    <col min="7180" max="7180" width="23.85546875" style="870" bestFit="1" customWidth="1"/>
    <col min="7181" max="7181" width="23.28515625" style="870" bestFit="1" customWidth="1"/>
    <col min="7182" max="7182" width="24.42578125" style="870" bestFit="1" customWidth="1"/>
    <col min="7183" max="7183" width="23.85546875" style="870" bestFit="1" customWidth="1"/>
    <col min="7184" max="7184" width="28.42578125" style="870" bestFit="1" customWidth="1"/>
    <col min="7185" max="7185" width="3.7109375" style="870" customWidth="1"/>
    <col min="7186" max="7186" width="11.140625" style="870" bestFit="1" customWidth="1"/>
    <col min="7187" max="7424" width="11.42578125" style="870"/>
    <col min="7425" max="7425" width="64.140625" style="870" customWidth="1"/>
    <col min="7426" max="7426" width="25.85546875" style="870" bestFit="1" customWidth="1"/>
    <col min="7427" max="7427" width="25" style="870" bestFit="1" customWidth="1"/>
    <col min="7428" max="7429" width="24.42578125" style="870" bestFit="1" customWidth="1"/>
    <col min="7430" max="7430" width="25" style="870" bestFit="1" customWidth="1"/>
    <col min="7431" max="7431" width="23.85546875" style="870" bestFit="1" customWidth="1"/>
    <col min="7432" max="7432" width="23.28515625" style="870" bestFit="1" customWidth="1"/>
    <col min="7433" max="7433" width="23.85546875" style="870" bestFit="1" customWidth="1"/>
    <col min="7434" max="7434" width="21.28515625" style="870" bestFit="1" customWidth="1"/>
    <col min="7435" max="7435" width="20.42578125" style="870" bestFit="1" customWidth="1"/>
    <col min="7436" max="7436" width="23.85546875" style="870" bestFit="1" customWidth="1"/>
    <col min="7437" max="7437" width="23.28515625" style="870" bestFit="1" customWidth="1"/>
    <col min="7438" max="7438" width="24.42578125" style="870" bestFit="1" customWidth="1"/>
    <col min="7439" max="7439" width="23.85546875" style="870" bestFit="1" customWidth="1"/>
    <col min="7440" max="7440" width="28.42578125" style="870" bestFit="1" customWidth="1"/>
    <col min="7441" max="7441" width="3.7109375" style="870" customWidth="1"/>
    <col min="7442" max="7442" width="11.140625" style="870" bestFit="1" customWidth="1"/>
    <col min="7443" max="7680" width="11.42578125" style="870"/>
    <col min="7681" max="7681" width="64.140625" style="870" customWidth="1"/>
    <col min="7682" max="7682" width="25.85546875" style="870" bestFit="1" customWidth="1"/>
    <col min="7683" max="7683" width="25" style="870" bestFit="1" customWidth="1"/>
    <col min="7684" max="7685" width="24.42578125" style="870" bestFit="1" customWidth="1"/>
    <col min="7686" max="7686" width="25" style="870" bestFit="1" customWidth="1"/>
    <col min="7687" max="7687" width="23.85546875" style="870" bestFit="1" customWidth="1"/>
    <col min="7688" max="7688" width="23.28515625" style="870" bestFit="1" customWidth="1"/>
    <col min="7689" max="7689" width="23.85546875" style="870" bestFit="1" customWidth="1"/>
    <col min="7690" max="7690" width="21.28515625" style="870" bestFit="1" customWidth="1"/>
    <col min="7691" max="7691" width="20.42578125" style="870" bestFit="1" customWidth="1"/>
    <col min="7692" max="7692" width="23.85546875" style="870" bestFit="1" customWidth="1"/>
    <col min="7693" max="7693" width="23.28515625" style="870" bestFit="1" customWidth="1"/>
    <col min="7694" max="7694" width="24.42578125" style="870" bestFit="1" customWidth="1"/>
    <col min="7695" max="7695" width="23.85546875" style="870" bestFit="1" customWidth="1"/>
    <col min="7696" max="7696" width="28.42578125" style="870" bestFit="1" customWidth="1"/>
    <col min="7697" max="7697" width="3.7109375" style="870" customWidth="1"/>
    <col min="7698" max="7698" width="11.140625" style="870" bestFit="1" customWidth="1"/>
    <col min="7699" max="7936" width="11.42578125" style="870"/>
    <col min="7937" max="7937" width="64.140625" style="870" customWidth="1"/>
    <col min="7938" max="7938" width="25.85546875" style="870" bestFit="1" customWidth="1"/>
    <col min="7939" max="7939" width="25" style="870" bestFit="1" customWidth="1"/>
    <col min="7940" max="7941" width="24.42578125" style="870" bestFit="1" customWidth="1"/>
    <col min="7942" max="7942" width="25" style="870" bestFit="1" customWidth="1"/>
    <col min="7943" max="7943" width="23.85546875" style="870" bestFit="1" customWidth="1"/>
    <col min="7944" max="7944" width="23.28515625" style="870" bestFit="1" customWidth="1"/>
    <col min="7945" max="7945" width="23.85546875" style="870" bestFit="1" customWidth="1"/>
    <col min="7946" max="7946" width="21.28515625" style="870" bestFit="1" customWidth="1"/>
    <col min="7947" max="7947" width="20.42578125" style="870" bestFit="1" customWidth="1"/>
    <col min="7948" max="7948" width="23.85546875" style="870" bestFit="1" customWidth="1"/>
    <col min="7949" max="7949" width="23.28515625" style="870" bestFit="1" customWidth="1"/>
    <col min="7950" max="7950" width="24.42578125" style="870" bestFit="1" customWidth="1"/>
    <col min="7951" max="7951" width="23.85546875" style="870" bestFit="1" customWidth="1"/>
    <col min="7952" max="7952" width="28.42578125" style="870" bestFit="1" customWidth="1"/>
    <col min="7953" max="7953" width="3.7109375" style="870" customWidth="1"/>
    <col min="7954" max="7954" width="11.140625" style="870" bestFit="1" customWidth="1"/>
    <col min="7955" max="8192" width="11.42578125" style="870"/>
    <col min="8193" max="8193" width="64.140625" style="870" customWidth="1"/>
    <col min="8194" max="8194" width="25.85546875" style="870" bestFit="1" customWidth="1"/>
    <col min="8195" max="8195" width="25" style="870" bestFit="1" customWidth="1"/>
    <col min="8196" max="8197" width="24.42578125" style="870" bestFit="1" customWidth="1"/>
    <col min="8198" max="8198" width="25" style="870" bestFit="1" customWidth="1"/>
    <col min="8199" max="8199" width="23.85546875" style="870" bestFit="1" customWidth="1"/>
    <col min="8200" max="8200" width="23.28515625" style="870" bestFit="1" customWidth="1"/>
    <col min="8201" max="8201" width="23.85546875" style="870" bestFit="1" customWidth="1"/>
    <col min="8202" max="8202" width="21.28515625" style="870" bestFit="1" customWidth="1"/>
    <col min="8203" max="8203" width="20.42578125" style="870" bestFit="1" customWidth="1"/>
    <col min="8204" max="8204" width="23.85546875" style="870" bestFit="1" customWidth="1"/>
    <col min="8205" max="8205" width="23.28515625" style="870" bestFit="1" customWidth="1"/>
    <col min="8206" max="8206" width="24.42578125" style="870" bestFit="1" customWidth="1"/>
    <col min="8207" max="8207" width="23.85546875" style="870" bestFit="1" customWidth="1"/>
    <col min="8208" max="8208" width="28.42578125" style="870" bestFit="1" customWidth="1"/>
    <col min="8209" max="8209" width="3.7109375" style="870" customWidth="1"/>
    <col min="8210" max="8210" width="11.140625" style="870" bestFit="1" customWidth="1"/>
    <col min="8211" max="8448" width="11.42578125" style="870"/>
    <col min="8449" max="8449" width="64.140625" style="870" customWidth="1"/>
    <col min="8450" max="8450" width="25.85546875" style="870" bestFit="1" customWidth="1"/>
    <col min="8451" max="8451" width="25" style="870" bestFit="1" customWidth="1"/>
    <col min="8452" max="8453" width="24.42578125" style="870" bestFit="1" customWidth="1"/>
    <col min="8454" max="8454" width="25" style="870" bestFit="1" customWidth="1"/>
    <col min="8455" max="8455" width="23.85546875" style="870" bestFit="1" customWidth="1"/>
    <col min="8456" max="8456" width="23.28515625" style="870" bestFit="1" customWidth="1"/>
    <col min="8457" max="8457" width="23.85546875" style="870" bestFit="1" customWidth="1"/>
    <col min="8458" max="8458" width="21.28515625" style="870" bestFit="1" customWidth="1"/>
    <col min="8459" max="8459" width="20.42578125" style="870" bestFit="1" customWidth="1"/>
    <col min="8460" max="8460" width="23.85546875" style="870" bestFit="1" customWidth="1"/>
    <col min="8461" max="8461" width="23.28515625" style="870" bestFit="1" customWidth="1"/>
    <col min="8462" max="8462" width="24.42578125" style="870" bestFit="1" customWidth="1"/>
    <col min="8463" max="8463" width="23.85546875" style="870" bestFit="1" customWidth="1"/>
    <col min="8464" max="8464" width="28.42578125" style="870" bestFit="1" customWidth="1"/>
    <col min="8465" max="8465" width="3.7109375" style="870" customWidth="1"/>
    <col min="8466" max="8466" width="11.140625" style="870" bestFit="1" customWidth="1"/>
    <col min="8467" max="8704" width="11.42578125" style="870"/>
    <col min="8705" max="8705" width="64.140625" style="870" customWidth="1"/>
    <col min="8706" max="8706" width="25.85546875" style="870" bestFit="1" customWidth="1"/>
    <col min="8707" max="8707" width="25" style="870" bestFit="1" customWidth="1"/>
    <col min="8708" max="8709" width="24.42578125" style="870" bestFit="1" customWidth="1"/>
    <col min="8710" max="8710" width="25" style="870" bestFit="1" customWidth="1"/>
    <col min="8711" max="8711" width="23.85546875" style="870" bestFit="1" customWidth="1"/>
    <col min="8712" max="8712" width="23.28515625" style="870" bestFit="1" customWidth="1"/>
    <col min="8713" max="8713" width="23.85546875" style="870" bestFit="1" customWidth="1"/>
    <col min="8714" max="8714" width="21.28515625" style="870" bestFit="1" customWidth="1"/>
    <col min="8715" max="8715" width="20.42578125" style="870" bestFit="1" customWidth="1"/>
    <col min="8716" max="8716" width="23.85546875" style="870" bestFit="1" customWidth="1"/>
    <col min="8717" max="8717" width="23.28515625" style="870" bestFit="1" customWidth="1"/>
    <col min="8718" max="8718" width="24.42578125" style="870" bestFit="1" customWidth="1"/>
    <col min="8719" max="8719" width="23.85546875" style="870" bestFit="1" customWidth="1"/>
    <col min="8720" max="8720" width="28.42578125" style="870" bestFit="1" customWidth="1"/>
    <col min="8721" max="8721" width="3.7109375" style="870" customWidth="1"/>
    <col min="8722" max="8722" width="11.140625" style="870" bestFit="1" customWidth="1"/>
    <col min="8723" max="8960" width="11.42578125" style="870"/>
    <col min="8961" max="8961" width="64.140625" style="870" customWidth="1"/>
    <col min="8962" max="8962" width="25.85546875" style="870" bestFit="1" customWidth="1"/>
    <col min="8963" max="8963" width="25" style="870" bestFit="1" customWidth="1"/>
    <col min="8964" max="8965" width="24.42578125" style="870" bestFit="1" customWidth="1"/>
    <col min="8966" max="8966" width="25" style="870" bestFit="1" customWidth="1"/>
    <col min="8967" max="8967" width="23.85546875" style="870" bestFit="1" customWidth="1"/>
    <col min="8968" max="8968" width="23.28515625" style="870" bestFit="1" customWidth="1"/>
    <col min="8969" max="8969" width="23.85546875" style="870" bestFit="1" customWidth="1"/>
    <col min="8970" max="8970" width="21.28515625" style="870" bestFit="1" customWidth="1"/>
    <col min="8971" max="8971" width="20.42578125" style="870" bestFit="1" customWidth="1"/>
    <col min="8972" max="8972" width="23.85546875" style="870" bestFit="1" customWidth="1"/>
    <col min="8973" max="8973" width="23.28515625" style="870" bestFit="1" customWidth="1"/>
    <col min="8974" max="8974" width="24.42578125" style="870" bestFit="1" customWidth="1"/>
    <col min="8975" max="8975" width="23.85546875" style="870" bestFit="1" customWidth="1"/>
    <col min="8976" max="8976" width="28.42578125" style="870" bestFit="1" customWidth="1"/>
    <col min="8977" max="8977" width="3.7109375" style="870" customWidth="1"/>
    <col min="8978" max="8978" width="11.140625" style="870" bestFit="1" customWidth="1"/>
    <col min="8979" max="9216" width="11.42578125" style="870"/>
    <col min="9217" max="9217" width="64.140625" style="870" customWidth="1"/>
    <col min="9218" max="9218" width="25.85546875" style="870" bestFit="1" customWidth="1"/>
    <col min="9219" max="9219" width="25" style="870" bestFit="1" customWidth="1"/>
    <col min="9220" max="9221" width="24.42578125" style="870" bestFit="1" customWidth="1"/>
    <col min="9222" max="9222" width="25" style="870" bestFit="1" customWidth="1"/>
    <col min="9223" max="9223" width="23.85546875" style="870" bestFit="1" customWidth="1"/>
    <col min="9224" max="9224" width="23.28515625" style="870" bestFit="1" customWidth="1"/>
    <col min="9225" max="9225" width="23.85546875" style="870" bestFit="1" customWidth="1"/>
    <col min="9226" max="9226" width="21.28515625" style="870" bestFit="1" customWidth="1"/>
    <col min="9227" max="9227" width="20.42578125" style="870" bestFit="1" customWidth="1"/>
    <col min="9228" max="9228" width="23.85546875" style="870" bestFit="1" customWidth="1"/>
    <col min="9229" max="9229" width="23.28515625" style="870" bestFit="1" customWidth="1"/>
    <col min="9230" max="9230" width="24.42578125" style="870" bestFit="1" customWidth="1"/>
    <col min="9231" max="9231" width="23.85546875" style="870" bestFit="1" customWidth="1"/>
    <col min="9232" max="9232" width="28.42578125" style="870" bestFit="1" customWidth="1"/>
    <col min="9233" max="9233" width="3.7109375" style="870" customWidth="1"/>
    <col min="9234" max="9234" width="11.140625" style="870" bestFit="1" customWidth="1"/>
    <col min="9235" max="9472" width="11.42578125" style="870"/>
    <col min="9473" max="9473" width="64.140625" style="870" customWidth="1"/>
    <col min="9474" max="9474" width="25.85546875" style="870" bestFit="1" customWidth="1"/>
    <col min="9475" max="9475" width="25" style="870" bestFit="1" customWidth="1"/>
    <col min="9476" max="9477" width="24.42578125" style="870" bestFit="1" customWidth="1"/>
    <col min="9478" max="9478" width="25" style="870" bestFit="1" customWidth="1"/>
    <col min="9479" max="9479" width="23.85546875" style="870" bestFit="1" customWidth="1"/>
    <col min="9480" max="9480" width="23.28515625" style="870" bestFit="1" customWidth="1"/>
    <col min="9481" max="9481" width="23.85546875" style="870" bestFit="1" customWidth="1"/>
    <col min="9482" max="9482" width="21.28515625" style="870" bestFit="1" customWidth="1"/>
    <col min="9483" max="9483" width="20.42578125" style="870" bestFit="1" customWidth="1"/>
    <col min="9484" max="9484" width="23.85546875" style="870" bestFit="1" customWidth="1"/>
    <col min="9485" max="9485" width="23.28515625" style="870" bestFit="1" customWidth="1"/>
    <col min="9486" max="9486" width="24.42578125" style="870" bestFit="1" customWidth="1"/>
    <col min="9487" max="9487" width="23.85546875" style="870" bestFit="1" customWidth="1"/>
    <col min="9488" max="9488" width="28.42578125" style="870" bestFit="1" customWidth="1"/>
    <col min="9489" max="9489" width="3.7109375" style="870" customWidth="1"/>
    <col min="9490" max="9490" width="11.140625" style="870" bestFit="1" customWidth="1"/>
    <col min="9491" max="9728" width="11.42578125" style="870"/>
    <col min="9729" max="9729" width="64.140625" style="870" customWidth="1"/>
    <col min="9730" max="9730" width="25.85546875" style="870" bestFit="1" customWidth="1"/>
    <col min="9731" max="9731" width="25" style="870" bestFit="1" customWidth="1"/>
    <col min="9732" max="9733" width="24.42578125" style="870" bestFit="1" customWidth="1"/>
    <col min="9734" max="9734" width="25" style="870" bestFit="1" customWidth="1"/>
    <col min="9735" max="9735" width="23.85546875" style="870" bestFit="1" customWidth="1"/>
    <col min="9736" max="9736" width="23.28515625" style="870" bestFit="1" customWidth="1"/>
    <col min="9737" max="9737" width="23.85546875" style="870" bestFit="1" customWidth="1"/>
    <col min="9738" max="9738" width="21.28515625" style="870" bestFit="1" customWidth="1"/>
    <col min="9739" max="9739" width="20.42578125" style="870" bestFit="1" customWidth="1"/>
    <col min="9740" max="9740" width="23.85546875" style="870" bestFit="1" customWidth="1"/>
    <col min="9741" max="9741" width="23.28515625" style="870" bestFit="1" customWidth="1"/>
    <col min="9742" max="9742" width="24.42578125" style="870" bestFit="1" customWidth="1"/>
    <col min="9743" max="9743" width="23.85546875" style="870" bestFit="1" customWidth="1"/>
    <col min="9744" max="9744" width="28.42578125" style="870" bestFit="1" customWidth="1"/>
    <col min="9745" max="9745" width="3.7109375" style="870" customWidth="1"/>
    <col min="9746" max="9746" width="11.140625" style="870" bestFit="1" customWidth="1"/>
    <col min="9747" max="9984" width="11.42578125" style="870"/>
    <col min="9985" max="9985" width="64.140625" style="870" customWidth="1"/>
    <col min="9986" max="9986" width="25.85546875" style="870" bestFit="1" customWidth="1"/>
    <col min="9987" max="9987" width="25" style="870" bestFit="1" customWidth="1"/>
    <col min="9988" max="9989" width="24.42578125" style="870" bestFit="1" customWidth="1"/>
    <col min="9990" max="9990" width="25" style="870" bestFit="1" customWidth="1"/>
    <col min="9991" max="9991" width="23.85546875" style="870" bestFit="1" customWidth="1"/>
    <col min="9992" max="9992" width="23.28515625" style="870" bestFit="1" customWidth="1"/>
    <col min="9993" max="9993" width="23.85546875" style="870" bestFit="1" customWidth="1"/>
    <col min="9994" max="9994" width="21.28515625" style="870" bestFit="1" customWidth="1"/>
    <col min="9995" max="9995" width="20.42578125" style="870" bestFit="1" customWidth="1"/>
    <col min="9996" max="9996" width="23.85546875" style="870" bestFit="1" customWidth="1"/>
    <col min="9997" max="9997" width="23.28515625" style="870" bestFit="1" customWidth="1"/>
    <col min="9998" max="9998" width="24.42578125" style="870" bestFit="1" customWidth="1"/>
    <col min="9999" max="9999" width="23.85546875" style="870" bestFit="1" customWidth="1"/>
    <col min="10000" max="10000" width="28.42578125" style="870" bestFit="1" customWidth="1"/>
    <col min="10001" max="10001" width="3.7109375" style="870" customWidth="1"/>
    <col min="10002" max="10002" width="11.140625" style="870" bestFit="1" customWidth="1"/>
    <col min="10003" max="10240" width="11.42578125" style="870"/>
    <col min="10241" max="10241" width="64.140625" style="870" customWidth="1"/>
    <col min="10242" max="10242" width="25.85546875" style="870" bestFit="1" customWidth="1"/>
    <col min="10243" max="10243" width="25" style="870" bestFit="1" customWidth="1"/>
    <col min="10244" max="10245" width="24.42578125" style="870" bestFit="1" customWidth="1"/>
    <col min="10246" max="10246" width="25" style="870" bestFit="1" customWidth="1"/>
    <col min="10247" max="10247" width="23.85546875" style="870" bestFit="1" customWidth="1"/>
    <col min="10248" max="10248" width="23.28515625" style="870" bestFit="1" customWidth="1"/>
    <col min="10249" max="10249" width="23.85546875" style="870" bestFit="1" customWidth="1"/>
    <col min="10250" max="10250" width="21.28515625" style="870" bestFit="1" customWidth="1"/>
    <col min="10251" max="10251" width="20.42578125" style="870" bestFit="1" customWidth="1"/>
    <col min="10252" max="10252" width="23.85546875" style="870" bestFit="1" customWidth="1"/>
    <col min="10253" max="10253" width="23.28515625" style="870" bestFit="1" customWidth="1"/>
    <col min="10254" max="10254" width="24.42578125" style="870" bestFit="1" customWidth="1"/>
    <col min="10255" max="10255" width="23.85546875" style="870" bestFit="1" customWidth="1"/>
    <col min="10256" max="10256" width="28.42578125" style="870" bestFit="1" customWidth="1"/>
    <col min="10257" max="10257" width="3.7109375" style="870" customWidth="1"/>
    <col min="10258" max="10258" width="11.140625" style="870" bestFit="1" customWidth="1"/>
    <col min="10259" max="10496" width="11.42578125" style="870"/>
    <col min="10497" max="10497" width="64.140625" style="870" customWidth="1"/>
    <col min="10498" max="10498" width="25.85546875" style="870" bestFit="1" customWidth="1"/>
    <col min="10499" max="10499" width="25" style="870" bestFit="1" customWidth="1"/>
    <col min="10500" max="10501" width="24.42578125" style="870" bestFit="1" customWidth="1"/>
    <col min="10502" max="10502" width="25" style="870" bestFit="1" customWidth="1"/>
    <col min="10503" max="10503" width="23.85546875" style="870" bestFit="1" customWidth="1"/>
    <col min="10504" max="10504" width="23.28515625" style="870" bestFit="1" customWidth="1"/>
    <col min="10505" max="10505" width="23.85546875" style="870" bestFit="1" customWidth="1"/>
    <col min="10506" max="10506" width="21.28515625" style="870" bestFit="1" customWidth="1"/>
    <col min="10507" max="10507" width="20.42578125" style="870" bestFit="1" customWidth="1"/>
    <col min="10508" max="10508" width="23.85546875" style="870" bestFit="1" customWidth="1"/>
    <col min="10509" max="10509" width="23.28515625" style="870" bestFit="1" customWidth="1"/>
    <col min="10510" max="10510" width="24.42578125" style="870" bestFit="1" customWidth="1"/>
    <col min="10511" max="10511" width="23.85546875" style="870" bestFit="1" customWidth="1"/>
    <col min="10512" max="10512" width="28.42578125" style="870" bestFit="1" customWidth="1"/>
    <col min="10513" max="10513" width="3.7109375" style="870" customWidth="1"/>
    <col min="10514" max="10514" width="11.140625" style="870" bestFit="1" customWidth="1"/>
    <col min="10515" max="10752" width="11.42578125" style="870"/>
    <col min="10753" max="10753" width="64.140625" style="870" customWidth="1"/>
    <col min="10754" max="10754" width="25.85546875" style="870" bestFit="1" customWidth="1"/>
    <col min="10755" max="10755" width="25" style="870" bestFit="1" customWidth="1"/>
    <col min="10756" max="10757" width="24.42578125" style="870" bestFit="1" customWidth="1"/>
    <col min="10758" max="10758" width="25" style="870" bestFit="1" customWidth="1"/>
    <col min="10759" max="10759" width="23.85546875" style="870" bestFit="1" customWidth="1"/>
    <col min="10760" max="10760" width="23.28515625" style="870" bestFit="1" customWidth="1"/>
    <col min="10761" max="10761" width="23.85546875" style="870" bestFit="1" customWidth="1"/>
    <col min="10762" max="10762" width="21.28515625" style="870" bestFit="1" customWidth="1"/>
    <col min="10763" max="10763" width="20.42578125" style="870" bestFit="1" customWidth="1"/>
    <col min="10764" max="10764" width="23.85546875" style="870" bestFit="1" customWidth="1"/>
    <col min="10765" max="10765" width="23.28515625" style="870" bestFit="1" customWidth="1"/>
    <col min="10766" max="10766" width="24.42578125" style="870" bestFit="1" customWidth="1"/>
    <col min="10767" max="10767" width="23.85546875" style="870" bestFit="1" customWidth="1"/>
    <col min="10768" max="10768" width="28.42578125" style="870" bestFit="1" customWidth="1"/>
    <col min="10769" max="10769" width="3.7109375" style="870" customWidth="1"/>
    <col min="10770" max="10770" width="11.140625" style="870" bestFit="1" customWidth="1"/>
    <col min="10771" max="11008" width="11.42578125" style="870"/>
    <col min="11009" max="11009" width="64.140625" style="870" customWidth="1"/>
    <col min="11010" max="11010" width="25.85546875" style="870" bestFit="1" customWidth="1"/>
    <col min="11011" max="11011" width="25" style="870" bestFit="1" customWidth="1"/>
    <col min="11012" max="11013" width="24.42578125" style="870" bestFit="1" customWidth="1"/>
    <col min="11014" max="11014" width="25" style="870" bestFit="1" customWidth="1"/>
    <col min="11015" max="11015" width="23.85546875" style="870" bestFit="1" customWidth="1"/>
    <col min="11016" max="11016" width="23.28515625" style="870" bestFit="1" customWidth="1"/>
    <col min="11017" max="11017" width="23.85546875" style="870" bestFit="1" customWidth="1"/>
    <col min="11018" max="11018" width="21.28515625" style="870" bestFit="1" customWidth="1"/>
    <col min="11019" max="11019" width="20.42578125" style="870" bestFit="1" customWidth="1"/>
    <col min="11020" max="11020" width="23.85546875" style="870" bestFit="1" customWidth="1"/>
    <col min="11021" max="11021" width="23.28515625" style="870" bestFit="1" customWidth="1"/>
    <col min="11022" max="11022" width="24.42578125" style="870" bestFit="1" customWidth="1"/>
    <col min="11023" max="11023" width="23.85546875" style="870" bestFit="1" customWidth="1"/>
    <col min="11024" max="11024" width="28.42578125" style="870" bestFit="1" customWidth="1"/>
    <col min="11025" max="11025" width="3.7109375" style="870" customWidth="1"/>
    <col min="11026" max="11026" width="11.140625" style="870" bestFit="1" customWidth="1"/>
    <col min="11027" max="11264" width="11.42578125" style="870"/>
    <col min="11265" max="11265" width="64.140625" style="870" customWidth="1"/>
    <col min="11266" max="11266" width="25.85546875" style="870" bestFit="1" customWidth="1"/>
    <col min="11267" max="11267" width="25" style="870" bestFit="1" customWidth="1"/>
    <col min="11268" max="11269" width="24.42578125" style="870" bestFit="1" customWidth="1"/>
    <col min="11270" max="11270" width="25" style="870" bestFit="1" customWidth="1"/>
    <col min="11271" max="11271" width="23.85546875" style="870" bestFit="1" customWidth="1"/>
    <col min="11272" max="11272" width="23.28515625" style="870" bestFit="1" customWidth="1"/>
    <col min="11273" max="11273" width="23.85546875" style="870" bestFit="1" customWidth="1"/>
    <col min="11274" max="11274" width="21.28515625" style="870" bestFit="1" customWidth="1"/>
    <col min="11275" max="11275" width="20.42578125" style="870" bestFit="1" customWidth="1"/>
    <col min="11276" max="11276" width="23.85546875" style="870" bestFit="1" customWidth="1"/>
    <col min="11277" max="11277" width="23.28515625" style="870" bestFit="1" customWidth="1"/>
    <col min="11278" max="11278" width="24.42578125" style="870" bestFit="1" customWidth="1"/>
    <col min="11279" max="11279" width="23.85546875" style="870" bestFit="1" customWidth="1"/>
    <col min="11280" max="11280" width="28.42578125" style="870" bestFit="1" customWidth="1"/>
    <col min="11281" max="11281" width="3.7109375" style="870" customWidth="1"/>
    <col min="11282" max="11282" width="11.140625" style="870" bestFit="1" customWidth="1"/>
    <col min="11283" max="11520" width="11.42578125" style="870"/>
    <col min="11521" max="11521" width="64.140625" style="870" customWidth="1"/>
    <col min="11522" max="11522" width="25.85546875" style="870" bestFit="1" customWidth="1"/>
    <col min="11523" max="11523" width="25" style="870" bestFit="1" customWidth="1"/>
    <col min="11524" max="11525" width="24.42578125" style="870" bestFit="1" customWidth="1"/>
    <col min="11526" max="11526" width="25" style="870" bestFit="1" customWidth="1"/>
    <col min="11527" max="11527" width="23.85546875" style="870" bestFit="1" customWidth="1"/>
    <col min="11528" max="11528" width="23.28515625" style="870" bestFit="1" customWidth="1"/>
    <col min="11529" max="11529" width="23.85546875" style="870" bestFit="1" customWidth="1"/>
    <col min="11530" max="11530" width="21.28515625" style="870" bestFit="1" customWidth="1"/>
    <col min="11531" max="11531" width="20.42578125" style="870" bestFit="1" customWidth="1"/>
    <col min="11532" max="11532" width="23.85546875" style="870" bestFit="1" customWidth="1"/>
    <col min="11533" max="11533" width="23.28515625" style="870" bestFit="1" customWidth="1"/>
    <col min="11534" max="11534" width="24.42578125" style="870" bestFit="1" customWidth="1"/>
    <col min="11535" max="11535" width="23.85546875" style="870" bestFit="1" customWidth="1"/>
    <col min="11536" max="11536" width="28.42578125" style="870" bestFit="1" customWidth="1"/>
    <col min="11537" max="11537" width="3.7109375" style="870" customWidth="1"/>
    <col min="11538" max="11538" width="11.140625" style="870" bestFit="1" customWidth="1"/>
    <col min="11539" max="11776" width="11.42578125" style="870"/>
    <col min="11777" max="11777" width="64.140625" style="870" customWidth="1"/>
    <col min="11778" max="11778" width="25.85546875" style="870" bestFit="1" customWidth="1"/>
    <col min="11779" max="11779" width="25" style="870" bestFit="1" customWidth="1"/>
    <col min="11780" max="11781" width="24.42578125" style="870" bestFit="1" customWidth="1"/>
    <col min="11782" max="11782" width="25" style="870" bestFit="1" customWidth="1"/>
    <col min="11783" max="11783" width="23.85546875" style="870" bestFit="1" customWidth="1"/>
    <col min="11784" max="11784" width="23.28515625" style="870" bestFit="1" customWidth="1"/>
    <col min="11785" max="11785" width="23.85546875" style="870" bestFit="1" customWidth="1"/>
    <col min="11786" max="11786" width="21.28515625" style="870" bestFit="1" customWidth="1"/>
    <col min="11787" max="11787" width="20.42578125" style="870" bestFit="1" customWidth="1"/>
    <col min="11788" max="11788" width="23.85546875" style="870" bestFit="1" customWidth="1"/>
    <col min="11789" max="11789" width="23.28515625" style="870" bestFit="1" customWidth="1"/>
    <col min="11790" max="11790" width="24.42578125" style="870" bestFit="1" customWidth="1"/>
    <col min="11791" max="11791" width="23.85546875" style="870" bestFit="1" customWidth="1"/>
    <col min="11792" max="11792" width="28.42578125" style="870" bestFit="1" customWidth="1"/>
    <col min="11793" max="11793" width="3.7109375" style="870" customWidth="1"/>
    <col min="11794" max="11794" width="11.140625" style="870" bestFit="1" customWidth="1"/>
    <col min="11795" max="12032" width="11.42578125" style="870"/>
    <col min="12033" max="12033" width="64.140625" style="870" customWidth="1"/>
    <col min="12034" max="12034" width="25.85546875" style="870" bestFit="1" customWidth="1"/>
    <col min="12035" max="12035" width="25" style="870" bestFit="1" customWidth="1"/>
    <col min="12036" max="12037" width="24.42578125" style="870" bestFit="1" customWidth="1"/>
    <col min="12038" max="12038" width="25" style="870" bestFit="1" customWidth="1"/>
    <col min="12039" max="12039" width="23.85546875" style="870" bestFit="1" customWidth="1"/>
    <col min="12040" max="12040" width="23.28515625" style="870" bestFit="1" customWidth="1"/>
    <col min="12041" max="12041" width="23.85546875" style="870" bestFit="1" customWidth="1"/>
    <col min="12042" max="12042" width="21.28515625" style="870" bestFit="1" customWidth="1"/>
    <col min="12043" max="12043" width="20.42578125" style="870" bestFit="1" customWidth="1"/>
    <col min="12044" max="12044" width="23.85546875" style="870" bestFit="1" customWidth="1"/>
    <col min="12045" max="12045" width="23.28515625" style="870" bestFit="1" customWidth="1"/>
    <col min="12046" max="12046" width="24.42578125" style="870" bestFit="1" customWidth="1"/>
    <col min="12047" max="12047" width="23.85546875" style="870" bestFit="1" customWidth="1"/>
    <col min="12048" max="12048" width="28.42578125" style="870" bestFit="1" customWidth="1"/>
    <col min="12049" max="12049" width="3.7109375" style="870" customWidth="1"/>
    <col min="12050" max="12050" width="11.140625" style="870" bestFit="1" customWidth="1"/>
    <col min="12051" max="12288" width="11.42578125" style="870"/>
    <col min="12289" max="12289" width="64.140625" style="870" customWidth="1"/>
    <col min="12290" max="12290" width="25.85546875" style="870" bestFit="1" customWidth="1"/>
    <col min="12291" max="12291" width="25" style="870" bestFit="1" customWidth="1"/>
    <col min="12292" max="12293" width="24.42578125" style="870" bestFit="1" customWidth="1"/>
    <col min="12294" max="12294" width="25" style="870" bestFit="1" customWidth="1"/>
    <col min="12295" max="12295" width="23.85546875" style="870" bestFit="1" customWidth="1"/>
    <col min="12296" max="12296" width="23.28515625" style="870" bestFit="1" customWidth="1"/>
    <col min="12297" max="12297" width="23.85546875" style="870" bestFit="1" customWidth="1"/>
    <col min="12298" max="12298" width="21.28515625" style="870" bestFit="1" customWidth="1"/>
    <col min="12299" max="12299" width="20.42578125" style="870" bestFit="1" customWidth="1"/>
    <col min="12300" max="12300" width="23.85546875" style="870" bestFit="1" customWidth="1"/>
    <col min="12301" max="12301" width="23.28515625" style="870" bestFit="1" customWidth="1"/>
    <col min="12302" max="12302" width="24.42578125" style="870" bestFit="1" customWidth="1"/>
    <col min="12303" max="12303" width="23.85546875" style="870" bestFit="1" customWidth="1"/>
    <col min="12304" max="12304" width="28.42578125" style="870" bestFit="1" customWidth="1"/>
    <col min="12305" max="12305" width="3.7109375" style="870" customWidth="1"/>
    <col min="12306" max="12306" width="11.140625" style="870" bestFit="1" customWidth="1"/>
    <col min="12307" max="12544" width="11.42578125" style="870"/>
    <col min="12545" max="12545" width="64.140625" style="870" customWidth="1"/>
    <col min="12546" max="12546" width="25.85546875" style="870" bestFit="1" customWidth="1"/>
    <col min="12547" max="12547" width="25" style="870" bestFit="1" customWidth="1"/>
    <col min="12548" max="12549" width="24.42578125" style="870" bestFit="1" customWidth="1"/>
    <col min="12550" max="12550" width="25" style="870" bestFit="1" customWidth="1"/>
    <col min="12551" max="12551" width="23.85546875" style="870" bestFit="1" customWidth="1"/>
    <col min="12552" max="12552" width="23.28515625" style="870" bestFit="1" customWidth="1"/>
    <col min="12553" max="12553" width="23.85546875" style="870" bestFit="1" customWidth="1"/>
    <col min="12554" max="12554" width="21.28515625" style="870" bestFit="1" customWidth="1"/>
    <col min="12555" max="12555" width="20.42578125" style="870" bestFit="1" customWidth="1"/>
    <col min="12556" max="12556" width="23.85546875" style="870" bestFit="1" customWidth="1"/>
    <col min="12557" max="12557" width="23.28515625" style="870" bestFit="1" customWidth="1"/>
    <col min="12558" max="12558" width="24.42578125" style="870" bestFit="1" customWidth="1"/>
    <col min="12559" max="12559" width="23.85546875" style="870" bestFit="1" customWidth="1"/>
    <col min="12560" max="12560" width="28.42578125" style="870" bestFit="1" customWidth="1"/>
    <col min="12561" max="12561" width="3.7109375" style="870" customWidth="1"/>
    <col min="12562" max="12562" width="11.140625" style="870" bestFit="1" customWidth="1"/>
    <col min="12563" max="12800" width="11.42578125" style="870"/>
    <col min="12801" max="12801" width="64.140625" style="870" customWidth="1"/>
    <col min="12802" max="12802" width="25.85546875" style="870" bestFit="1" customWidth="1"/>
    <col min="12803" max="12803" width="25" style="870" bestFit="1" customWidth="1"/>
    <col min="12804" max="12805" width="24.42578125" style="870" bestFit="1" customWidth="1"/>
    <col min="12806" max="12806" width="25" style="870" bestFit="1" customWidth="1"/>
    <col min="12807" max="12807" width="23.85546875" style="870" bestFit="1" customWidth="1"/>
    <col min="12808" max="12808" width="23.28515625" style="870" bestFit="1" customWidth="1"/>
    <col min="12809" max="12809" width="23.85546875" style="870" bestFit="1" customWidth="1"/>
    <col min="12810" max="12810" width="21.28515625" style="870" bestFit="1" customWidth="1"/>
    <col min="12811" max="12811" width="20.42578125" style="870" bestFit="1" customWidth="1"/>
    <col min="12812" max="12812" width="23.85546875" style="870" bestFit="1" customWidth="1"/>
    <col min="12813" max="12813" width="23.28515625" style="870" bestFit="1" customWidth="1"/>
    <col min="12814" max="12814" width="24.42578125" style="870" bestFit="1" customWidth="1"/>
    <col min="12815" max="12815" width="23.85546875" style="870" bestFit="1" customWidth="1"/>
    <col min="12816" max="12816" width="28.42578125" style="870" bestFit="1" customWidth="1"/>
    <col min="12817" max="12817" width="3.7109375" style="870" customWidth="1"/>
    <col min="12818" max="12818" width="11.140625" style="870" bestFit="1" customWidth="1"/>
    <col min="12819" max="13056" width="11.42578125" style="870"/>
    <col min="13057" max="13057" width="64.140625" style="870" customWidth="1"/>
    <col min="13058" max="13058" width="25.85546875" style="870" bestFit="1" customWidth="1"/>
    <col min="13059" max="13059" width="25" style="870" bestFit="1" customWidth="1"/>
    <col min="13060" max="13061" width="24.42578125" style="870" bestFit="1" customWidth="1"/>
    <col min="13062" max="13062" width="25" style="870" bestFit="1" customWidth="1"/>
    <col min="13063" max="13063" width="23.85546875" style="870" bestFit="1" customWidth="1"/>
    <col min="13064" max="13064" width="23.28515625" style="870" bestFit="1" customWidth="1"/>
    <col min="13065" max="13065" width="23.85546875" style="870" bestFit="1" customWidth="1"/>
    <col min="13066" max="13066" width="21.28515625" style="870" bestFit="1" customWidth="1"/>
    <col min="13067" max="13067" width="20.42578125" style="870" bestFit="1" customWidth="1"/>
    <col min="13068" max="13068" width="23.85546875" style="870" bestFit="1" customWidth="1"/>
    <col min="13069" max="13069" width="23.28515625" style="870" bestFit="1" customWidth="1"/>
    <col min="13070" max="13070" width="24.42578125" style="870" bestFit="1" customWidth="1"/>
    <col min="13071" max="13071" width="23.85546875" style="870" bestFit="1" customWidth="1"/>
    <col min="13072" max="13072" width="28.42578125" style="870" bestFit="1" customWidth="1"/>
    <col min="13073" max="13073" width="3.7109375" style="870" customWidth="1"/>
    <col min="13074" max="13074" width="11.140625" style="870" bestFit="1" customWidth="1"/>
    <col min="13075" max="13312" width="11.42578125" style="870"/>
    <col min="13313" max="13313" width="64.140625" style="870" customWidth="1"/>
    <col min="13314" max="13314" width="25.85546875" style="870" bestFit="1" customWidth="1"/>
    <col min="13315" max="13315" width="25" style="870" bestFit="1" customWidth="1"/>
    <col min="13316" max="13317" width="24.42578125" style="870" bestFit="1" customWidth="1"/>
    <col min="13318" max="13318" width="25" style="870" bestFit="1" customWidth="1"/>
    <col min="13319" max="13319" width="23.85546875" style="870" bestFit="1" customWidth="1"/>
    <col min="13320" max="13320" width="23.28515625" style="870" bestFit="1" customWidth="1"/>
    <col min="13321" max="13321" width="23.85546875" style="870" bestFit="1" customWidth="1"/>
    <col min="13322" max="13322" width="21.28515625" style="870" bestFit="1" customWidth="1"/>
    <col min="13323" max="13323" width="20.42578125" style="870" bestFit="1" customWidth="1"/>
    <col min="13324" max="13324" width="23.85546875" style="870" bestFit="1" customWidth="1"/>
    <col min="13325" max="13325" width="23.28515625" style="870" bestFit="1" customWidth="1"/>
    <col min="13326" max="13326" width="24.42578125" style="870" bestFit="1" customWidth="1"/>
    <col min="13327" max="13327" width="23.85546875" style="870" bestFit="1" customWidth="1"/>
    <col min="13328" max="13328" width="28.42578125" style="870" bestFit="1" customWidth="1"/>
    <col min="13329" max="13329" width="3.7109375" style="870" customWidth="1"/>
    <col min="13330" max="13330" width="11.140625" style="870" bestFit="1" customWidth="1"/>
    <col min="13331" max="13568" width="11.42578125" style="870"/>
    <col min="13569" max="13569" width="64.140625" style="870" customWidth="1"/>
    <col min="13570" max="13570" width="25.85546875" style="870" bestFit="1" customWidth="1"/>
    <col min="13571" max="13571" width="25" style="870" bestFit="1" customWidth="1"/>
    <col min="13572" max="13573" width="24.42578125" style="870" bestFit="1" customWidth="1"/>
    <col min="13574" max="13574" width="25" style="870" bestFit="1" customWidth="1"/>
    <col min="13575" max="13575" width="23.85546875" style="870" bestFit="1" customWidth="1"/>
    <col min="13576" max="13576" width="23.28515625" style="870" bestFit="1" customWidth="1"/>
    <col min="13577" max="13577" width="23.85546875" style="870" bestFit="1" customWidth="1"/>
    <col min="13578" max="13578" width="21.28515625" style="870" bestFit="1" customWidth="1"/>
    <col min="13579" max="13579" width="20.42578125" style="870" bestFit="1" customWidth="1"/>
    <col min="13580" max="13580" width="23.85546875" style="870" bestFit="1" customWidth="1"/>
    <col min="13581" max="13581" width="23.28515625" style="870" bestFit="1" customWidth="1"/>
    <col min="13582" max="13582" width="24.42578125" style="870" bestFit="1" customWidth="1"/>
    <col min="13583" max="13583" width="23.85546875" style="870" bestFit="1" customWidth="1"/>
    <col min="13584" max="13584" width="28.42578125" style="870" bestFit="1" customWidth="1"/>
    <col min="13585" max="13585" width="3.7109375" style="870" customWidth="1"/>
    <col min="13586" max="13586" width="11.140625" style="870" bestFit="1" customWidth="1"/>
    <col min="13587" max="13824" width="11.42578125" style="870"/>
    <col min="13825" max="13825" width="64.140625" style="870" customWidth="1"/>
    <col min="13826" max="13826" width="25.85546875" style="870" bestFit="1" customWidth="1"/>
    <col min="13827" max="13827" width="25" style="870" bestFit="1" customWidth="1"/>
    <col min="13828" max="13829" width="24.42578125" style="870" bestFit="1" customWidth="1"/>
    <col min="13830" max="13830" width="25" style="870" bestFit="1" customWidth="1"/>
    <col min="13831" max="13831" width="23.85546875" style="870" bestFit="1" customWidth="1"/>
    <col min="13832" max="13832" width="23.28515625" style="870" bestFit="1" customWidth="1"/>
    <col min="13833" max="13833" width="23.85546875" style="870" bestFit="1" customWidth="1"/>
    <col min="13834" max="13834" width="21.28515625" style="870" bestFit="1" customWidth="1"/>
    <col min="13835" max="13835" width="20.42578125" style="870" bestFit="1" customWidth="1"/>
    <col min="13836" max="13836" width="23.85546875" style="870" bestFit="1" customWidth="1"/>
    <col min="13837" max="13837" width="23.28515625" style="870" bestFit="1" customWidth="1"/>
    <col min="13838" max="13838" width="24.42578125" style="870" bestFit="1" customWidth="1"/>
    <col min="13839" max="13839" width="23.85546875" style="870" bestFit="1" customWidth="1"/>
    <col min="13840" max="13840" width="28.42578125" style="870" bestFit="1" customWidth="1"/>
    <col min="13841" max="13841" width="3.7109375" style="870" customWidth="1"/>
    <col min="13842" max="13842" width="11.140625" style="870" bestFit="1" customWidth="1"/>
    <col min="13843" max="14080" width="11.42578125" style="870"/>
    <col min="14081" max="14081" width="64.140625" style="870" customWidth="1"/>
    <col min="14082" max="14082" width="25.85546875" style="870" bestFit="1" customWidth="1"/>
    <col min="14083" max="14083" width="25" style="870" bestFit="1" customWidth="1"/>
    <col min="14084" max="14085" width="24.42578125" style="870" bestFit="1" customWidth="1"/>
    <col min="14086" max="14086" width="25" style="870" bestFit="1" customWidth="1"/>
    <col min="14087" max="14087" width="23.85546875" style="870" bestFit="1" customWidth="1"/>
    <col min="14088" max="14088" width="23.28515625" style="870" bestFit="1" customWidth="1"/>
    <col min="14089" max="14089" width="23.85546875" style="870" bestFit="1" customWidth="1"/>
    <col min="14090" max="14090" width="21.28515625" style="870" bestFit="1" customWidth="1"/>
    <col min="14091" max="14091" width="20.42578125" style="870" bestFit="1" customWidth="1"/>
    <col min="14092" max="14092" width="23.85546875" style="870" bestFit="1" customWidth="1"/>
    <col min="14093" max="14093" width="23.28515625" style="870" bestFit="1" customWidth="1"/>
    <col min="14094" max="14094" width="24.42578125" style="870" bestFit="1" customWidth="1"/>
    <col min="14095" max="14095" width="23.85546875" style="870" bestFit="1" customWidth="1"/>
    <col min="14096" max="14096" width="28.42578125" style="870" bestFit="1" customWidth="1"/>
    <col min="14097" max="14097" width="3.7109375" style="870" customWidth="1"/>
    <col min="14098" max="14098" width="11.140625" style="870" bestFit="1" customWidth="1"/>
    <col min="14099" max="14336" width="11.42578125" style="870"/>
    <col min="14337" max="14337" width="64.140625" style="870" customWidth="1"/>
    <col min="14338" max="14338" width="25.85546875" style="870" bestFit="1" customWidth="1"/>
    <col min="14339" max="14339" width="25" style="870" bestFit="1" customWidth="1"/>
    <col min="14340" max="14341" width="24.42578125" style="870" bestFit="1" customWidth="1"/>
    <col min="14342" max="14342" width="25" style="870" bestFit="1" customWidth="1"/>
    <col min="14343" max="14343" width="23.85546875" style="870" bestFit="1" customWidth="1"/>
    <col min="14344" max="14344" width="23.28515625" style="870" bestFit="1" customWidth="1"/>
    <col min="14345" max="14345" width="23.85546875" style="870" bestFit="1" customWidth="1"/>
    <col min="14346" max="14346" width="21.28515625" style="870" bestFit="1" customWidth="1"/>
    <col min="14347" max="14347" width="20.42578125" style="870" bestFit="1" customWidth="1"/>
    <col min="14348" max="14348" width="23.85546875" style="870" bestFit="1" customWidth="1"/>
    <col min="14349" max="14349" width="23.28515625" style="870" bestFit="1" customWidth="1"/>
    <col min="14350" max="14350" width="24.42578125" style="870" bestFit="1" customWidth="1"/>
    <col min="14351" max="14351" width="23.85546875" style="870" bestFit="1" customWidth="1"/>
    <col min="14352" max="14352" width="28.42578125" style="870" bestFit="1" customWidth="1"/>
    <col min="14353" max="14353" width="3.7109375" style="870" customWidth="1"/>
    <col min="14354" max="14354" width="11.140625" style="870" bestFit="1" customWidth="1"/>
    <col min="14355" max="14592" width="11.42578125" style="870"/>
    <col min="14593" max="14593" width="64.140625" style="870" customWidth="1"/>
    <col min="14594" max="14594" width="25.85546875" style="870" bestFit="1" customWidth="1"/>
    <col min="14595" max="14595" width="25" style="870" bestFit="1" customWidth="1"/>
    <col min="14596" max="14597" width="24.42578125" style="870" bestFit="1" customWidth="1"/>
    <col min="14598" max="14598" width="25" style="870" bestFit="1" customWidth="1"/>
    <col min="14599" max="14599" width="23.85546875" style="870" bestFit="1" customWidth="1"/>
    <col min="14600" max="14600" width="23.28515625" style="870" bestFit="1" customWidth="1"/>
    <col min="14601" max="14601" width="23.85546875" style="870" bestFit="1" customWidth="1"/>
    <col min="14602" max="14602" width="21.28515625" style="870" bestFit="1" customWidth="1"/>
    <col min="14603" max="14603" width="20.42578125" style="870" bestFit="1" customWidth="1"/>
    <col min="14604" max="14604" width="23.85546875" style="870" bestFit="1" customWidth="1"/>
    <col min="14605" max="14605" width="23.28515625" style="870" bestFit="1" customWidth="1"/>
    <col min="14606" max="14606" width="24.42578125" style="870" bestFit="1" customWidth="1"/>
    <col min="14607" max="14607" width="23.85546875" style="870" bestFit="1" customWidth="1"/>
    <col min="14608" max="14608" width="28.42578125" style="870" bestFit="1" customWidth="1"/>
    <col min="14609" max="14609" width="3.7109375" style="870" customWidth="1"/>
    <col min="14610" max="14610" width="11.140625" style="870" bestFit="1" customWidth="1"/>
    <col min="14611" max="14848" width="11.42578125" style="870"/>
    <col min="14849" max="14849" width="64.140625" style="870" customWidth="1"/>
    <col min="14850" max="14850" width="25.85546875" style="870" bestFit="1" customWidth="1"/>
    <col min="14851" max="14851" width="25" style="870" bestFit="1" customWidth="1"/>
    <col min="14852" max="14853" width="24.42578125" style="870" bestFit="1" customWidth="1"/>
    <col min="14854" max="14854" width="25" style="870" bestFit="1" customWidth="1"/>
    <col min="14855" max="14855" width="23.85546875" style="870" bestFit="1" customWidth="1"/>
    <col min="14856" max="14856" width="23.28515625" style="870" bestFit="1" customWidth="1"/>
    <col min="14857" max="14857" width="23.85546875" style="870" bestFit="1" customWidth="1"/>
    <col min="14858" max="14858" width="21.28515625" style="870" bestFit="1" customWidth="1"/>
    <col min="14859" max="14859" width="20.42578125" style="870" bestFit="1" customWidth="1"/>
    <col min="14860" max="14860" width="23.85546875" style="870" bestFit="1" customWidth="1"/>
    <col min="14861" max="14861" width="23.28515625" style="870" bestFit="1" customWidth="1"/>
    <col min="14862" max="14862" width="24.42578125" style="870" bestFit="1" customWidth="1"/>
    <col min="14863" max="14863" width="23.85546875" style="870" bestFit="1" customWidth="1"/>
    <col min="14864" max="14864" width="28.42578125" style="870" bestFit="1" customWidth="1"/>
    <col min="14865" max="14865" width="3.7109375" style="870" customWidth="1"/>
    <col min="14866" max="14866" width="11.140625" style="870" bestFit="1" customWidth="1"/>
    <col min="14867" max="15104" width="11.42578125" style="870"/>
    <col min="15105" max="15105" width="64.140625" style="870" customWidth="1"/>
    <col min="15106" max="15106" width="25.85546875" style="870" bestFit="1" customWidth="1"/>
    <col min="15107" max="15107" width="25" style="870" bestFit="1" customWidth="1"/>
    <col min="15108" max="15109" width="24.42578125" style="870" bestFit="1" customWidth="1"/>
    <col min="15110" max="15110" width="25" style="870" bestFit="1" customWidth="1"/>
    <col min="15111" max="15111" width="23.85546875" style="870" bestFit="1" customWidth="1"/>
    <col min="15112" max="15112" width="23.28515625" style="870" bestFit="1" customWidth="1"/>
    <col min="15113" max="15113" width="23.85546875" style="870" bestFit="1" customWidth="1"/>
    <col min="15114" max="15114" width="21.28515625" style="870" bestFit="1" customWidth="1"/>
    <col min="15115" max="15115" width="20.42578125" style="870" bestFit="1" customWidth="1"/>
    <col min="15116" max="15116" width="23.85546875" style="870" bestFit="1" customWidth="1"/>
    <col min="15117" max="15117" width="23.28515625" style="870" bestFit="1" customWidth="1"/>
    <col min="15118" max="15118" width="24.42578125" style="870" bestFit="1" customWidth="1"/>
    <col min="15119" max="15119" width="23.85546875" style="870" bestFit="1" customWidth="1"/>
    <col min="15120" max="15120" width="28.42578125" style="870" bestFit="1" customWidth="1"/>
    <col min="15121" max="15121" width="3.7109375" style="870" customWidth="1"/>
    <col min="15122" max="15122" width="11.140625" style="870" bestFit="1" customWidth="1"/>
    <col min="15123" max="15360" width="11.42578125" style="870"/>
    <col min="15361" max="15361" width="64.140625" style="870" customWidth="1"/>
    <col min="15362" max="15362" width="25.85546875" style="870" bestFit="1" customWidth="1"/>
    <col min="15363" max="15363" width="25" style="870" bestFit="1" customWidth="1"/>
    <col min="15364" max="15365" width="24.42578125" style="870" bestFit="1" customWidth="1"/>
    <col min="15366" max="15366" width="25" style="870" bestFit="1" customWidth="1"/>
    <col min="15367" max="15367" width="23.85546875" style="870" bestFit="1" customWidth="1"/>
    <col min="15368" max="15368" width="23.28515625" style="870" bestFit="1" customWidth="1"/>
    <col min="15369" max="15369" width="23.85546875" style="870" bestFit="1" customWidth="1"/>
    <col min="15370" max="15370" width="21.28515625" style="870" bestFit="1" customWidth="1"/>
    <col min="15371" max="15371" width="20.42578125" style="870" bestFit="1" customWidth="1"/>
    <col min="15372" max="15372" width="23.85546875" style="870" bestFit="1" customWidth="1"/>
    <col min="15373" max="15373" width="23.28515625" style="870" bestFit="1" customWidth="1"/>
    <col min="15374" max="15374" width="24.42578125" style="870" bestFit="1" customWidth="1"/>
    <col min="15375" max="15375" width="23.85546875" style="870" bestFit="1" customWidth="1"/>
    <col min="15376" max="15376" width="28.42578125" style="870" bestFit="1" customWidth="1"/>
    <col min="15377" max="15377" width="3.7109375" style="870" customWidth="1"/>
    <col min="15378" max="15378" width="11.140625" style="870" bestFit="1" customWidth="1"/>
    <col min="15379" max="15616" width="11.42578125" style="870"/>
    <col min="15617" max="15617" width="64.140625" style="870" customWidth="1"/>
    <col min="15618" max="15618" width="25.85546875" style="870" bestFit="1" customWidth="1"/>
    <col min="15619" max="15619" width="25" style="870" bestFit="1" customWidth="1"/>
    <col min="15620" max="15621" width="24.42578125" style="870" bestFit="1" customWidth="1"/>
    <col min="15622" max="15622" width="25" style="870" bestFit="1" customWidth="1"/>
    <col min="15623" max="15623" width="23.85546875" style="870" bestFit="1" customWidth="1"/>
    <col min="15624" max="15624" width="23.28515625" style="870" bestFit="1" customWidth="1"/>
    <col min="15625" max="15625" width="23.85546875" style="870" bestFit="1" customWidth="1"/>
    <col min="15626" max="15626" width="21.28515625" style="870" bestFit="1" customWidth="1"/>
    <col min="15627" max="15627" width="20.42578125" style="870" bestFit="1" customWidth="1"/>
    <col min="15628" max="15628" width="23.85546875" style="870" bestFit="1" customWidth="1"/>
    <col min="15629" max="15629" width="23.28515625" style="870" bestFit="1" customWidth="1"/>
    <col min="15630" max="15630" width="24.42578125" style="870" bestFit="1" customWidth="1"/>
    <col min="15631" max="15631" width="23.85546875" style="870" bestFit="1" customWidth="1"/>
    <col min="15632" max="15632" width="28.42578125" style="870" bestFit="1" customWidth="1"/>
    <col min="15633" max="15633" width="3.7109375" style="870" customWidth="1"/>
    <col min="15634" max="15634" width="11.140625" style="870" bestFit="1" customWidth="1"/>
    <col min="15635" max="15872" width="11.42578125" style="870"/>
    <col min="15873" max="15873" width="64.140625" style="870" customWidth="1"/>
    <col min="15874" max="15874" width="25.85546875" style="870" bestFit="1" customWidth="1"/>
    <col min="15875" max="15875" width="25" style="870" bestFit="1" customWidth="1"/>
    <col min="15876" max="15877" width="24.42578125" style="870" bestFit="1" customWidth="1"/>
    <col min="15878" max="15878" width="25" style="870" bestFit="1" customWidth="1"/>
    <col min="15879" max="15879" width="23.85546875" style="870" bestFit="1" customWidth="1"/>
    <col min="15880" max="15880" width="23.28515625" style="870" bestFit="1" customWidth="1"/>
    <col min="15881" max="15881" width="23.85546875" style="870" bestFit="1" customWidth="1"/>
    <col min="15882" max="15882" width="21.28515625" style="870" bestFit="1" customWidth="1"/>
    <col min="15883" max="15883" width="20.42578125" style="870" bestFit="1" customWidth="1"/>
    <col min="15884" max="15884" width="23.85546875" style="870" bestFit="1" customWidth="1"/>
    <col min="15885" max="15885" width="23.28515625" style="870" bestFit="1" customWidth="1"/>
    <col min="15886" max="15886" width="24.42578125" style="870" bestFit="1" customWidth="1"/>
    <col min="15887" max="15887" width="23.85546875" style="870" bestFit="1" customWidth="1"/>
    <col min="15888" max="15888" width="28.42578125" style="870" bestFit="1" customWidth="1"/>
    <col min="15889" max="15889" width="3.7109375" style="870" customWidth="1"/>
    <col min="15890" max="15890" width="11.140625" style="870" bestFit="1" customWidth="1"/>
    <col min="15891" max="16128" width="11.42578125" style="870"/>
    <col min="16129" max="16129" width="64.140625" style="870" customWidth="1"/>
    <col min="16130" max="16130" width="25.85546875" style="870" bestFit="1" customWidth="1"/>
    <col min="16131" max="16131" width="25" style="870" bestFit="1" customWidth="1"/>
    <col min="16132" max="16133" width="24.42578125" style="870" bestFit="1" customWidth="1"/>
    <col min="16134" max="16134" width="25" style="870" bestFit="1" customWidth="1"/>
    <col min="16135" max="16135" width="23.85546875" style="870" bestFit="1" customWidth="1"/>
    <col min="16136" max="16136" width="23.28515625" style="870" bestFit="1" customWidth="1"/>
    <col min="16137" max="16137" width="23.85546875" style="870" bestFit="1" customWidth="1"/>
    <col min="16138" max="16138" width="21.28515625" style="870" bestFit="1" customWidth="1"/>
    <col min="16139" max="16139" width="20.42578125" style="870" bestFit="1" customWidth="1"/>
    <col min="16140" max="16140" width="23.85546875" style="870" bestFit="1" customWidth="1"/>
    <col min="16141" max="16141" width="23.28515625" style="870" bestFit="1" customWidth="1"/>
    <col min="16142" max="16142" width="24.42578125" style="870" bestFit="1" customWidth="1"/>
    <col min="16143" max="16143" width="23.85546875" style="870" bestFit="1" customWidth="1"/>
    <col min="16144" max="16144" width="28.42578125" style="870" bestFit="1" customWidth="1"/>
    <col min="16145" max="16145" width="3.7109375" style="870" customWidth="1"/>
    <col min="16146" max="16146" width="11.140625" style="870" bestFit="1" customWidth="1"/>
    <col min="16147" max="16384" width="11.42578125" style="870"/>
  </cols>
  <sheetData>
    <row r="1" spans="1:16" s="870" customFormat="1" ht="20.25" hidden="1">
      <c r="A1" s="213"/>
      <c r="B1" s="214"/>
      <c r="C1" s="214"/>
      <c r="D1" s="214"/>
      <c r="E1" s="214"/>
      <c r="F1" s="214"/>
      <c r="G1" s="214"/>
      <c r="H1" s="214"/>
      <c r="I1" s="117"/>
    </row>
    <row r="2" spans="1:16" s="870" customFormat="1" ht="69" customHeight="1">
      <c r="A2" s="1088" t="s">
        <v>1152</v>
      </c>
      <c r="B2" s="1089"/>
      <c r="C2" s="1089"/>
      <c r="D2" s="1089"/>
      <c r="E2" s="1089"/>
      <c r="F2" s="1089"/>
      <c r="G2" s="1089"/>
      <c r="H2" s="1089"/>
      <c r="I2" s="1089"/>
      <c r="J2" s="1089"/>
      <c r="K2" s="1089"/>
      <c r="L2" s="1089"/>
      <c r="M2" s="1089"/>
      <c r="N2" s="1089"/>
      <c r="O2" s="1089"/>
      <c r="P2" s="1089"/>
    </row>
    <row r="3" spans="1:16" s="870" customFormat="1" ht="44.25" customHeight="1">
      <c r="A3" s="1088" t="s">
        <v>689</v>
      </c>
      <c r="B3" s="1089"/>
      <c r="C3" s="1089"/>
      <c r="D3" s="1089"/>
      <c r="E3" s="1089"/>
      <c r="F3" s="1089"/>
      <c r="G3" s="1089"/>
      <c r="H3" s="1089"/>
      <c r="I3" s="1089"/>
      <c r="J3" s="1089"/>
      <c r="K3" s="1089"/>
      <c r="L3" s="1089"/>
      <c r="M3" s="1089"/>
      <c r="N3" s="1089"/>
      <c r="O3" s="1089"/>
      <c r="P3" s="1089"/>
    </row>
    <row r="4" spans="1:16" s="870" customFormat="1" ht="44.25" customHeight="1">
      <c r="A4" s="1088" t="s">
        <v>1502</v>
      </c>
      <c r="B4" s="1089"/>
      <c r="C4" s="1089"/>
      <c r="D4" s="1089"/>
      <c r="E4" s="1089"/>
      <c r="F4" s="1089"/>
      <c r="G4" s="1089"/>
      <c r="H4" s="1089"/>
      <c r="I4" s="1089"/>
      <c r="J4" s="1089"/>
      <c r="K4" s="1089"/>
      <c r="L4" s="1089"/>
      <c r="M4" s="1089"/>
      <c r="N4" s="1089"/>
      <c r="O4" s="1089"/>
      <c r="P4" s="1089"/>
    </row>
    <row r="5" spans="1:16" s="169" customFormat="1" ht="51.75" customHeight="1">
      <c r="A5" s="1090" t="s">
        <v>1362</v>
      </c>
      <c r="B5" s="1091"/>
      <c r="C5" s="1091"/>
      <c r="D5" s="1091"/>
      <c r="E5" s="1091"/>
      <c r="F5" s="1091"/>
      <c r="G5" s="1091"/>
      <c r="H5" s="1091"/>
      <c r="I5" s="1091"/>
      <c r="J5" s="1091"/>
      <c r="K5" s="1091"/>
      <c r="L5" s="1091"/>
      <c r="M5" s="1091"/>
      <c r="N5" s="1091"/>
      <c r="O5" s="1091"/>
      <c r="P5" s="1091"/>
    </row>
    <row r="6" spans="1:16" s="870" customFormat="1" ht="3" customHeight="1">
      <c r="A6" s="215"/>
      <c r="B6" s="548"/>
      <c r="C6" s="548"/>
      <c r="D6" s="548"/>
      <c r="E6" s="548"/>
      <c r="F6" s="548"/>
      <c r="G6" s="548"/>
      <c r="H6" s="548"/>
      <c r="I6" s="548"/>
      <c r="J6" s="548"/>
      <c r="K6" s="548"/>
      <c r="L6" s="548"/>
      <c r="M6" s="548"/>
      <c r="N6" s="548"/>
      <c r="O6" s="548"/>
      <c r="P6" s="548"/>
    </row>
    <row r="7" spans="1:16" s="870" customFormat="1" ht="11.25" customHeight="1" thickBot="1">
      <c r="A7" s="113"/>
      <c r="I7" s="117"/>
    </row>
    <row r="8" spans="1:16" s="59" customFormat="1" ht="51.75" customHeight="1" thickTop="1" thickBot="1">
      <c r="A8" s="216"/>
      <c r="B8" s="217" t="s">
        <v>305</v>
      </c>
      <c r="C8" s="217" t="s">
        <v>306</v>
      </c>
      <c r="D8" s="217" t="s">
        <v>307</v>
      </c>
      <c r="E8" s="217" t="s">
        <v>308</v>
      </c>
      <c r="F8" s="217" t="s">
        <v>309</v>
      </c>
      <c r="G8" s="217" t="s">
        <v>310</v>
      </c>
      <c r="H8" s="217" t="s">
        <v>311</v>
      </c>
      <c r="I8" s="217" t="s">
        <v>312</v>
      </c>
      <c r="J8" s="217" t="s">
        <v>313</v>
      </c>
      <c r="K8" s="217" t="s">
        <v>314</v>
      </c>
      <c r="L8" s="217" t="s">
        <v>315</v>
      </c>
      <c r="M8" s="217" t="s">
        <v>316</v>
      </c>
      <c r="N8" s="217" t="s">
        <v>1154</v>
      </c>
      <c r="O8" s="218" t="s">
        <v>1155</v>
      </c>
      <c r="P8" s="218" t="s">
        <v>317</v>
      </c>
    </row>
    <row r="9" spans="1:16" s="220" customFormat="1" ht="36.75" customHeight="1" thickTop="1" thickBot="1">
      <c r="A9" s="219" t="s">
        <v>690</v>
      </c>
      <c r="B9" s="930">
        <v>0.1108</v>
      </c>
      <c r="C9" s="930">
        <v>0.11269999999999999</v>
      </c>
      <c r="D9" s="930">
        <v>0.1135</v>
      </c>
      <c r="E9" s="930">
        <v>0.1153</v>
      </c>
      <c r="F9" s="930">
        <v>0.13569999999999999</v>
      </c>
      <c r="G9" s="930">
        <v>0.111</v>
      </c>
      <c r="H9" s="930">
        <v>0.122</v>
      </c>
      <c r="I9" s="930">
        <v>0.1239</v>
      </c>
      <c r="J9" s="930">
        <v>0.69789999999999996</v>
      </c>
      <c r="K9" s="930">
        <v>0.53239999999999998</v>
      </c>
      <c r="L9" s="930">
        <v>0.1227</v>
      </c>
      <c r="M9" s="930">
        <v>0.1229</v>
      </c>
      <c r="N9" s="930">
        <v>0.1138</v>
      </c>
      <c r="O9" s="930">
        <v>0.1116</v>
      </c>
      <c r="P9" s="930">
        <v>0.1197</v>
      </c>
    </row>
    <row r="10" spans="1:16" s="169" customFormat="1" ht="36.75" customHeight="1" thickTop="1">
      <c r="A10" s="221" t="s">
        <v>691</v>
      </c>
      <c r="B10" s="931">
        <v>6873973561.6099997</v>
      </c>
      <c r="C10" s="931">
        <v>42224344069.699997</v>
      </c>
      <c r="D10" s="931">
        <v>6577490641.7399998</v>
      </c>
      <c r="E10" s="931">
        <v>6691025194.0600004</v>
      </c>
      <c r="F10" s="931">
        <v>4508924949.7700005</v>
      </c>
      <c r="G10" s="931">
        <v>2350929975.75</v>
      </c>
      <c r="H10" s="931">
        <v>1777335613.1700001</v>
      </c>
      <c r="I10" s="931">
        <v>699175651.88999999</v>
      </c>
      <c r="J10" s="931">
        <v>83632186.819999993</v>
      </c>
      <c r="K10" s="931">
        <v>166898271.59</v>
      </c>
      <c r="L10" s="931">
        <v>1064974860.5</v>
      </c>
      <c r="M10" s="931">
        <v>549515297.49000001</v>
      </c>
      <c r="N10" s="931">
        <v>2376767280.1900001</v>
      </c>
      <c r="O10" s="931">
        <v>1028310899.4400001</v>
      </c>
      <c r="P10" s="931">
        <v>76973298453.720001</v>
      </c>
    </row>
    <row r="11" spans="1:16" s="169" customFormat="1" ht="36.75" customHeight="1">
      <c r="A11" s="221" t="s">
        <v>692</v>
      </c>
      <c r="B11" s="931">
        <v>12240318.99</v>
      </c>
      <c r="C11" s="931">
        <v>8161220.8600000003</v>
      </c>
      <c r="D11" s="931">
        <v>0</v>
      </c>
      <c r="E11" s="931">
        <v>0</v>
      </c>
      <c r="F11" s="931">
        <v>0</v>
      </c>
      <c r="G11" s="931">
        <v>0</v>
      </c>
      <c r="H11" s="931">
        <v>10440008.99</v>
      </c>
      <c r="I11" s="931">
        <v>0</v>
      </c>
      <c r="J11" s="931">
        <v>0</v>
      </c>
      <c r="K11" s="931">
        <v>0</v>
      </c>
      <c r="L11" s="931">
        <v>0</v>
      </c>
      <c r="M11" s="931">
        <v>0</v>
      </c>
      <c r="N11" s="931">
        <v>0</v>
      </c>
      <c r="O11" s="931">
        <v>0</v>
      </c>
      <c r="P11" s="931">
        <v>30841548.84</v>
      </c>
    </row>
    <row r="12" spans="1:16" s="222" customFormat="1" ht="36.75" customHeight="1">
      <c r="A12" s="221" t="s">
        <v>693</v>
      </c>
      <c r="B12" s="931">
        <v>2699039428.1500001</v>
      </c>
      <c r="C12" s="931">
        <v>1639502864.5699999</v>
      </c>
      <c r="D12" s="931">
        <v>3663473650.9400001</v>
      </c>
      <c r="E12" s="931">
        <v>4124851543.02</v>
      </c>
      <c r="F12" s="931">
        <v>2650251147.2600002</v>
      </c>
      <c r="G12" s="931">
        <v>321672807.17000002</v>
      </c>
      <c r="H12" s="931">
        <v>232523023.46000001</v>
      </c>
      <c r="I12" s="931">
        <v>663517540.73000002</v>
      </c>
      <c r="J12" s="931">
        <v>127833102.36</v>
      </c>
      <c r="K12" s="931">
        <v>110332442.22</v>
      </c>
      <c r="L12" s="931">
        <v>470612081.94</v>
      </c>
      <c r="M12" s="931">
        <v>95052156.079999998</v>
      </c>
      <c r="N12" s="931">
        <v>473301661.19999999</v>
      </c>
      <c r="O12" s="931">
        <v>579892175.03999996</v>
      </c>
      <c r="P12" s="931">
        <v>17851855624.139999</v>
      </c>
    </row>
    <row r="13" spans="1:16" s="222" customFormat="1" ht="36.75" customHeight="1">
      <c r="A13" s="221" t="s">
        <v>694</v>
      </c>
      <c r="B13" s="931">
        <v>2931360623.6599998</v>
      </c>
      <c r="C13" s="931">
        <v>917538390.47000003</v>
      </c>
      <c r="D13" s="931">
        <v>5690135541.7700005</v>
      </c>
      <c r="E13" s="931">
        <v>863581797.82000005</v>
      </c>
      <c r="F13" s="931">
        <v>2217382107</v>
      </c>
      <c r="G13" s="931">
        <v>1334742149.1300001</v>
      </c>
      <c r="H13" s="931">
        <v>888516169.12</v>
      </c>
      <c r="I13" s="931">
        <v>292147551.67000002</v>
      </c>
      <c r="J13" s="931">
        <v>0</v>
      </c>
      <c r="K13" s="931">
        <v>0</v>
      </c>
      <c r="L13" s="931">
        <v>726726071.97000003</v>
      </c>
      <c r="M13" s="931">
        <v>305131551.81999999</v>
      </c>
      <c r="N13" s="931">
        <v>809227028.5</v>
      </c>
      <c r="O13" s="931">
        <v>468204393</v>
      </c>
      <c r="P13" s="931">
        <v>17444693375.93</v>
      </c>
    </row>
    <row r="14" spans="1:16" s="222" customFormat="1" ht="36.75" customHeight="1">
      <c r="A14" s="221" t="s">
        <v>695</v>
      </c>
      <c r="B14" s="931">
        <v>3751334310.6999998</v>
      </c>
      <c r="C14" s="931">
        <v>3046597574.0900002</v>
      </c>
      <c r="D14" s="931">
        <v>2789815495.8499999</v>
      </c>
      <c r="E14" s="931">
        <v>4215074681.1399999</v>
      </c>
      <c r="F14" s="931">
        <v>2260706880.8800001</v>
      </c>
      <c r="G14" s="931">
        <v>1838606431.6600001</v>
      </c>
      <c r="H14" s="931">
        <v>1815808565.9400001</v>
      </c>
      <c r="I14" s="931">
        <v>0</v>
      </c>
      <c r="J14" s="931">
        <v>0</v>
      </c>
      <c r="K14" s="931">
        <v>114740007</v>
      </c>
      <c r="L14" s="931">
        <v>653038371.38</v>
      </c>
      <c r="M14" s="931">
        <v>318820170.32999998</v>
      </c>
      <c r="N14" s="931">
        <v>3326068152.4699998</v>
      </c>
      <c r="O14" s="931">
        <v>472616533.31</v>
      </c>
      <c r="P14" s="931">
        <v>24603227174.75</v>
      </c>
    </row>
    <row r="15" spans="1:16" s="222" customFormat="1" ht="36.75" customHeight="1" thickBot="1">
      <c r="A15" s="221" t="s">
        <v>696</v>
      </c>
      <c r="B15" s="931">
        <v>7521338105.3800001</v>
      </c>
      <c r="C15" s="931">
        <v>7443980146.4799995</v>
      </c>
      <c r="D15" s="931">
        <v>7700903752.1000004</v>
      </c>
      <c r="E15" s="931">
        <v>6434801901.9300003</v>
      </c>
      <c r="F15" s="931">
        <v>5757285260.4200001</v>
      </c>
      <c r="G15" s="931">
        <v>3552919778.8699999</v>
      </c>
      <c r="H15" s="931">
        <v>3328453234.48</v>
      </c>
      <c r="I15" s="931">
        <v>8333229521.5100002</v>
      </c>
      <c r="J15" s="931">
        <v>112787758.8</v>
      </c>
      <c r="K15" s="931">
        <v>253743263.84999999</v>
      </c>
      <c r="L15" s="931">
        <v>7035553311.75</v>
      </c>
      <c r="M15" s="931">
        <v>1459391506.47</v>
      </c>
      <c r="N15" s="931">
        <v>3975117863.8000002</v>
      </c>
      <c r="O15" s="931">
        <v>4952000723.1899996</v>
      </c>
      <c r="P15" s="931">
        <v>67861506129.029999</v>
      </c>
    </row>
    <row r="16" spans="1:16" s="222" customFormat="1" ht="36.75" customHeight="1" thickTop="1" thickBot="1">
      <c r="A16" s="223" t="s">
        <v>697</v>
      </c>
      <c r="B16" s="29">
        <v>23789286348.490002</v>
      </c>
      <c r="C16" s="29">
        <v>55280124266.169998</v>
      </c>
      <c r="D16" s="29">
        <v>26421819082.400002</v>
      </c>
      <c r="E16" s="29">
        <v>22329335117.970001</v>
      </c>
      <c r="F16" s="29">
        <v>17394550345.330002</v>
      </c>
      <c r="G16" s="29">
        <v>9398871142.5799999</v>
      </c>
      <c r="H16" s="29">
        <v>8053076615.1599998</v>
      </c>
      <c r="I16" s="29">
        <v>9988070265.7999992</v>
      </c>
      <c r="J16" s="29">
        <v>324253047.98000002</v>
      </c>
      <c r="K16" s="29">
        <v>645713984.65999997</v>
      </c>
      <c r="L16" s="29">
        <v>9950904697.5400009</v>
      </c>
      <c r="M16" s="29">
        <v>2727910682.1900001</v>
      </c>
      <c r="N16" s="29">
        <v>10960481986.16</v>
      </c>
      <c r="O16" s="29">
        <v>7501024723.9799995</v>
      </c>
      <c r="P16" s="29">
        <v>204765422306.41</v>
      </c>
    </row>
    <row r="17" spans="1:16" s="225" customFormat="1" ht="36.75" customHeight="1" thickTop="1">
      <c r="A17" s="224" t="s">
        <v>698</v>
      </c>
      <c r="B17" s="932">
        <v>12341551067.764</v>
      </c>
      <c r="C17" s="932">
        <v>10516414217.282499</v>
      </c>
      <c r="D17" s="932">
        <v>13371027875.060499</v>
      </c>
      <c r="E17" s="932">
        <v>10852869120.299</v>
      </c>
      <c r="F17" s="932">
        <v>9091556704.0319996</v>
      </c>
      <c r="G17" s="932">
        <v>5663580238.6140003</v>
      </c>
      <c r="H17" s="932">
        <v>5182116349.0860004</v>
      </c>
      <c r="I17" s="932">
        <v>8612006805.4909992</v>
      </c>
      <c r="J17" s="932">
        <v>138354379.27200001</v>
      </c>
      <c r="K17" s="932">
        <v>361864757.54400003</v>
      </c>
      <c r="L17" s="932">
        <v>7982817542.658</v>
      </c>
      <c r="M17" s="932">
        <v>1870082841.3434999</v>
      </c>
      <c r="N17" s="932">
        <v>6968942824.6424999</v>
      </c>
      <c r="O17" s="932">
        <v>5656543754.6805</v>
      </c>
      <c r="P17" s="932">
        <v>98609728477.769501</v>
      </c>
    </row>
    <row r="18" spans="1:16" s="227" customFormat="1" ht="36.75" customHeight="1" thickBot="1">
      <c r="A18" s="226" t="s">
        <v>699</v>
      </c>
      <c r="B18" s="30">
        <v>0.51880000000000004</v>
      </c>
      <c r="C18" s="30">
        <v>0.19020000000000001</v>
      </c>
      <c r="D18" s="30">
        <v>0.50609999999999999</v>
      </c>
      <c r="E18" s="30">
        <v>0.48599999999999999</v>
      </c>
      <c r="F18" s="30">
        <v>0.52270000000000005</v>
      </c>
      <c r="G18" s="30">
        <v>0.60260000000000002</v>
      </c>
      <c r="H18" s="30">
        <v>0.64349999999999996</v>
      </c>
      <c r="I18" s="30">
        <v>0.86219999999999997</v>
      </c>
      <c r="J18" s="30">
        <v>0.42670000000000002</v>
      </c>
      <c r="K18" s="30">
        <v>0.56040000000000001</v>
      </c>
      <c r="L18" s="30">
        <v>0.80220000000000002</v>
      </c>
      <c r="M18" s="30">
        <v>0.6855</v>
      </c>
      <c r="N18" s="30">
        <v>0.63580000000000003</v>
      </c>
      <c r="O18" s="30">
        <v>0.75409999999999999</v>
      </c>
      <c r="P18" s="30">
        <v>0.48159999999999997</v>
      </c>
    </row>
    <row r="19" spans="1:16" s="222" customFormat="1" ht="36.75" customHeight="1" thickTop="1" thickBot="1">
      <c r="A19" s="223" t="s">
        <v>700</v>
      </c>
      <c r="B19" s="29">
        <v>1234155106.7764001</v>
      </c>
      <c r="C19" s="29">
        <v>1051641421.7283</v>
      </c>
      <c r="D19" s="29">
        <v>1337102787.5060999</v>
      </c>
      <c r="E19" s="29">
        <v>1085286912.0299001</v>
      </c>
      <c r="F19" s="29">
        <v>909155670.40320003</v>
      </c>
      <c r="G19" s="29">
        <v>566358023.86140001</v>
      </c>
      <c r="H19" s="29">
        <v>518211634.90859997</v>
      </c>
      <c r="I19" s="29">
        <v>861200680.54910004</v>
      </c>
      <c r="J19" s="29">
        <v>13835437.927200001</v>
      </c>
      <c r="K19" s="29">
        <v>36186475.7544</v>
      </c>
      <c r="L19" s="29">
        <v>798281754.2658</v>
      </c>
      <c r="M19" s="29">
        <v>187008284.13440001</v>
      </c>
      <c r="N19" s="29">
        <v>696894282.46430004</v>
      </c>
      <c r="O19" s="29">
        <v>565654375.46809995</v>
      </c>
      <c r="P19" s="29">
        <v>9860972847.7770004</v>
      </c>
    </row>
    <row r="20" spans="1:16" s="222" customFormat="1" ht="36.75" customHeight="1" thickTop="1">
      <c r="A20" s="228" t="s">
        <v>701</v>
      </c>
      <c r="B20" s="931">
        <v>1188500042</v>
      </c>
      <c r="C20" s="931">
        <v>1219092444</v>
      </c>
      <c r="D20" s="931">
        <v>1404837573</v>
      </c>
      <c r="E20" s="931">
        <v>1409236858</v>
      </c>
      <c r="F20" s="931">
        <v>990192207</v>
      </c>
      <c r="G20" s="931">
        <v>450036038</v>
      </c>
      <c r="H20" s="931">
        <v>416360365</v>
      </c>
      <c r="I20" s="931">
        <v>736352383</v>
      </c>
      <c r="J20" s="931">
        <v>107373483</v>
      </c>
      <c r="K20" s="931">
        <v>194223748</v>
      </c>
      <c r="L20" s="931">
        <v>660030135</v>
      </c>
      <c r="M20" s="931">
        <v>207667417</v>
      </c>
      <c r="N20" s="931">
        <v>828555443</v>
      </c>
      <c r="O20" s="931">
        <v>493370392</v>
      </c>
      <c r="P20" s="931">
        <v>10305828528</v>
      </c>
    </row>
    <row r="21" spans="1:16" s="222" customFormat="1" ht="36.75" customHeight="1">
      <c r="A21" s="228" t="s">
        <v>702</v>
      </c>
      <c r="B21" s="931">
        <v>0</v>
      </c>
      <c r="C21" s="931">
        <v>3466993</v>
      </c>
      <c r="D21" s="931">
        <v>0</v>
      </c>
      <c r="E21" s="931">
        <v>0</v>
      </c>
      <c r="F21" s="931">
        <v>0</v>
      </c>
      <c r="G21" s="931">
        <v>0</v>
      </c>
      <c r="H21" s="931">
        <v>1</v>
      </c>
      <c r="I21" s="931">
        <v>0</v>
      </c>
      <c r="J21" s="931">
        <v>0</v>
      </c>
      <c r="K21" s="931">
        <v>0</v>
      </c>
      <c r="L21" s="931">
        <v>0</v>
      </c>
      <c r="M21" s="931">
        <v>0</v>
      </c>
      <c r="N21" s="931">
        <v>0</v>
      </c>
      <c r="O21" s="931">
        <v>0</v>
      </c>
      <c r="P21" s="931">
        <v>3466994</v>
      </c>
    </row>
    <row r="22" spans="1:16" s="222" customFormat="1" ht="36.75" customHeight="1">
      <c r="A22" s="229" t="s">
        <v>703</v>
      </c>
      <c r="B22" s="931">
        <v>0</v>
      </c>
      <c r="C22" s="931">
        <v>0</v>
      </c>
      <c r="D22" s="931">
        <v>0</v>
      </c>
      <c r="E22" s="931">
        <v>0</v>
      </c>
      <c r="F22" s="931">
        <v>0</v>
      </c>
      <c r="G22" s="931">
        <v>0</v>
      </c>
      <c r="H22" s="931">
        <v>0</v>
      </c>
      <c r="I22" s="931">
        <v>0</v>
      </c>
      <c r="J22" s="931">
        <v>0</v>
      </c>
      <c r="K22" s="931">
        <v>0</v>
      </c>
      <c r="L22" s="931">
        <v>0</v>
      </c>
      <c r="M22" s="931">
        <v>0</v>
      </c>
      <c r="N22" s="931">
        <v>0</v>
      </c>
      <c r="O22" s="931">
        <v>0</v>
      </c>
      <c r="P22" s="931">
        <v>0</v>
      </c>
    </row>
    <row r="23" spans="1:16" s="222" customFormat="1" ht="36.75" customHeight="1" thickBot="1">
      <c r="A23" s="228" t="s">
        <v>704</v>
      </c>
      <c r="B23" s="931">
        <v>0</v>
      </c>
      <c r="C23" s="931">
        <v>2899</v>
      </c>
      <c r="D23" s="931">
        <v>0</v>
      </c>
      <c r="E23" s="931">
        <v>0</v>
      </c>
      <c r="F23" s="931">
        <v>0</v>
      </c>
      <c r="G23" s="931">
        <v>0</v>
      </c>
      <c r="H23" s="931">
        <v>0</v>
      </c>
      <c r="I23" s="931">
        <v>0</v>
      </c>
      <c r="J23" s="931">
        <v>10816905</v>
      </c>
      <c r="K23" s="931">
        <v>1565441</v>
      </c>
      <c r="L23" s="931">
        <v>0</v>
      </c>
      <c r="M23" s="931">
        <v>4859</v>
      </c>
      <c r="N23" s="931">
        <v>0</v>
      </c>
      <c r="O23" s="931">
        <v>0</v>
      </c>
      <c r="P23" s="931">
        <v>12390104</v>
      </c>
    </row>
    <row r="24" spans="1:16" s="222" customFormat="1" ht="36.75" customHeight="1" thickTop="1" thickBot="1">
      <c r="A24" s="223" t="s">
        <v>705</v>
      </c>
      <c r="B24" s="29">
        <v>1188500042</v>
      </c>
      <c r="C24" s="29">
        <v>1215622552</v>
      </c>
      <c r="D24" s="29">
        <v>1404837573</v>
      </c>
      <c r="E24" s="29">
        <v>1409236858</v>
      </c>
      <c r="F24" s="29">
        <v>990192207</v>
      </c>
      <c r="G24" s="29">
        <v>450036038</v>
      </c>
      <c r="H24" s="29">
        <v>416360364</v>
      </c>
      <c r="I24" s="29">
        <v>736352383</v>
      </c>
      <c r="J24" s="29">
        <v>96556578</v>
      </c>
      <c r="K24" s="29">
        <v>192658307</v>
      </c>
      <c r="L24" s="29">
        <v>660030135</v>
      </c>
      <c r="M24" s="29">
        <v>207662558</v>
      </c>
      <c r="N24" s="29">
        <v>828555443</v>
      </c>
      <c r="O24" s="29">
        <v>493370392</v>
      </c>
      <c r="P24" s="29">
        <v>10289971430</v>
      </c>
    </row>
    <row r="25" spans="1:16" s="222" customFormat="1" ht="36.75" customHeight="1" thickTop="1">
      <c r="A25" s="228" t="s">
        <v>706</v>
      </c>
      <c r="B25" s="931">
        <v>252816727</v>
      </c>
      <c r="C25" s="931">
        <v>0</v>
      </c>
      <c r="D25" s="931">
        <v>171500000</v>
      </c>
      <c r="E25" s="931">
        <v>277200000</v>
      </c>
      <c r="F25" s="931">
        <v>205632980</v>
      </c>
      <c r="G25" s="931">
        <v>140000000</v>
      </c>
      <c r="H25" s="931">
        <v>186379839</v>
      </c>
      <c r="I25" s="931">
        <v>197000000</v>
      </c>
      <c r="J25" s="931">
        <v>0</v>
      </c>
      <c r="K25" s="931">
        <v>0</v>
      </c>
      <c r="L25" s="931">
        <v>165603040</v>
      </c>
      <c r="M25" s="931">
        <v>35000000</v>
      </c>
      <c r="N25" s="931">
        <v>36782920</v>
      </c>
      <c r="O25" s="931">
        <v>0</v>
      </c>
      <c r="P25" s="931">
        <v>1667915506</v>
      </c>
    </row>
    <row r="26" spans="1:16" s="222" customFormat="1" ht="36.75" customHeight="1">
      <c r="A26" s="228" t="s">
        <v>707</v>
      </c>
      <c r="B26" s="931">
        <v>0</v>
      </c>
      <c r="C26" s="931">
        <v>0</v>
      </c>
      <c r="D26" s="931">
        <v>0</v>
      </c>
      <c r="E26" s="931">
        <v>0</v>
      </c>
      <c r="F26" s="931">
        <v>0</v>
      </c>
      <c r="G26" s="931">
        <v>0</v>
      </c>
      <c r="H26" s="931">
        <v>0</v>
      </c>
      <c r="I26" s="931">
        <v>0</v>
      </c>
      <c r="J26" s="931">
        <v>0</v>
      </c>
      <c r="K26" s="931">
        <v>0</v>
      </c>
      <c r="L26" s="931">
        <v>0</v>
      </c>
      <c r="M26" s="931">
        <v>0</v>
      </c>
      <c r="N26" s="931">
        <v>0</v>
      </c>
      <c r="O26" s="931">
        <v>0</v>
      </c>
      <c r="P26" s="931">
        <v>0</v>
      </c>
    </row>
    <row r="27" spans="1:16" s="230" customFormat="1" ht="36.75" customHeight="1">
      <c r="A27" s="228" t="s">
        <v>708</v>
      </c>
      <c r="B27" s="931">
        <v>0</v>
      </c>
      <c r="C27" s="931">
        <v>0</v>
      </c>
      <c r="D27" s="931">
        <v>0</v>
      </c>
      <c r="E27" s="931">
        <v>0</v>
      </c>
      <c r="F27" s="931">
        <v>0</v>
      </c>
      <c r="G27" s="931">
        <v>0</v>
      </c>
      <c r="H27" s="931">
        <v>0</v>
      </c>
      <c r="I27" s="931">
        <v>0</v>
      </c>
      <c r="J27" s="931">
        <v>0</v>
      </c>
      <c r="K27" s="931">
        <v>0</v>
      </c>
      <c r="L27" s="931">
        <v>0</v>
      </c>
      <c r="M27" s="931">
        <v>0</v>
      </c>
      <c r="N27" s="931">
        <v>0</v>
      </c>
      <c r="O27" s="931">
        <v>0</v>
      </c>
      <c r="P27" s="931">
        <v>0</v>
      </c>
    </row>
    <row r="28" spans="1:16" s="222" customFormat="1" ht="36.75" customHeight="1">
      <c r="A28" s="228" t="s">
        <v>709</v>
      </c>
      <c r="B28" s="931">
        <v>252816727</v>
      </c>
      <c r="C28" s="931">
        <v>0</v>
      </c>
      <c r="D28" s="931">
        <v>171500000</v>
      </c>
      <c r="E28" s="931">
        <v>277200000</v>
      </c>
      <c r="F28" s="931">
        <v>205632980</v>
      </c>
      <c r="G28" s="931">
        <v>140000000</v>
      </c>
      <c r="H28" s="931">
        <v>186379839</v>
      </c>
      <c r="I28" s="931">
        <v>197000000</v>
      </c>
      <c r="J28" s="931">
        <v>0</v>
      </c>
      <c r="K28" s="931">
        <v>0</v>
      </c>
      <c r="L28" s="931">
        <v>165603040</v>
      </c>
      <c r="M28" s="931">
        <v>35000000</v>
      </c>
      <c r="N28" s="931">
        <v>36782920</v>
      </c>
      <c r="O28" s="931">
        <v>0</v>
      </c>
      <c r="P28" s="931">
        <v>1667915506</v>
      </c>
    </row>
    <row r="29" spans="1:16" s="549" customFormat="1" ht="36.75" customHeight="1">
      <c r="A29" s="231" t="s">
        <v>710</v>
      </c>
      <c r="B29" s="931">
        <v>13740000</v>
      </c>
      <c r="C29" s="931">
        <v>87338828</v>
      </c>
      <c r="D29" s="931">
        <v>0</v>
      </c>
      <c r="E29" s="931">
        <v>142020472</v>
      </c>
      <c r="F29" s="931">
        <v>37726123</v>
      </c>
      <c r="G29" s="931">
        <v>38881846</v>
      </c>
      <c r="H29" s="931">
        <v>30164618</v>
      </c>
      <c r="I29" s="931">
        <v>134874116</v>
      </c>
      <c r="J29" s="931">
        <v>0</v>
      </c>
      <c r="K29" s="931">
        <v>0</v>
      </c>
      <c r="L29" s="931">
        <v>154290310</v>
      </c>
      <c r="M29" s="931">
        <v>0</v>
      </c>
      <c r="N29" s="931">
        <v>47154741</v>
      </c>
      <c r="O29" s="931">
        <v>138331083</v>
      </c>
      <c r="P29" s="931">
        <v>824522137</v>
      </c>
    </row>
    <row r="30" spans="1:16" s="232" customFormat="1" ht="36.75" customHeight="1" thickBot="1">
      <c r="A30" s="231" t="s">
        <v>711</v>
      </c>
      <c r="B30" s="931">
        <v>0</v>
      </c>
      <c r="C30" s="931">
        <v>0</v>
      </c>
      <c r="D30" s="931">
        <v>0</v>
      </c>
      <c r="E30" s="931">
        <v>0</v>
      </c>
      <c r="F30" s="931">
        <v>0</v>
      </c>
      <c r="G30" s="931">
        <v>0</v>
      </c>
      <c r="H30" s="931">
        <v>0</v>
      </c>
      <c r="I30" s="931">
        <v>0</v>
      </c>
      <c r="J30" s="931">
        <v>0</v>
      </c>
      <c r="K30" s="931">
        <v>0</v>
      </c>
      <c r="L30" s="931">
        <v>0</v>
      </c>
      <c r="M30" s="931">
        <v>0</v>
      </c>
      <c r="N30" s="931">
        <v>0</v>
      </c>
      <c r="O30" s="931">
        <v>0</v>
      </c>
      <c r="P30" s="931">
        <v>0</v>
      </c>
    </row>
    <row r="31" spans="1:16" s="222" customFormat="1" ht="36.75" customHeight="1" thickTop="1" thickBot="1">
      <c r="A31" s="233" t="s">
        <v>712</v>
      </c>
      <c r="B31" s="29">
        <v>266556727</v>
      </c>
      <c r="C31" s="29">
        <v>87338828</v>
      </c>
      <c r="D31" s="29">
        <v>171500000</v>
      </c>
      <c r="E31" s="29">
        <v>419220472</v>
      </c>
      <c r="F31" s="29">
        <v>243359103</v>
      </c>
      <c r="G31" s="29">
        <v>178881846</v>
      </c>
      <c r="H31" s="29">
        <v>216544457</v>
      </c>
      <c r="I31" s="29">
        <v>331874116</v>
      </c>
      <c r="J31" s="29">
        <v>0</v>
      </c>
      <c r="K31" s="29">
        <v>0</v>
      </c>
      <c r="L31" s="29">
        <v>319893350</v>
      </c>
      <c r="M31" s="29">
        <v>35000000</v>
      </c>
      <c r="N31" s="29">
        <v>83937661</v>
      </c>
      <c r="O31" s="29">
        <v>138331083</v>
      </c>
      <c r="P31" s="29">
        <v>2492437643</v>
      </c>
    </row>
    <row r="32" spans="1:16" s="222" customFormat="1" ht="36.75" customHeight="1" thickTop="1">
      <c r="A32" s="231" t="s">
        <v>713</v>
      </c>
      <c r="B32" s="931">
        <v>0</v>
      </c>
      <c r="C32" s="931">
        <v>40412493</v>
      </c>
      <c r="D32" s="931">
        <v>23734412</v>
      </c>
      <c r="E32" s="931">
        <v>479216918</v>
      </c>
      <c r="F32" s="931">
        <v>0</v>
      </c>
      <c r="G32" s="931">
        <v>0</v>
      </c>
      <c r="H32" s="931">
        <v>0</v>
      </c>
      <c r="I32" s="931">
        <v>0</v>
      </c>
      <c r="J32" s="931">
        <v>0</v>
      </c>
      <c r="K32" s="931">
        <v>0</v>
      </c>
      <c r="L32" s="931">
        <v>0</v>
      </c>
      <c r="M32" s="931">
        <v>0</v>
      </c>
      <c r="N32" s="931">
        <v>0</v>
      </c>
      <c r="O32" s="931">
        <v>0</v>
      </c>
      <c r="P32" s="931">
        <v>543363823</v>
      </c>
    </row>
    <row r="33" spans="1:16" s="222" customFormat="1" ht="36.75" customHeight="1" thickBot="1">
      <c r="A33" s="231" t="s">
        <v>714</v>
      </c>
      <c r="B33" s="931">
        <v>87599496</v>
      </c>
      <c r="C33" s="933">
        <v>76980932</v>
      </c>
      <c r="D33" s="931">
        <v>35259788</v>
      </c>
      <c r="E33" s="931">
        <v>97519677</v>
      </c>
      <c r="F33" s="931">
        <v>150863</v>
      </c>
      <c r="G33" s="931">
        <v>0</v>
      </c>
      <c r="H33" s="931">
        <v>488800</v>
      </c>
      <c r="I33" s="931">
        <v>861906</v>
      </c>
      <c r="J33" s="931">
        <v>0</v>
      </c>
      <c r="K33" s="931">
        <v>0</v>
      </c>
      <c r="L33" s="931">
        <v>347900</v>
      </c>
      <c r="M33" s="931">
        <v>12847868</v>
      </c>
      <c r="N33" s="931">
        <v>119098561</v>
      </c>
      <c r="O33" s="931">
        <v>517300</v>
      </c>
      <c r="P33" s="931">
        <v>431673091</v>
      </c>
    </row>
    <row r="34" spans="1:16" s="222" customFormat="1" ht="36.75" customHeight="1" thickTop="1" thickBot="1">
      <c r="A34" s="223" t="s">
        <v>715</v>
      </c>
      <c r="B34" s="29">
        <v>1367457273</v>
      </c>
      <c r="C34" s="29">
        <v>1185567955</v>
      </c>
      <c r="D34" s="29">
        <v>1517343373</v>
      </c>
      <c r="E34" s="29">
        <v>1251720735</v>
      </c>
      <c r="F34" s="29">
        <v>1233400447</v>
      </c>
      <c r="G34" s="29">
        <v>628917884</v>
      </c>
      <c r="H34" s="29">
        <v>632416021</v>
      </c>
      <c r="I34" s="29">
        <v>1067364593</v>
      </c>
      <c r="J34" s="29">
        <v>96556578</v>
      </c>
      <c r="K34" s="29">
        <v>192658307</v>
      </c>
      <c r="L34" s="29">
        <v>979575585</v>
      </c>
      <c r="M34" s="29">
        <v>229814690</v>
      </c>
      <c r="N34" s="29">
        <v>793394543</v>
      </c>
      <c r="O34" s="29">
        <v>631184175</v>
      </c>
      <c r="P34" s="29">
        <v>11807372159</v>
      </c>
    </row>
    <row r="35" spans="1:16" s="169" customFormat="1" ht="36.75" customHeight="1" thickTop="1">
      <c r="A35" s="228" t="s">
        <v>716</v>
      </c>
      <c r="B35" s="931">
        <v>133302166.2236</v>
      </c>
      <c r="C35" s="931">
        <v>133926533.2718</v>
      </c>
      <c r="D35" s="931">
        <v>180240585.49399999</v>
      </c>
      <c r="E35" s="931">
        <v>166433822.97009999</v>
      </c>
      <c r="F35" s="931">
        <v>324244776.59680003</v>
      </c>
      <c r="G35" s="931">
        <v>62559860.138599999</v>
      </c>
      <c r="H35" s="931">
        <v>114204386.0914</v>
      </c>
      <c r="I35" s="931">
        <v>206163912.45089999</v>
      </c>
      <c r="J35" s="931">
        <v>82721140.072799996</v>
      </c>
      <c r="K35" s="931">
        <v>156471831.24559999</v>
      </c>
      <c r="L35" s="931">
        <v>181293830.7342</v>
      </c>
      <c r="M35" s="931">
        <v>42806405.865699999</v>
      </c>
      <c r="N35" s="931">
        <v>96500260.535799995</v>
      </c>
      <c r="O35" s="931">
        <v>65529799.531999998</v>
      </c>
      <c r="P35" s="931">
        <v>1946399311.2230999</v>
      </c>
    </row>
    <row r="36" spans="1:16" s="235" customFormat="1" ht="36.75" customHeight="1">
      <c r="A36" s="234" t="s">
        <v>717</v>
      </c>
      <c r="B36" s="934">
        <v>0.31559999999999999</v>
      </c>
      <c r="C36" s="934">
        <v>0.37959999999999999</v>
      </c>
      <c r="D36" s="934">
        <v>0.29659999999999997</v>
      </c>
      <c r="E36" s="934">
        <v>0.52110000000000001</v>
      </c>
      <c r="F36" s="934">
        <v>0.10589999999999999</v>
      </c>
      <c r="G36" s="934">
        <v>0.3175</v>
      </c>
      <c r="H36" s="934">
        <v>0.19400000000000001</v>
      </c>
      <c r="I36" s="934">
        <v>0.14180000000000001</v>
      </c>
      <c r="J36" s="935">
        <v>3.0300000000000001E-2</v>
      </c>
      <c r="K36" s="934">
        <v>2.06E-2</v>
      </c>
      <c r="L36" s="934">
        <v>0.12709999999999999</v>
      </c>
      <c r="M36" s="934">
        <v>0.1905</v>
      </c>
      <c r="N36" s="934">
        <v>0.4249</v>
      </c>
      <c r="O36" s="934">
        <v>0.1215</v>
      </c>
      <c r="P36" s="934">
        <v>0.2833</v>
      </c>
    </row>
    <row r="37" spans="1:16" s="870" customFormat="1" ht="6" customHeight="1" thickBot="1">
      <c r="A37" s="236"/>
      <c r="B37" s="237"/>
      <c r="C37" s="237"/>
      <c r="D37" s="237"/>
      <c r="E37" s="237"/>
      <c r="F37" s="237"/>
      <c r="G37" s="237"/>
      <c r="H37" s="237"/>
      <c r="I37" s="237"/>
      <c r="J37" s="237"/>
      <c r="K37" s="237"/>
      <c r="L37" s="237"/>
      <c r="M37" s="237"/>
      <c r="N37" s="237"/>
      <c r="O37" s="237"/>
      <c r="P37" s="237"/>
    </row>
    <row r="38" spans="1:16" s="870" customFormat="1" ht="28.5" customHeight="1" thickTop="1">
      <c r="A38" s="238" t="s">
        <v>718</v>
      </c>
      <c r="I38" s="117"/>
    </row>
    <row r="39" spans="1:16" s="870" customFormat="1" ht="16.5" customHeight="1">
      <c r="A39" s="238"/>
      <c r="I39" s="117"/>
    </row>
    <row r="40" spans="1:16" s="870" customFormat="1" ht="15.75">
      <c r="A40" s="238"/>
      <c r="I40" s="117"/>
    </row>
    <row r="41" spans="1:16" s="870" customFormat="1">
      <c r="A41" s="113"/>
      <c r="I41" s="117"/>
    </row>
    <row r="42" spans="1:16" s="870" customFormat="1">
      <c r="A42" s="113"/>
      <c r="B42" s="122"/>
      <c r="C42" s="122"/>
      <c r="D42" s="122"/>
      <c r="E42" s="122"/>
      <c r="F42" s="122"/>
      <c r="G42" s="122"/>
      <c r="H42" s="122"/>
      <c r="I42" s="122"/>
      <c r="J42" s="122"/>
      <c r="K42" s="122"/>
      <c r="L42" s="122"/>
      <c r="M42" s="122"/>
      <c r="N42" s="122"/>
      <c r="O42" s="122"/>
      <c r="P42" s="122"/>
    </row>
    <row r="43" spans="1:16" s="870" customFormat="1">
      <c r="A43" s="113"/>
      <c r="B43" s="122"/>
      <c r="C43" s="122"/>
      <c r="D43" s="122"/>
      <c r="E43" s="122"/>
      <c r="F43" s="122"/>
      <c r="G43" s="122"/>
      <c r="H43" s="122"/>
      <c r="I43" s="122"/>
      <c r="J43" s="122"/>
      <c r="K43" s="122"/>
      <c r="L43" s="122"/>
      <c r="M43" s="122"/>
      <c r="N43" s="122"/>
      <c r="O43" s="122"/>
      <c r="P43" s="122"/>
    </row>
    <row r="44" spans="1:16" s="870" customFormat="1">
      <c r="A44" s="113"/>
      <c r="I44" s="117"/>
    </row>
    <row r="45" spans="1:16" s="870" customFormat="1">
      <c r="A45" s="113"/>
      <c r="I45" s="117"/>
    </row>
    <row r="46" spans="1:16" s="870" customFormat="1">
      <c r="A46" s="113"/>
      <c r="I46" s="117"/>
    </row>
    <row r="47" spans="1:16" s="870" customFormat="1">
      <c r="A47" s="113"/>
      <c r="I47" s="117"/>
    </row>
    <row r="48" spans="1:16" s="870" customFormat="1">
      <c r="A48" s="113"/>
      <c r="I48" s="117"/>
    </row>
    <row r="49" spans="1:9" s="870" customFormat="1">
      <c r="A49" s="113"/>
      <c r="I49" s="117"/>
    </row>
    <row r="50" spans="1:9" s="870" customFormat="1">
      <c r="A50" s="113"/>
      <c r="I50" s="117"/>
    </row>
    <row r="51" spans="1:9" s="870" customFormat="1">
      <c r="A51" s="113"/>
      <c r="I51" s="117"/>
    </row>
    <row r="52" spans="1:9" s="870" customFormat="1">
      <c r="A52" s="113"/>
      <c r="I52" s="117"/>
    </row>
    <row r="53" spans="1:9" s="870" customFormat="1">
      <c r="A53" s="113"/>
      <c r="I53" s="117"/>
    </row>
    <row r="54" spans="1:9" s="870" customFormat="1">
      <c r="A54" s="113"/>
      <c r="I54" s="117"/>
    </row>
    <row r="55" spans="1:9" s="870" customFormat="1">
      <c r="A55" s="113"/>
      <c r="I55" s="117"/>
    </row>
    <row r="56" spans="1:9" s="870" customFormat="1">
      <c r="A56" s="113"/>
      <c r="I56" s="117"/>
    </row>
    <row r="57" spans="1:9" s="870" customFormat="1">
      <c r="A57" s="113"/>
      <c r="I57" s="117"/>
    </row>
    <row r="58" spans="1:9" s="870" customFormat="1">
      <c r="A58" s="113"/>
      <c r="I58" s="117"/>
    </row>
    <row r="59" spans="1:9" s="870" customFormat="1">
      <c r="A59" s="113"/>
      <c r="I59" s="117"/>
    </row>
    <row r="60" spans="1:9" s="870" customFormat="1">
      <c r="A60" s="113"/>
      <c r="I60" s="117"/>
    </row>
    <row r="61" spans="1:9" s="870" customFormat="1">
      <c r="A61" s="113"/>
      <c r="I61" s="117"/>
    </row>
    <row r="62" spans="1:9" s="870" customFormat="1">
      <c r="A62" s="113"/>
      <c r="I62" s="117"/>
    </row>
    <row r="63" spans="1:9" s="870" customFormat="1">
      <c r="A63" s="113"/>
      <c r="I63" s="117"/>
    </row>
    <row r="64" spans="1:9" s="870" customFormat="1">
      <c r="A64" s="113"/>
      <c r="I64" s="117"/>
    </row>
    <row r="65" spans="1:9" s="870" customFormat="1">
      <c r="A65" s="113"/>
      <c r="I65" s="117"/>
    </row>
    <row r="66" spans="1:9" s="870" customFormat="1">
      <c r="A66" s="113"/>
      <c r="I66" s="117"/>
    </row>
    <row r="67" spans="1:9" s="870" customFormat="1">
      <c r="A67" s="113"/>
      <c r="I67" s="117"/>
    </row>
    <row r="68" spans="1:9" s="870" customFormat="1">
      <c r="A68" s="113"/>
      <c r="I68" s="117"/>
    </row>
    <row r="69" spans="1:9" s="870" customFormat="1">
      <c r="A69" s="113"/>
      <c r="I69" s="117"/>
    </row>
    <row r="70" spans="1:9" s="870" customFormat="1">
      <c r="A70" s="113"/>
      <c r="I70" s="117"/>
    </row>
    <row r="71" spans="1:9" s="870" customFormat="1">
      <c r="A71" s="113"/>
      <c r="I71" s="117"/>
    </row>
    <row r="72" spans="1:9" s="870" customFormat="1">
      <c r="A72" s="113"/>
      <c r="I72" s="117"/>
    </row>
    <row r="73" spans="1:9" s="870" customFormat="1">
      <c r="A73" s="113"/>
      <c r="I73" s="117"/>
    </row>
    <row r="74" spans="1:9" s="870" customFormat="1">
      <c r="A74" s="113"/>
      <c r="I74" s="117"/>
    </row>
    <row r="75" spans="1:9" s="870" customFormat="1">
      <c r="A75" s="113"/>
      <c r="I75" s="117"/>
    </row>
    <row r="76" spans="1:9" s="870" customFormat="1">
      <c r="A76" s="113"/>
      <c r="I76" s="117"/>
    </row>
    <row r="77" spans="1:9" s="870" customFormat="1">
      <c r="A77" s="113"/>
      <c r="I77" s="117"/>
    </row>
    <row r="78" spans="1:9" s="870" customFormat="1">
      <c r="A78" s="113"/>
      <c r="I78" s="117"/>
    </row>
    <row r="79" spans="1:9" s="870" customFormat="1">
      <c r="A79" s="113"/>
      <c r="I79" s="117"/>
    </row>
    <row r="80" spans="1:9" s="870" customFormat="1">
      <c r="A80" s="113"/>
      <c r="I80" s="117"/>
    </row>
    <row r="81" spans="1:9" s="870" customFormat="1">
      <c r="A81" s="113"/>
      <c r="I81" s="117"/>
    </row>
    <row r="82" spans="1:9" s="870" customFormat="1">
      <c r="A82" s="113"/>
      <c r="I82" s="117"/>
    </row>
    <row r="83" spans="1:9" s="870" customFormat="1">
      <c r="A83" s="113"/>
      <c r="I83" s="117"/>
    </row>
    <row r="84" spans="1:9" s="870" customFormat="1">
      <c r="A84" s="113"/>
      <c r="I84" s="117"/>
    </row>
    <row r="85" spans="1:9" s="870" customFormat="1">
      <c r="A85" s="113"/>
      <c r="I85" s="117"/>
    </row>
    <row r="86" spans="1:9" s="870" customFormat="1">
      <c r="A86" s="113"/>
      <c r="I86" s="117"/>
    </row>
    <row r="87" spans="1:9" s="870" customFormat="1">
      <c r="A87" s="113"/>
      <c r="I87" s="117"/>
    </row>
    <row r="88" spans="1:9" s="870" customFormat="1">
      <c r="A88" s="113"/>
      <c r="I88" s="117"/>
    </row>
    <row r="89" spans="1:9" s="870" customFormat="1">
      <c r="A89" s="113"/>
      <c r="I89" s="117"/>
    </row>
    <row r="90" spans="1:9" s="870" customFormat="1">
      <c r="A90" s="113"/>
      <c r="I90" s="117"/>
    </row>
    <row r="91" spans="1:9" s="870" customFormat="1">
      <c r="A91" s="113"/>
      <c r="I91" s="117"/>
    </row>
    <row r="92" spans="1:9" s="870" customFormat="1">
      <c r="A92" s="113"/>
      <c r="I92" s="117"/>
    </row>
    <row r="93" spans="1:9" s="870" customFormat="1">
      <c r="A93" s="113"/>
      <c r="I93" s="117"/>
    </row>
    <row r="94" spans="1:9" s="870" customFormat="1">
      <c r="A94" s="113"/>
      <c r="I94" s="117"/>
    </row>
    <row r="95" spans="1:9" s="870" customFormat="1">
      <c r="A95" s="113"/>
      <c r="I95" s="117"/>
    </row>
    <row r="96" spans="1:9" s="870" customFormat="1">
      <c r="A96" s="113"/>
      <c r="I96" s="117"/>
    </row>
    <row r="97" spans="1:9" s="870" customFormat="1">
      <c r="A97" s="113"/>
      <c r="I97" s="117"/>
    </row>
    <row r="98" spans="1:9" s="870" customFormat="1">
      <c r="A98" s="113"/>
      <c r="I98" s="117"/>
    </row>
    <row r="99" spans="1:9" s="870" customFormat="1">
      <c r="A99" s="113"/>
      <c r="I99" s="117"/>
    </row>
    <row r="100" spans="1:9" s="870" customFormat="1">
      <c r="A100" s="113"/>
      <c r="I100" s="117"/>
    </row>
    <row r="101" spans="1:9" s="870" customFormat="1">
      <c r="A101" s="113"/>
      <c r="I101" s="117"/>
    </row>
    <row r="102" spans="1:9" s="870" customFormat="1">
      <c r="A102" s="113"/>
      <c r="I102" s="117"/>
    </row>
    <row r="103" spans="1:9" s="870" customFormat="1">
      <c r="A103" s="113"/>
      <c r="I103" s="117"/>
    </row>
    <row r="104" spans="1:9" s="870" customFormat="1">
      <c r="A104" s="113"/>
      <c r="I104" s="117"/>
    </row>
    <row r="105" spans="1:9" s="870" customFormat="1">
      <c r="A105" s="113"/>
      <c r="I105" s="117"/>
    </row>
    <row r="106" spans="1:9" s="870" customFormat="1">
      <c r="A106" s="113"/>
      <c r="I106" s="117"/>
    </row>
    <row r="107" spans="1:9" s="870" customFormat="1">
      <c r="A107" s="113"/>
      <c r="I107" s="117"/>
    </row>
    <row r="108" spans="1:9" s="870" customFormat="1">
      <c r="A108" s="113"/>
      <c r="I108" s="117"/>
    </row>
    <row r="109" spans="1:9" s="870" customFormat="1">
      <c r="A109" s="113"/>
      <c r="I109" s="117"/>
    </row>
    <row r="110" spans="1:9" s="870" customFormat="1">
      <c r="A110" s="113"/>
      <c r="I110" s="117"/>
    </row>
    <row r="111" spans="1:9" s="870" customFormat="1">
      <c r="A111" s="113"/>
      <c r="I111" s="117"/>
    </row>
    <row r="112" spans="1:9" s="870" customFormat="1">
      <c r="A112" s="113"/>
      <c r="I112" s="117"/>
    </row>
    <row r="113" spans="1:9" s="870" customFormat="1">
      <c r="A113" s="113"/>
      <c r="I113" s="117"/>
    </row>
    <row r="114" spans="1:9" s="870" customFormat="1">
      <c r="A114" s="113"/>
      <c r="I114" s="117"/>
    </row>
    <row r="115" spans="1:9" s="870" customFormat="1">
      <c r="A115" s="113"/>
      <c r="I115" s="117"/>
    </row>
    <row r="116" spans="1:9" s="870" customFormat="1">
      <c r="A116" s="113"/>
      <c r="I116" s="117"/>
    </row>
    <row r="117" spans="1:9" s="870" customFormat="1">
      <c r="A117" s="113"/>
      <c r="I117" s="117"/>
    </row>
    <row r="118" spans="1:9" s="870" customFormat="1">
      <c r="A118" s="113"/>
      <c r="I118" s="117"/>
    </row>
    <row r="119" spans="1:9" s="870" customFormat="1">
      <c r="A119" s="113"/>
      <c r="I119" s="117"/>
    </row>
    <row r="120" spans="1:9" s="870" customFormat="1">
      <c r="A120" s="113"/>
      <c r="I120" s="117"/>
    </row>
    <row r="121" spans="1:9" s="870" customFormat="1">
      <c r="A121" s="113"/>
      <c r="I121" s="117"/>
    </row>
    <row r="122" spans="1:9" s="870" customFormat="1">
      <c r="A122" s="113"/>
      <c r="I122" s="117"/>
    </row>
    <row r="123" spans="1:9" s="870" customFormat="1">
      <c r="A123" s="113"/>
      <c r="I123" s="117"/>
    </row>
    <row r="124" spans="1:9" s="870" customFormat="1">
      <c r="A124" s="113"/>
      <c r="I124" s="117"/>
    </row>
    <row r="125" spans="1:9" s="870" customFormat="1">
      <c r="A125" s="113"/>
      <c r="I125" s="117"/>
    </row>
    <row r="126" spans="1:9" s="870" customFormat="1">
      <c r="A126" s="113"/>
      <c r="I126" s="117"/>
    </row>
    <row r="127" spans="1:9" s="870" customFormat="1">
      <c r="A127" s="113"/>
      <c r="I127" s="117"/>
    </row>
    <row r="128" spans="1:9" s="870" customFormat="1">
      <c r="A128" s="113"/>
      <c r="I128" s="117"/>
    </row>
    <row r="129" spans="1:9" s="870" customFormat="1">
      <c r="A129" s="113"/>
      <c r="I129" s="117"/>
    </row>
    <row r="130" spans="1:9" s="870" customFormat="1">
      <c r="A130" s="113"/>
      <c r="I130" s="117"/>
    </row>
    <row r="131" spans="1:9" s="870" customFormat="1">
      <c r="A131" s="113"/>
      <c r="I131" s="117"/>
    </row>
    <row r="132" spans="1:9" s="870" customFormat="1">
      <c r="A132" s="113"/>
      <c r="I132" s="117"/>
    </row>
    <row r="133" spans="1:9" s="870" customFormat="1">
      <c r="A133" s="113"/>
      <c r="I133" s="117"/>
    </row>
    <row r="134" spans="1:9" s="870" customFormat="1">
      <c r="A134" s="113"/>
      <c r="I134" s="117"/>
    </row>
    <row r="135" spans="1:9" s="870" customFormat="1">
      <c r="A135" s="113"/>
      <c r="I135" s="117"/>
    </row>
    <row r="136" spans="1:9" s="870" customFormat="1">
      <c r="A136" s="113"/>
      <c r="I136" s="117"/>
    </row>
    <row r="137" spans="1:9" s="870" customFormat="1">
      <c r="A137" s="113"/>
      <c r="I137" s="117"/>
    </row>
    <row r="138" spans="1:9" s="870" customFormat="1">
      <c r="A138" s="113"/>
      <c r="I138" s="117"/>
    </row>
    <row r="139" spans="1:9" s="870" customFormat="1">
      <c r="A139" s="113"/>
      <c r="I139" s="117"/>
    </row>
    <row r="140" spans="1:9" s="870" customFormat="1">
      <c r="A140" s="113"/>
      <c r="I140" s="117"/>
    </row>
    <row r="141" spans="1:9" s="870" customFormat="1">
      <c r="A141" s="113"/>
      <c r="I141" s="117"/>
    </row>
    <row r="142" spans="1:9" s="870" customFormat="1">
      <c r="A142" s="113"/>
      <c r="I142" s="117"/>
    </row>
    <row r="143" spans="1:9" s="870" customFormat="1">
      <c r="A143" s="113"/>
      <c r="I143" s="117"/>
    </row>
    <row r="144" spans="1:9" s="870" customFormat="1">
      <c r="A144" s="113"/>
      <c r="I144" s="117"/>
    </row>
    <row r="145" spans="1:9" s="870" customFormat="1">
      <c r="A145" s="113"/>
      <c r="I145" s="117"/>
    </row>
    <row r="146" spans="1:9" s="870" customFormat="1">
      <c r="A146" s="113"/>
      <c r="I146" s="117"/>
    </row>
    <row r="147" spans="1:9" s="870" customFormat="1">
      <c r="A147" s="113"/>
      <c r="I147" s="117"/>
    </row>
    <row r="148" spans="1:9" s="870" customFormat="1">
      <c r="A148" s="113"/>
      <c r="I148" s="117"/>
    </row>
    <row r="149" spans="1:9" s="870" customFormat="1">
      <c r="A149" s="113"/>
      <c r="I149" s="117"/>
    </row>
    <row r="150" spans="1:9" s="870" customFormat="1">
      <c r="A150" s="113"/>
      <c r="I150" s="117"/>
    </row>
    <row r="151" spans="1:9" s="870" customFormat="1">
      <c r="A151" s="113"/>
      <c r="I151" s="117"/>
    </row>
    <row r="152" spans="1:9" s="870" customFormat="1">
      <c r="A152" s="113"/>
      <c r="I152" s="117"/>
    </row>
    <row r="153" spans="1:9" s="870" customFormat="1">
      <c r="A153" s="113"/>
      <c r="I153" s="117"/>
    </row>
    <row r="154" spans="1:9" s="870" customFormat="1">
      <c r="A154" s="113"/>
      <c r="I154" s="117"/>
    </row>
    <row r="155" spans="1:9" s="870" customFormat="1">
      <c r="A155" s="113"/>
      <c r="I155" s="117"/>
    </row>
    <row r="156" spans="1:9" s="870" customFormat="1">
      <c r="A156" s="113"/>
      <c r="I156" s="117"/>
    </row>
    <row r="157" spans="1:9" s="870" customFormat="1">
      <c r="A157" s="113"/>
      <c r="I157" s="117"/>
    </row>
    <row r="158" spans="1:9" s="870" customFormat="1">
      <c r="A158" s="113"/>
      <c r="I158" s="117"/>
    </row>
    <row r="159" spans="1:9" s="870" customFormat="1">
      <c r="A159" s="113"/>
      <c r="I159" s="117"/>
    </row>
    <row r="160" spans="1:9" s="870" customFormat="1">
      <c r="A160" s="113"/>
      <c r="I160" s="117"/>
    </row>
    <row r="161" spans="1:9" s="870" customFormat="1">
      <c r="A161" s="113"/>
      <c r="I161" s="117"/>
    </row>
    <row r="162" spans="1:9" s="870" customFormat="1">
      <c r="A162" s="113"/>
      <c r="I162" s="117"/>
    </row>
    <row r="163" spans="1:9" s="870" customFormat="1">
      <c r="A163" s="113"/>
      <c r="I163" s="117"/>
    </row>
    <row r="164" spans="1:9" s="870" customFormat="1">
      <c r="A164" s="113"/>
      <c r="I164" s="117"/>
    </row>
    <row r="165" spans="1:9" s="870" customFormat="1">
      <c r="A165" s="113"/>
      <c r="I165" s="117"/>
    </row>
    <row r="166" spans="1:9" s="870" customFormat="1">
      <c r="A166" s="113"/>
      <c r="I166" s="117"/>
    </row>
    <row r="167" spans="1:9" s="870" customFormat="1">
      <c r="A167" s="113"/>
      <c r="I167" s="117"/>
    </row>
    <row r="168" spans="1:9" s="870" customFormat="1">
      <c r="A168" s="113"/>
      <c r="I168" s="117"/>
    </row>
    <row r="169" spans="1:9" s="870" customFormat="1">
      <c r="A169" s="113"/>
      <c r="I169" s="117"/>
    </row>
    <row r="170" spans="1:9" s="870" customFormat="1">
      <c r="A170" s="113"/>
      <c r="I170" s="117"/>
    </row>
    <row r="171" spans="1:9" s="870" customFormat="1">
      <c r="A171" s="113"/>
      <c r="I171" s="117"/>
    </row>
    <row r="172" spans="1:9" s="870" customFormat="1">
      <c r="A172" s="113"/>
      <c r="I172" s="117"/>
    </row>
    <row r="173" spans="1:9" s="870" customFormat="1">
      <c r="A173" s="113"/>
      <c r="I173" s="117"/>
    </row>
    <row r="174" spans="1:9" s="870" customFormat="1">
      <c r="A174" s="113"/>
      <c r="I174" s="117"/>
    </row>
    <row r="175" spans="1:9" s="870" customFormat="1">
      <c r="A175" s="113"/>
      <c r="I175" s="117"/>
    </row>
    <row r="176" spans="1:9" s="870" customFormat="1">
      <c r="A176" s="113"/>
      <c r="I176" s="117"/>
    </row>
    <row r="177" spans="1:9" s="870" customFormat="1">
      <c r="A177" s="113"/>
      <c r="I177" s="117"/>
    </row>
    <row r="178" spans="1:9" s="870" customFormat="1">
      <c r="A178" s="113"/>
      <c r="I178" s="117"/>
    </row>
    <row r="179" spans="1:9" s="870" customFormat="1">
      <c r="A179" s="113"/>
      <c r="I179" s="117"/>
    </row>
    <row r="180" spans="1:9" s="870" customFormat="1">
      <c r="A180" s="113"/>
      <c r="I180" s="117"/>
    </row>
    <row r="181" spans="1:9" s="870" customFormat="1">
      <c r="A181" s="113"/>
      <c r="I181" s="117"/>
    </row>
    <row r="182" spans="1:9" s="870" customFormat="1">
      <c r="A182" s="113"/>
      <c r="I182" s="117"/>
    </row>
    <row r="183" spans="1:9" s="870" customFormat="1">
      <c r="A183" s="113"/>
      <c r="I183" s="117"/>
    </row>
    <row r="184" spans="1:9" s="870" customFormat="1">
      <c r="A184" s="113"/>
      <c r="I184" s="117"/>
    </row>
    <row r="185" spans="1:9" s="870" customFormat="1">
      <c r="A185" s="113"/>
      <c r="I185" s="117"/>
    </row>
    <row r="186" spans="1:9" s="870" customFormat="1">
      <c r="A186" s="113"/>
      <c r="I186" s="117"/>
    </row>
    <row r="187" spans="1:9" s="870" customFormat="1">
      <c r="A187" s="113"/>
      <c r="I187" s="117"/>
    </row>
    <row r="188" spans="1:9" s="870" customFormat="1">
      <c r="A188" s="113"/>
      <c r="I188" s="117"/>
    </row>
    <row r="189" spans="1:9" s="870" customFormat="1">
      <c r="A189" s="113"/>
      <c r="I189" s="117"/>
    </row>
    <row r="190" spans="1:9" s="870" customFormat="1">
      <c r="A190" s="113"/>
      <c r="I190" s="117"/>
    </row>
    <row r="191" spans="1:9" s="870" customFormat="1">
      <c r="A191" s="113"/>
      <c r="I191" s="117"/>
    </row>
    <row r="192" spans="1:9" s="870" customFormat="1">
      <c r="A192" s="113"/>
      <c r="I192" s="117"/>
    </row>
    <row r="193" spans="1:9" s="870" customFormat="1">
      <c r="A193" s="113"/>
      <c r="I193" s="117"/>
    </row>
    <row r="194" spans="1:9" s="870" customFormat="1">
      <c r="A194" s="113"/>
      <c r="I194" s="117"/>
    </row>
    <row r="195" spans="1:9" s="870" customFormat="1">
      <c r="A195" s="113"/>
      <c r="I195" s="117"/>
    </row>
    <row r="196" spans="1:9" s="870" customFormat="1">
      <c r="A196" s="113"/>
      <c r="I196" s="117"/>
    </row>
    <row r="197" spans="1:9" s="870" customFormat="1">
      <c r="A197" s="113"/>
      <c r="I197" s="117"/>
    </row>
    <row r="198" spans="1:9" s="870" customFormat="1">
      <c r="A198" s="113"/>
      <c r="I198" s="117"/>
    </row>
    <row r="199" spans="1:9" s="870" customFormat="1">
      <c r="A199" s="113"/>
      <c r="I199" s="117"/>
    </row>
    <row r="200" spans="1:9" s="870" customFormat="1">
      <c r="A200" s="113"/>
      <c r="I200" s="117"/>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G7" sqref="G7"/>
    </sheetView>
  </sheetViews>
  <sheetFormatPr defaultColWidth="11.42578125" defaultRowHeight="15"/>
  <cols>
    <col min="1" max="1" width="38.28515625" style="113" customWidth="1"/>
    <col min="2" max="15" width="13.85546875" style="870" customWidth="1"/>
    <col min="16" max="16" width="14.140625" style="870" customWidth="1"/>
    <col min="17" max="17" width="12.140625" style="870" customWidth="1"/>
    <col min="18" max="18" width="2.5703125" style="117" customWidth="1"/>
    <col min="19" max="256" width="11.42578125" style="870"/>
    <col min="257" max="257" width="38.28515625" style="870" customWidth="1"/>
    <col min="258" max="271" width="13.85546875" style="870" customWidth="1"/>
    <col min="272" max="272" width="14.140625" style="870" customWidth="1"/>
    <col min="273" max="273" width="12.140625" style="870" customWidth="1"/>
    <col min="274" max="274" width="2.5703125" style="870" customWidth="1"/>
    <col min="275" max="512" width="11.42578125" style="870"/>
    <col min="513" max="513" width="38.28515625" style="870" customWidth="1"/>
    <col min="514" max="527" width="13.85546875" style="870" customWidth="1"/>
    <col min="528" max="528" width="14.140625" style="870" customWidth="1"/>
    <col min="529" max="529" width="12.140625" style="870" customWidth="1"/>
    <col min="530" max="530" width="2.5703125" style="870" customWidth="1"/>
    <col min="531" max="768" width="11.42578125" style="870"/>
    <col min="769" max="769" width="38.28515625" style="870" customWidth="1"/>
    <col min="770" max="783" width="13.85546875" style="870" customWidth="1"/>
    <col min="784" max="784" width="14.140625" style="870" customWidth="1"/>
    <col min="785" max="785" width="12.140625" style="870" customWidth="1"/>
    <col min="786" max="786" width="2.5703125" style="870" customWidth="1"/>
    <col min="787" max="1024" width="11.42578125" style="870"/>
    <col min="1025" max="1025" width="38.28515625" style="870" customWidth="1"/>
    <col min="1026" max="1039" width="13.85546875" style="870" customWidth="1"/>
    <col min="1040" max="1040" width="14.140625" style="870" customWidth="1"/>
    <col min="1041" max="1041" width="12.140625" style="870" customWidth="1"/>
    <col min="1042" max="1042" width="2.5703125" style="870" customWidth="1"/>
    <col min="1043" max="1280" width="11.42578125" style="870"/>
    <col min="1281" max="1281" width="38.28515625" style="870" customWidth="1"/>
    <col min="1282" max="1295" width="13.85546875" style="870" customWidth="1"/>
    <col min="1296" max="1296" width="14.140625" style="870" customWidth="1"/>
    <col min="1297" max="1297" width="12.140625" style="870" customWidth="1"/>
    <col min="1298" max="1298" width="2.5703125" style="870" customWidth="1"/>
    <col min="1299" max="1536" width="11.42578125" style="870"/>
    <col min="1537" max="1537" width="38.28515625" style="870" customWidth="1"/>
    <col min="1538" max="1551" width="13.85546875" style="870" customWidth="1"/>
    <col min="1552" max="1552" width="14.140625" style="870" customWidth="1"/>
    <col min="1553" max="1553" width="12.140625" style="870" customWidth="1"/>
    <col min="1554" max="1554" width="2.5703125" style="870" customWidth="1"/>
    <col min="1555" max="1792" width="11.42578125" style="870"/>
    <col min="1793" max="1793" width="38.28515625" style="870" customWidth="1"/>
    <col min="1794" max="1807" width="13.85546875" style="870" customWidth="1"/>
    <col min="1808" max="1808" width="14.140625" style="870" customWidth="1"/>
    <col min="1809" max="1809" width="12.140625" style="870" customWidth="1"/>
    <col min="1810" max="1810" width="2.5703125" style="870" customWidth="1"/>
    <col min="1811" max="2048" width="11.42578125" style="870"/>
    <col min="2049" max="2049" width="38.28515625" style="870" customWidth="1"/>
    <col min="2050" max="2063" width="13.85546875" style="870" customWidth="1"/>
    <col min="2064" max="2064" width="14.140625" style="870" customWidth="1"/>
    <col min="2065" max="2065" width="12.140625" style="870" customWidth="1"/>
    <col min="2066" max="2066" width="2.5703125" style="870" customWidth="1"/>
    <col min="2067" max="2304" width="11.42578125" style="870"/>
    <col min="2305" max="2305" width="38.28515625" style="870" customWidth="1"/>
    <col min="2306" max="2319" width="13.85546875" style="870" customWidth="1"/>
    <col min="2320" max="2320" width="14.140625" style="870" customWidth="1"/>
    <col min="2321" max="2321" width="12.140625" style="870" customWidth="1"/>
    <col min="2322" max="2322" width="2.5703125" style="870" customWidth="1"/>
    <col min="2323" max="2560" width="11.42578125" style="870"/>
    <col min="2561" max="2561" width="38.28515625" style="870" customWidth="1"/>
    <col min="2562" max="2575" width="13.85546875" style="870" customWidth="1"/>
    <col min="2576" max="2576" width="14.140625" style="870" customWidth="1"/>
    <col min="2577" max="2577" width="12.140625" style="870" customWidth="1"/>
    <col min="2578" max="2578" width="2.5703125" style="870" customWidth="1"/>
    <col min="2579" max="2816" width="11.42578125" style="870"/>
    <col min="2817" max="2817" width="38.28515625" style="870" customWidth="1"/>
    <col min="2818" max="2831" width="13.85546875" style="870" customWidth="1"/>
    <col min="2832" max="2832" width="14.140625" style="870" customWidth="1"/>
    <col min="2833" max="2833" width="12.140625" style="870" customWidth="1"/>
    <col min="2834" max="2834" width="2.5703125" style="870" customWidth="1"/>
    <col min="2835" max="3072" width="11.42578125" style="870"/>
    <col min="3073" max="3073" width="38.28515625" style="870" customWidth="1"/>
    <col min="3074" max="3087" width="13.85546875" style="870" customWidth="1"/>
    <col min="3088" max="3088" width="14.140625" style="870" customWidth="1"/>
    <col min="3089" max="3089" width="12.140625" style="870" customWidth="1"/>
    <col min="3090" max="3090" width="2.5703125" style="870" customWidth="1"/>
    <col min="3091" max="3328" width="11.42578125" style="870"/>
    <col min="3329" max="3329" width="38.28515625" style="870" customWidth="1"/>
    <col min="3330" max="3343" width="13.85546875" style="870" customWidth="1"/>
    <col min="3344" max="3344" width="14.140625" style="870" customWidth="1"/>
    <col min="3345" max="3345" width="12.140625" style="870" customWidth="1"/>
    <col min="3346" max="3346" width="2.5703125" style="870" customWidth="1"/>
    <col min="3347" max="3584" width="11.42578125" style="870"/>
    <col min="3585" max="3585" width="38.28515625" style="870" customWidth="1"/>
    <col min="3586" max="3599" width="13.85546875" style="870" customWidth="1"/>
    <col min="3600" max="3600" width="14.140625" style="870" customWidth="1"/>
    <col min="3601" max="3601" width="12.140625" style="870" customWidth="1"/>
    <col min="3602" max="3602" width="2.5703125" style="870" customWidth="1"/>
    <col min="3603" max="3840" width="11.42578125" style="870"/>
    <col min="3841" max="3841" width="38.28515625" style="870" customWidth="1"/>
    <col min="3842" max="3855" width="13.85546875" style="870" customWidth="1"/>
    <col min="3856" max="3856" width="14.140625" style="870" customWidth="1"/>
    <col min="3857" max="3857" width="12.140625" style="870" customWidth="1"/>
    <col min="3858" max="3858" width="2.5703125" style="870" customWidth="1"/>
    <col min="3859" max="4096" width="11.42578125" style="870"/>
    <col min="4097" max="4097" width="38.28515625" style="870" customWidth="1"/>
    <col min="4098" max="4111" width="13.85546875" style="870" customWidth="1"/>
    <col min="4112" max="4112" width="14.140625" style="870" customWidth="1"/>
    <col min="4113" max="4113" width="12.140625" style="870" customWidth="1"/>
    <col min="4114" max="4114" width="2.5703125" style="870" customWidth="1"/>
    <col min="4115" max="4352" width="11.42578125" style="870"/>
    <col min="4353" max="4353" width="38.28515625" style="870" customWidth="1"/>
    <col min="4354" max="4367" width="13.85546875" style="870" customWidth="1"/>
    <col min="4368" max="4368" width="14.140625" style="870" customWidth="1"/>
    <col min="4369" max="4369" width="12.140625" style="870" customWidth="1"/>
    <col min="4370" max="4370" width="2.5703125" style="870" customWidth="1"/>
    <col min="4371" max="4608" width="11.42578125" style="870"/>
    <col min="4609" max="4609" width="38.28515625" style="870" customWidth="1"/>
    <col min="4610" max="4623" width="13.85546875" style="870" customWidth="1"/>
    <col min="4624" max="4624" width="14.140625" style="870" customWidth="1"/>
    <col min="4625" max="4625" width="12.140625" style="870" customWidth="1"/>
    <col min="4626" max="4626" width="2.5703125" style="870" customWidth="1"/>
    <col min="4627" max="4864" width="11.42578125" style="870"/>
    <col min="4865" max="4865" width="38.28515625" style="870" customWidth="1"/>
    <col min="4866" max="4879" width="13.85546875" style="870" customWidth="1"/>
    <col min="4880" max="4880" width="14.140625" style="870" customWidth="1"/>
    <col min="4881" max="4881" width="12.140625" style="870" customWidth="1"/>
    <col min="4882" max="4882" width="2.5703125" style="870" customWidth="1"/>
    <col min="4883" max="5120" width="11.42578125" style="870"/>
    <col min="5121" max="5121" width="38.28515625" style="870" customWidth="1"/>
    <col min="5122" max="5135" width="13.85546875" style="870" customWidth="1"/>
    <col min="5136" max="5136" width="14.140625" style="870" customWidth="1"/>
    <col min="5137" max="5137" width="12.140625" style="870" customWidth="1"/>
    <col min="5138" max="5138" width="2.5703125" style="870" customWidth="1"/>
    <col min="5139" max="5376" width="11.42578125" style="870"/>
    <col min="5377" max="5377" width="38.28515625" style="870" customWidth="1"/>
    <col min="5378" max="5391" width="13.85546875" style="870" customWidth="1"/>
    <col min="5392" max="5392" width="14.140625" style="870" customWidth="1"/>
    <col min="5393" max="5393" width="12.140625" style="870" customWidth="1"/>
    <col min="5394" max="5394" width="2.5703125" style="870" customWidth="1"/>
    <col min="5395" max="5632" width="11.42578125" style="870"/>
    <col min="5633" max="5633" width="38.28515625" style="870" customWidth="1"/>
    <col min="5634" max="5647" width="13.85546875" style="870" customWidth="1"/>
    <col min="5648" max="5648" width="14.140625" style="870" customWidth="1"/>
    <col min="5649" max="5649" width="12.140625" style="870" customWidth="1"/>
    <col min="5650" max="5650" width="2.5703125" style="870" customWidth="1"/>
    <col min="5651" max="5888" width="11.42578125" style="870"/>
    <col min="5889" max="5889" width="38.28515625" style="870" customWidth="1"/>
    <col min="5890" max="5903" width="13.85546875" style="870" customWidth="1"/>
    <col min="5904" max="5904" width="14.140625" style="870" customWidth="1"/>
    <col min="5905" max="5905" width="12.140625" style="870" customWidth="1"/>
    <col min="5906" max="5906" width="2.5703125" style="870" customWidth="1"/>
    <col min="5907" max="6144" width="11.42578125" style="870"/>
    <col min="6145" max="6145" width="38.28515625" style="870" customWidth="1"/>
    <col min="6146" max="6159" width="13.85546875" style="870" customWidth="1"/>
    <col min="6160" max="6160" width="14.140625" style="870" customWidth="1"/>
    <col min="6161" max="6161" width="12.140625" style="870" customWidth="1"/>
    <col min="6162" max="6162" width="2.5703125" style="870" customWidth="1"/>
    <col min="6163" max="6400" width="11.42578125" style="870"/>
    <col min="6401" max="6401" width="38.28515625" style="870" customWidth="1"/>
    <col min="6402" max="6415" width="13.85546875" style="870" customWidth="1"/>
    <col min="6416" max="6416" width="14.140625" style="870" customWidth="1"/>
    <col min="6417" max="6417" width="12.140625" style="870" customWidth="1"/>
    <col min="6418" max="6418" width="2.5703125" style="870" customWidth="1"/>
    <col min="6419" max="6656" width="11.42578125" style="870"/>
    <col min="6657" max="6657" width="38.28515625" style="870" customWidth="1"/>
    <col min="6658" max="6671" width="13.85546875" style="870" customWidth="1"/>
    <col min="6672" max="6672" width="14.140625" style="870" customWidth="1"/>
    <col min="6673" max="6673" width="12.140625" style="870" customWidth="1"/>
    <col min="6674" max="6674" width="2.5703125" style="870" customWidth="1"/>
    <col min="6675" max="6912" width="11.42578125" style="870"/>
    <col min="6913" max="6913" width="38.28515625" style="870" customWidth="1"/>
    <col min="6914" max="6927" width="13.85546875" style="870" customWidth="1"/>
    <col min="6928" max="6928" width="14.140625" style="870" customWidth="1"/>
    <col min="6929" max="6929" width="12.140625" style="870" customWidth="1"/>
    <col min="6930" max="6930" width="2.5703125" style="870" customWidth="1"/>
    <col min="6931" max="7168" width="11.42578125" style="870"/>
    <col min="7169" max="7169" width="38.28515625" style="870" customWidth="1"/>
    <col min="7170" max="7183" width="13.85546875" style="870" customWidth="1"/>
    <col min="7184" max="7184" width="14.140625" style="870" customWidth="1"/>
    <col min="7185" max="7185" width="12.140625" style="870" customWidth="1"/>
    <col min="7186" max="7186" width="2.5703125" style="870" customWidth="1"/>
    <col min="7187" max="7424" width="11.42578125" style="870"/>
    <col min="7425" max="7425" width="38.28515625" style="870" customWidth="1"/>
    <col min="7426" max="7439" width="13.85546875" style="870" customWidth="1"/>
    <col min="7440" max="7440" width="14.140625" style="870" customWidth="1"/>
    <col min="7441" max="7441" width="12.140625" style="870" customWidth="1"/>
    <col min="7442" max="7442" width="2.5703125" style="870" customWidth="1"/>
    <col min="7443" max="7680" width="11.42578125" style="870"/>
    <col min="7681" max="7681" width="38.28515625" style="870" customWidth="1"/>
    <col min="7682" max="7695" width="13.85546875" style="870" customWidth="1"/>
    <col min="7696" max="7696" width="14.140625" style="870" customWidth="1"/>
    <col min="7697" max="7697" width="12.140625" style="870" customWidth="1"/>
    <col min="7698" max="7698" width="2.5703125" style="870" customWidth="1"/>
    <col min="7699" max="7936" width="11.42578125" style="870"/>
    <col min="7937" max="7937" width="38.28515625" style="870" customWidth="1"/>
    <col min="7938" max="7951" width="13.85546875" style="870" customWidth="1"/>
    <col min="7952" max="7952" width="14.140625" style="870" customWidth="1"/>
    <col min="7953" max="7953" width="12.140625" style="870" customWidth="1"/>
    <col min="7954" max="7954" width="2.5703125" style="870" customWidth="1"/>
    <col min="7955" max="8192" width="11.42578125" style="870"/>
    <col min="8193" max="8193" width="38.28515625" style="870" customWidth="1"/>
    <col min="8194" max="8207" width="13.85546875" style="870" customWidth="1"/>
    <col min="8208" max="8208" width="14.140625" style="870" customWidth="1"/>
    <col min="8209" max="8209" width="12.140625" style="870" customWidth="1"/>
    <col min="8210" max="8210" width="2.5703125" style="870" customWidth="1"/>
    <col min="8211" max="8448" width="11.42578125" style="870"/>
    <col min="8449" max="8449" width="38.28515625" style="870" customWidth="1"/>
    <col min="8450" max="8463" width="13.85546875" style="870" customWidth="1"/>
    <col min="8464" max="8464" width="14.140625" style="870" customWidth="1"/>
    <col min="8465" max="8465" width="12.140625" style="870" customWidth="1"/>
    <col min="8466" max="8466" width="2.5703125" style="870" customWidth="1"/>
    <col min="8467" max="8704" width="11.42578125" style="870"/>
    <col min="8705" max="8705" width="38.28515625" style="870" customWidth="1"/>
    <col min="8706" max="8719" width="13.85546875" style="870" customWidth="1"/>
    <col min="8720" max="8720" width="14.140625" style="870" customWidth="1"/>
    <col min="8721" max="8721" width="12.140625" style="870" customWidth="1"/>
    <col min="8722" max="8722" width="2.5703125" style="870" customWidth="1"/>
    <col min="8723" max="8960" width="11.42578125" style="870"/>
    <col min="8961" max="8961" width="38.28515625" style="870" customWidth="1"/>
    <col min="8962" max="8975" width="13.85546875" style="870" customWidth="1"/>
    <col min="8976" max="8976" width="14.140625" style="870" customWidth="1"/>
    <col min="8977" max="8977" width="12.140625" style="870" customWidth="1"/>
    <col min="8978" max="8978" width="2.5703125" style="870" customWidth="1"/>
    <col min="8979" max="9216" width="11.42578125" style="870"/>
    <col min="9217" max="9217" width="38.28515625" style="870" customWidth="1"/>
    <col min="9218" max="9231" width="13.85546875" style="870" customWidth="1"/>
    <col min="9232" max="9232" width="14.140625" style="870" customWidth="1"/>
    <col min="9233" max="9233" width="12.140625" style="870" customWidth="1"/>
    <col min="9234" max="9234" width="2.5703125" style="870" customWidth="1"/>
    <col min="9235" max="9472" width="11.42578125" style="870"/>
    <col min="9473" max="9473" width="38.28515625" style="870" customWidth="1"/>
    <col min="9474" max="9487" width="13.85546875" style="870" customWidth="1"/>
    <col min="9488" max="9488" width="14.140625" style="870" customWidth="1"/>
    <col min="9489" max="9489" width="12.140625" style="870" customWidth="1"/>
    <col min="9490" max="9490" width="2.5703125" style="870" customWidth="1"/>
    <col min="9491" max="9728" width="11.42578125" style="870"/>
    <col min="9729" max="9729" width="38.28515625" style="870" customWidth="1"/>
    <col min="9730" max="9743" width="13.85546875" style="870" customWidth="1"/>
    <col min="9744" max="9744" width="14.140625" style="870" customWidth="1"/>
    <col min="9745" max="9745" width="12.140625" style="870" customWidth="1"/>
    <col min="9746" max="9746" width="2.5703125" style="870" customWidth="1"/>
    <col min="9747" max="9984" width="11.42578125" style="870"/>
    <col min="9985" max="9985" width="38.28515625" style="870" customWidth="1"/>
    <col min="9986" max="9999" width="13.85546875" style="870" customWidth="1"/>
    <col min="10000" max="10000" width="14.140625" style="870" customWidth="1"/>
    <col min="10001" max="10001" width="12.140625" style="870" customWidth="1"/>
    <col min="10002" max="10002" width="2.5703125" style="870" customWidth="1"/>
    <col min="10003" max="10240" width="11.42578125" style="870"/>
    <col min="10241" max="10241" width="38.28515625" style="870" customWidth="1"/>
    <col min="10242" max="10255" width="13.85546875" style="870" customWidth="1"/>
    <col min="10256" max="10256" width="14.140625" style="870" customWidth="1"/>
    <col min="10257" max="10257" width="12.140625" style="870" customWidth="1"/>
    <col min="10258" max="10258" width="2.5703125" style="870" customWidth="1"/>
    <col min="10259" max="10496" width="11.42578125" style="870"/>
    <col min="10497" max="10497" width="38.28515625" style="870" customWidth="1"/>
    <col min="10498" max="10511" width="13.85546875" style="870" customWidth="1"/>
    <col min="10512" max="10512" width="14.140625" style="870" customWidth="1"/>
    <col min="10513" max="10513" width="12.140625" style="870" customWidth="1"/>
    <col min="10514" max="10514" width="2.5703125" style="870" customWidth="1"/>
    <col min="10515" max="10752" width="11.42578125" style="870"/>
    <col min="10753" max="10753" width="38.28515625" style="870" customWidth="1"/>
    <col min="10754" max="10767" width="13.85546875" style="870" customWidth="1"/>
    <col min="10768" max="10768" width="14.140625" style="870" customWidth="1"/>
    <col min="10769" max="10769" width="12.140625" style="870" customWidth="1"/>
    <col min="10770" max="10770" width="2.5703125" style="870" customWidth="1"/>
    <col min="10771" max="11008" width="11.42578125" style="870"/>
    <col min="11009" max="11009" width="38.28515625" style="870" customWidth="1"/>
    <col min="11010" max="11023" width="13.85546875" style="870" customWidth="1"/>
    <col min="11024" max="11024" width="14.140625" style="870" customWidth="1"/>
    <col min="11025" max="11025" width="12.140625" style="870" customWidth="1"/>
    <col min="11026" max="11026" width="2.5703125" style="870" customWidth="1"/>
    <col min="11027" max="11264" width="11.42578125" style="870"/>
    <col min="11265" max="11265" width="38.28515625" style="870" customWidth="1"/>
    <col min="11266" max="11279" width="13.85546875" style="870" customWidth="1"/>
    <col min="11280" max="11280" width="14.140625" style="870" customWidth="1"/>
    <col min="11281" max="11281" width="12.140625" style="870" customWidth="1"/>
    <col min="11282" max="11282" width="2.5703125" style="870" customWidth="1"/>
    <col min="11283" max="11520" width="11.42578125" style="870"/>
    <col min="11521" max="11521" width="38.28515625" style="870" customWidth="1"/>
    <col min="11522" max="11535" width="13.85546875" style="870" customWidth="1"/>
    <col min="11536" max="11536" width="14.140625" style="870" customWidth="1"/>
    <col min="11537" max="11537" width="12.140625" style="870" customWidth="1"/>
    <col min="11538" max="11538" width="2.5703125" style="870" customWidth="1"/>
    <col min="11539" max="11776" width="11.42578125" style="870"/>
    <col min="11777" max="11777" width="38.28515625" style="870" customWidth="1"/>
    <col min="11778" max="11791" width="13.85546875" style="870" customWidth="1"/>
    <col min="11792" max="11792" width="14.140625" style="870" customWidth="1"/>
    <col min="11793" max="11793" width="12.140625" style="870" customWidth="1"/>
    <col min="11794" max="11794" width="2.5703125" style="870" customWidth="1"/>
    <col min="11795" max="12032" width="11.42578125" style="870"/>
    <col min="12033" max="12033" width="38.28515625" style="870" customWidth="1"/>
    <col min="12034" max="12047" width="13.85546875" style="870" customWidth="1"/>
    <col min="12048" max="12048" width="14.140625" style="870" customWidth="1"/>
    <col min="12049" max="12049" width="12.140625" style="870" customWidth="1"/>
    <col min="12050" max="12050" width="2.5703125" style="870" customWidth="1"/>
    <col min="12051" max="12288" width="11.42578125" style="870"/>
    <col min="12289" max="12289" width="38.28515625" style="870" customWidth="1"/>
    <col min="12290" max="12303" width="13.85546875" style="870" customWidth="1"/>
    <col min="12304" max="12304" width="14.140625" style="870" customWidth="1"/>
    <col min="12305" max="12305" width="12.140625" style="870" customWidth="1"/>
    <col min="12306" max="12306" width="2.5703125" style="870" customWidth="1"/>
    <col min="12307" max="12544" width="11.42578125" style="870"/>
    <col min="12545" max="12545" width="38.28515625" style="870" customWidth="1"/>
    <col min="12546" max="12559" width="13.85546875" style="870" customWidth="1"/>
    <col min="12560" max="12560" width="14.140625" style="870" customWidth="1"/>
    <col min="12561" max="12561" width="12.140625" style="870" customWidth="1"/>
    <col min="12562" max="12562" width="2.5703125" style="870" customWidth="1"/>
    <col min="12563" max="12800" width="11.42578125" style="870"/>
    <col min="12801" max="12801" width="38.28515625" style="870" customWidth="1"/>
    <col min="12802" max="12815" width="13.85546875" style="870" customWidth="1"/>
    <col min="12816" max="12816" width="14.140625" style="870" customWidth="1"/>
    <col min="12817" max="12817" width="12.140625" style="870" customWidth="1"/>
    <col min="12818" max="12818" width="2.5703125" style="870" customWidth="1"/>
    <col min="12819" max="13056" width="11.42578125" style="870"/>
    <col min="13057" max="13057" width="38.28515625" style="870" customWidth="1"/>
    <col min="13058" max="13071" width="13.85546875" style="870" customWidth="1"/>
    <col min="13072" max="13072" width="14.140625" style="870" customWidth="1"/>
    <col min="13073" max="13073" width="12.140625" style="870" customWidth="1"/>
    <col min="13074" max="13074" width="2.5703125" style="870" customWidth="1"/>
    <col min="13075" max="13312" width="11.42578125" style="870"/>
    <col min="13313" max="13313" width="38.28515625" style="870" customWidth="1"/>
    <col min="13314" max="13327" width="13.85546875" style="870" customWidth="1"/>
    <col min="13328" max="13328" width="14.140625" style="870" customWidth="1"/>
    <col min="13329" max="13329" width="12.140625" style="870" customWidth="1"/>
    <col min="13330" max="13330" width="2.5703125" style="870" customWidth="1"/>
    <col min="13331" max="13568" width="11.42578125" style="870"/>
    <col min="13569" max="13569" width="38.28515625" style="870" customWidth="1"/>
    <col min="13570" max="13583" width="13.85546875" style="870" customWidth="1"/>
    <col min="13584" max="13584" width="14.140625" style="870" customWidth="1"/>
    <col min="13585" max="13585" width="12.140625" style="870" customWidth="1"/>
    <col min="13586" max="13586" width="2.5703125" style="870" customWidth="1"/>
    <col min="13587" max="13824" width="11.42578125" style="870"/>
    <col min="13825" max="13825" width="38.28515625" style="870" customWidth="1"/>
    <col min="13826" max="13839" width="13.85546875" style="870" customWidth="1"/>
    <col min="13840" max="13840" width="14.140625" style="870" customWidth="1"/>
    <col min="13841" max="13841" width="12.140625" style="870" customWidth="1"/>
    <col min="13842" max="13842" width="2.5703125" style="870" customWidth="1"/>
    <col min="13843" max="14080" width="11.42578125" style="870"/>
    <col min="14081" max="14081" width="38.28515625" style="870" customWidth="1"/>
    <col min="14082" max="14095" width="13.85546875" style="870" customWidth="1"/>
    <col min="14096" max="14096" width="14.140625" style="870" customWidth="1"/>
    <col min="14097" max="14097" width="12.140625" style="870" customWidth="1"/>
    <col min="14098" max="14098" width="2.5703125" style="870" customWidth="1"/>
    <col min="14099" max="14336" width="11.42578125" style="870"/>
    <col min="14337" max="14337" width="38.28515625" style="870" customWidth="1"/>
    <col min="14338" max="14351" width="13.85546875" style="870" customWidth="1"/>
    <col min="14352" max="14352" width="14.140625" style="870" customWidth="1"/>
    <col min="14353" max="14353" width="12.140625" style="870" customWidth="1"/>
    <col min="14354" max="14354" width="2.5703125" style="870" customWidth="1"/>
    <col min="14355" max="14592" width="11.42578125" style="870"/>
    <col min="14593" max="14593" width="38.28515625" style="870" customWidth="1"/>
    <col min="14594" max="14607" width="13.85546875" style="870" customWidth="1"/>
    <col min="14608" max="14608" width="14.140625" style="870" customWidth="1"/>
    <col min="14609" max="14609" width="12.140625" style="870" customWidth="1"/>
    <col min="14610" max="14610" width="2.5703125" style="870" customWidth="1"/>
    <col min="14611" max="14848" width="11.42578125" style="870"/>
    <col min="14849" max="14849" width="38.28515625" style="870" customWidth="1"/>
    <col min="14850" max="14863" width="13.85546875" style="870" customWidth="1"/>
    <col min="14864" max="14864" width="14.140625" style="870" customWidth="1"/>
    <col min="14865" max="14865" width="12.140625" style="870" customWidth="1"/>
    <col min="14866" max="14866" width="2.5703125" style="870" customWidth="1"/>
    <col min="14867" max="15104" width="11.42578125" style="870"/>
    <col min="15105" max="15105" width="38.28515625" style="870" customWidth="1"/>
    <col min="15106" max="15119" width="13.85546875" style="870" customWidth="1"/>
    <col min="15120" max="15120" width="14.140625" style="870" customWidth="1"/>
    <col min="15121" max="15121" width="12.140625" style="870" customWidth="1"/>
    <col min="15122" max="15122" width="2.5703125" style="870" customWidth="1"/>
    <col min="15123" max="15360" width="11.42578125" style="870"/>
    <col min="15361" max="15361" width="38.28515625" style="870" customWidth="1"/>
    <col min="15362" max="15375" width="13.85546875" style="870" customWidth="1"/>
    <col min="15376" max="15376" width="14.140625" style="870" customWidth="1"/>
    <col min="15377" max="15377" width="12.140625" style="870" customWidth="1"/>
    <col min="15378" max="15378" width="2.5703125" style="870" customWidth="1"/>
    <col min="15379" max="15616" width="11.42578125" style="870"/>
    <col min="15617" max="15617" width="38.28515625" style="870" customWidth="1"/>
    <col min="15618" max="15631" width="13.85546875" style="870" customWidth="1"/>
    <col min="15632" max="15632" width="14.140625" style="870" customWidth="1"/>
    <col min="15633" max="15633" width="12.140625" style="870" customWidth="1"/>
    <col min="15634" max="15634" width="2.5703125" style="870" customWidth="1"/>
    <col min="15635" max="15872" width="11.42578125" style="870"/>
    <col min="15873" max="15873" width="38.28515625" style="870" customWidth="1"/>
    <col min="15874" max="15887" width="13.85546875" style="870" customWidth="1"/>
    <col min="15888" max="15888" width="14.140625" style="870" customWidth="1"/>
    <col min="15889" max="15889" width="12.140625" style="870" customWidth="1"/>
    <col min="15890" max="15890" width="2.5703125" style="870" customWidth="1"/>
    <col min="15891" max="16128" width="11.42578125" style="870"/>
    <col min="16129" max="16129" width="38.28515625" style="870" customWidth="1"/>
    <col min="16130" max="16143" width="13.85546875" style="870" customWidth="1"/>
    <col min="16144" max="16144" width="14.140625" style="870" customWidth="1"/>
    <col min="16145" max="16145" width="12.140625" style="870" customWidth="1"/>
    <col min="16146" max="16146" width="2.5703125" style="870" customWidth="1"/>
    <col min="16147" max="16384" width="11.42578125" style="870"/>
  </cols>
  <sheetData>
    <row r="1" spans="1:17" s="116" customFormat="1" ht="3.75" customHeight="1">
      <c r="A1" s="240">
        <v>0</v>
      </c>
      <c r="B1" s="241"/>
      <c r="C1" s="241"/>
      <c r="D1" s="241"/>
      <c r="E1" s="241"/>
      <c r="F1" s="241"/>
      <c r="G1" s="241"/>
      <c r="H1" s="241"/>
      <c r="I1" s="241"/>
      <c r="J1" s="241"/>
      <c r="K1" s="241"/>
      <c r="L1" s="241"/>
      <c r="M1" s="241"/>
      <c r="N1" s="241"/>
      <c r="O1" s="241"/>
      <c r="P1" s="241"/>
      <c r="Q1" s="241"/>
    </row>
    <row r="2" spans="1:17" s="116" customFormat="1" ht="38.25" customHeight="1">
      <c r="A2" s="1094" t="s">
        <v>1152</v>
      </c>
      <c r="B2" s="1094"/>
      <c r="C2" s="1094"/>
      <c r="D2" s="1094"/>
      <c r="E2" s="1094"/>
      <c r="F2" s="1094"/>
      <c r="G2" s="1094"/>
      <c r="H2" s="1094"/>
      <c r="I2" s="1094"/>
      <c r="J2" s="1094"/>
      <c r="K2" s="1094"/>
      <c r="L2" s="1094"/>
      <c r="M2" s="1094"/>
      <c r="N2" s="1094"/>
      <c r="O2" s="1094"/>
      <c r="P2" s="1094"/>
      <c r="Q2" s="1094"/>
    </row>
    <row r="3" spans="1:17" s="116" customFormat="1" ht="20.25" customHeight="1">
      <c r="A3" s="1094" t="s">
        <v>719</v>
      </c>
      <c r="B3" s="1094"/>
      <c r="C3" s="1094"/>
      <c r="D3" s="1094"/>
      <c r="E3" s="1094"/>
      <c r="F3" s="1094"/>
      <c r="G3" s="1094"/>
      <c r="H3" s="1094"/>
      <c r="I3" s="1094"/>
      <c r="J3" s="1094"/>
      <c r="K3" s="1094"/>
      <c r="L3" s="1094"/>
      <c r="M3" s="1094"/>
      <c r="N3" s="1094"/>
      <c r="O3" s="1094"/>
      <c r="P3" s="1094"/>
      <c r="Q3" s="1094"/>
    </row>
    <row r="4" spans="1:17" s="116" customFormat="1" ht="20.25" customHeight="1">
      <c r="A4" s="1094" t="s">
        <v>1502</v>
      </c>
      <c r="B4" s="1094"/>
      <c r="C4" s="1094"/>
      <c r="D4" s="1094"/>
      <c r="E4" s="1094"/>
      <c r="F4" s="1094"/>
      <c r="G4" s="1094"/>
      <c r="H4" s="1094"/>
      <c r="I4" s="1094"/>
      <c r="J4" s="1094"/>
      <c r="K4" s="1094"/>
      <c r="L4" s="1094"/>
      <c r="M4" s="1094"/>
      <c r="N4" s="1094"/>
      <c r="O4" s="1094"/>
      <c r="P4" s="1094"/>
      <c r="Q4" s="1094"/>
    </row>
    <row r="5" spans="1:17" s="242" customFormat="1" ht="39" customHeight="1">
      <c r="A5" s="1095" t="s">
        <v>1356</v>
      </c>
      <c r="B5" s="1095"/>
      <c r="C5" s="1095"/>
      <c r="D5" s="1095"/>
      <c r="E5" s="1095"/>
      <c r="F5" s="1095"/>
      <c r="G5" s="1095"/>
      <c r="H5" s="1095"/>
      <c r="I5" s="1095"/>
      <c r="J5" s="1095"/>
      <c r="K5" s="1095"/>
      <c r="L5" s="1095"/>
      <c r="M5" s="1095"/>
      <c r="N5" s="1095"/>
      <c r="O5" s="1095"/>
      <c r="P5" s="1095"/>
      <c r="Q5" s="1095"/>
    </row>
    <row r="6" spans="1:17" s="870" customFormat="1" ht="7.5" customHeight="1">
      <c r="A6" s="243"/>
    </row>
    <row r="7" spans="1:17" s="870" customFormat="1" ht="10.5" customHeight="1" thickBot="1">
      <c r="A7" s="244"/>
      <c r="B7" s="245"/>
      <c r="C7" s="245"/>
      <c r="D7" s="245"/>
      <c r="E7" s="245"/>
      <c r="F7" s="245"/>
      <c r="G7" s="246"/>
      <c r="H7" s="246"/>
      <c r="I7" s="246"/>
      <c r="J7" s="247"/>
      <c r="K7" s="246"/>
      <c r="L7" s="246"/>
      <c r="M7" s="246"/>
      <c r="N7" s="246"/>
      <c r="O7" s="246"/>
      <c r="P7" s="246"/>
      <c r="Q7" s="246"/>
    </row>
    <row r="8" spans="1:17" s="870" customFormat="1" ht="38.25" customHeight="1" thickTop="1" thickBot="1">
      <c r="A8" s="248"/>
      <c r="B8" s="248" t="s">
        <v>305</v>
      </c>
      <c r="C8" s="248" t="s">
        <v>306</v>
      </c>
      <c r="D8" s="248" t="s">
        <v>307</v>
      </c>
      <c r="E8" s="248" t="s">
        <v>308</v>
      </c>
      <c r="F8" s="248" t="s">
        <v>309</v>
      </c>
      <c r="G8" s="248" t="s">
        <v>310</v>
      </c>
      <c r="H8" s="248" t="s">
        <v>311</v>
      </c>
      <c r="I8" s="248" t="s">
        <v>312</v>
      </c>
      <c r="J8" s="248" t="s">
        <v>313</v>
      </c>
      <c r="K8" s="248" t="s">
        <v>314</v>
      </c>
      <c r="L8" s="248" t="s">
        <v>315</v>
      </c>
      <c r="M8" s="248" t="s">
        <v>316</v>
      </c>
      <c r="N8" s="248" t="s">
        <v>1154</v>
      </c>
      <c r="O8" s="248" t="s">
        <v>1155</v>
      </c>
      <c r="P8" s="249" t="s">
        <v>317</v>
      </c>
      <c r="Q8" s="250" t="s">
        <v>720</v>
      </c>
    </row>
    <row r="9" spans="1:17" s="870" customFormat="1" ht="42.75" customHeight="1" thickTop="1">
      <c r="A9" s="251" t="s">
        <v>721</v>
      </c>
      <c r="B9" s="252">
        <v>15075092.847990001</v>
      </c>
      <c r="C9" s="252">
        <v>11589194.990809999</v>
      </c>
      <c r="D9" s="252">
        <v>16576118.188379999</v>
      </c>
      <c r="E9" s="252">
        <v>14206296.0776</v>
      </c>
      <c r="F9" s="252">
        <v>11745794.984309999</v>
      </c>
      <c r="G9" s="252">
        <v>6439361.8355700001</v>
      </c>
      <c r="H9" s="252">
        <v>5623198.68958</v>
      </c>
      <c r="I9" s="252">
        <v>7988392.0679568006</v>
      </c>
      <c r="J9" s="252">
        <v>192854.21049</v>
      </c>
      <c r="K9" s="252">
        <v>443348.0429</v>
      </c>
      <c r="L9" s="252">
        <v>8020113.1751300003</v>
      </c>
      <c r="M9" s="252">
        <v>1939470.20459</v>
      </c>
      <c r="N9" s="252">
        <v>7667492.5429399991</v>
      </c>
      <c r="O9" s="251">
        <v>5757182.8874399997</v>
      </c>
      <c r="P9" s="251">
        <v>113263910.74568678</v>
      </c>
      <c r="Q9" s="253">
        <v>0.96717217848648618</v>
      </c>
    </row>
    <row r="10" spans="1:17" s="870" customFormat="1" ht="27" customHeight="1">
      <c r="A10" s="251" t="s">
        <v>722</v>
      </c>
      <c r="B10" s="252">
        <v>61767.425510000001</v>
      </c>
      <c r="C10" s="252">
        <v>47383.844299999997</v>
      </c>
      <c r="D10" s="252">
        <v>56583.354420000003</v>
      </c>
      <c r="E10" s="252">
        <v>34876.922939999997</v>
      </c>
      <c r="F10" s="252">
        <v>47537.182939999999</v>
      </c>
      <c r="G10" s="252">
        <v>20696.407070000001</v>
      </c>
      <c r="H10" s="252">
        <v>26857.567019999999</v>
      </c>
      <c r="I10" s="252">
        <v>63648.205344200003</v>
      </c>
      <c r="J10" s="252">
        <v>450.72353999999996</v>
      </c>
      <c r="K10" s="252">
        <v>1224.3801799999999</v>
      </c>
      <c r="L10" s="252">
        <v>64849.209630000005</v>
      </c>
      <c r="M10" s="252">
        <v>5508.3353399999996</v>
      </c>
      <c r="N10" s="252">
        <v>10805.48897</v>
      </c>
      <c r="O10" s="251">
        <v>13991.623230000001</v>
      </c>
      <c r="P10" s="251">
        <v>456180.67043420003</v>
      </c>
      <c r="Q10" s="253">
        <v>3.8953736446370462E-3</v>
      </c>
    </row>
    <row r="11" spans="1:17" s="870" customFormat="1" ht="42.75" customHeight="1">
      <c r="A11" s="251" t="s">
        <v>723</v>
      </c>
      <c r="B11" s="252">
        <v>243486.03847999999</v>
      </c>
      <c r="C11" s="252">
        <v>256363.6403</v>
      </c>
      <c r="D11" s="252">
        <v>322006.90522000002</v>
      </c>
      <c r="E11" s="252">
        <v>312528.47068999999</v>
      </c>
      <c r="F11" s="252">
        <v>169672.27456999998</v>
      </c>
      <c r="G11" s="252">
        <v>64974.755100000002</v>
      </c>
      <c r="H11" s="252">
        <v>141862.09578</v>
      </c>
      <c r="I11" s="252">
        <v>8243.6046898000004</v>
      </c>
      <c r="J11" s="252">
        <v>2.3905799999999999</v>
      </c>
      <c r="K11" s="252">
        <v>0</v>
      </c>
      <c r="L11" s="252">
        <v>53970.54477</v>
      </c>
      <c r="M11" s="252">
        <v>37680.354249999997</v>
      </c>
      <c r="N11" s="252">
        <v>78638.31594</v>
      </c>
      <c r="O11" s="251">
        <v>62168.168850000002</v>
      </c>
      <c r="P11" s="251">
        <v>1751597.5592197999</v>
      </c>
      <c r="Q11" s="253">
        <v>1.4957071639403366E-2</v>
      </c>
    </row>
    <row r="12" spans="1:17" s="870" customFormat="1" ht="27" customHeight="1">
      <c r="A12" s="251" t="s">
        <v>724</v>
      </c>
      <c r="B12" s="252">
        <v>6522.7805399999997</v>
      </c>
      <c r="C12" s="252">
        <v>9220.7098999999998</v>
      </c>
      <c r="D12" s="252">
        <v>8929.9513699999989</v>
      </c>
      <c r="E12" s="252">
        <v>6871.4100799999997</v>
      </c>
      <c r="F12" s="252">
        <v>5904.6702300000006</v>
      </c>
      <c r="G12" s="252">
        <v>2319.35871</v>
      </c>
      <c r="H12" s="252">
        <v>3351.3555200000001</v>
      </c>
      <c r="I12" s="252">
        <v>396.878017</v>
      </c>
      <c r="J12" s="252">
        <v>0.15538999999999997</v>
      </c>
      <c r="K12" s="252">
        <v>0</v>
      </c>
      <c r="L12" s="252">
        <v>2478.3098</v>
      </c>
      <c r="M12" s="252">
        <v>1349.76522</v>
      </c>
      <c r="N12" s="252">
        <v>2476.4619199999997</v>
      </c>
      <c r="O12" s="251">
        <v>2496.4223500000003</v>
      </c>
      <c r="P12" s="251">
        <v>52318.229047000008</v>
      </c>
      <c r="Q12" s="253">
        <v>4.4675073665394243E-4</v>
      </c>
    </row>
    <row r="13" spans="1:17" s="870" customFormat="1" ht="42.75" customHeight="1">
      <c r="A13" s="251" t="s">
        <v>725</v>
      </c>
      <c r="B13" s="252">
        <v>45273.50765</v>
      </c>
      <c r="C13" s="252">
        <v>25960.005249999998</v>
      </c>
      <c r="D13" s="252">
        <v>85702.456269999995</v>
      </c>
      <c r="E13" s="252">
        <v>82604.142059999998</v>
      </c>
      <c r="F13" s="252">
        <v>23650.221570000002</v>
      </c>
      <c r="G13" s="252">
        <v>11045.326439999999</v>
      </c>
      <c r="H13" s="252">
        <v>32503.113359999999</v>
      </c>
      <c r="I13" s="252">
        <v>10961.3796724</v>
      </c>
      <c r="J13" s="252">
        <v>0</v>
      </c>
      <c r="K13" s="252">
        <v>0</v>
      </c>
      <c r="L13" s="252">
        <v>15181.577140000001</v>
      </c>
      <c r="M13" s="252">
        <v>8722.4071199999998</v>
      </c>
      <c r="N13" s="252">
        <v>4929.4384600000003</v>
      </c>
      <c r="O13" s="251">
        <v>5265.0996799999994</v>
      </c>
      <c r="P13" s="251">
        <v>351798.67467239994</v>
      </c>
      <c r="Q13" s="253">
        <v>3.0040450513450132E-3</v>
      </c>
    </row>
    <row r="14" spans="1:17" s="870" customFormat="1" ht="27" customHeight="1">
      <c r="A14" s="251" t="s">
        <v>726</v>
      </c>
      <c r="B14" s="252">
        <v>5594.0916799999995</v>
      </c>
      <c r="C14" s="252">
        <v>3536.2108199999998</v>
      </c>
      <c r="D14" s="252">
        <v>9348.9276399999999</v>
      </c>
      <c r="E14" s="252">
        <v>12085.303529999999</v>
      </c>
      <c r="F14" s="252">
        <v>3331.9812900000002</v>
      </c>
      <c r="G14" s="252">
        <v>1560.3461200000002</v>
      </c>
      <c r="H14" s="252">
        <v>4260.47444</v>
      </c>
      <c r="I14" s="252">
        <v>2165.453951</v>
      </c>
      <c r="J14" s="252">
        <v>0</v>
      </c>
      <c r="K14" s="252">
        <v>0</v>
      </c>
      <c r="L14" s="252">
        <v>3020.0682200000001</v>
      </c>
      <c r="M14" s="252">
        <v>1230.5831699999999</v>
      </c>
      <c r="N14" s="252">
        <v>692.25141000000008</v>
      </c>
      <c r="O14" s="251">
        <v>906.66029000000003</v>
      </c>
      <c r="P14" s="251">
        <v>47732.352561</v>
      </c>
      <c r="Q14" s="253">
        <v>4.075914658673871E-4</v>
      </c>
    </row>
    <row r="15" spans="1:17" s="870" customFormat="1" ht="42.75" customHeight="1">
      <c r="A15" s="251" t="s">
        <v>727</v>
      </c>
      <c r="B15" s="252">
        <v>47322.472450000001</v>
      </c>
      <c r="C15" s="252">
        <v>12635.16921</v>
      </c>
      <c r="D15" s="252">
        <v>61995.77175</v>
      </c>
      <c r="E15" s="252">
        <v>91852.874510000009</v>
      </c>
      <c r="F15" s="252">
        <v>14584.631220000001</v>
      </c>
      <c r="G15" s="252">
        <v>27025.941320000002</v>
      </c>
      <c r="H15" s="252">
        <v>51892.968950000002</v>
      </c>
      <c r="I15" s="252">
        <v>1411.72451</v>
      </c>
      <c r="J15" s="252">
        <v>0</v>
      </c>
      <c r="K15" s="252">
        <v>0</v>
      </c>
      <c r="L15" s="252">
        <v>2814.7376200000003</v>
      </c>
      <c r="M15" s="252">
        <v>2085.7716</v>
      </c>
      <c r="N15" s="252">
        <v>4663.8401599999997</v>
      </c>
      <c r="O15" s="251">
        <v>1550.7133700000002</v>
      </c>
      <c r="P15" s="251">
        <v>319836.61667000013</v>
      </c>
      <c r="Q15" s="253">
        <v>2.7311177520528188E-3</v>
      </c>
    </row>
    <row r="16" spans="1:17" s="870" customFormat="1" ht="27" customHeight="1">
      <c r="A16" s="251" t="s">
        <v>728</v>
      </c>
      <c r="B16" s="252">
        <v>14893.937449999999</v>
      </c>
      <c r="C16" s="252">
        <v>3877.93534</v>
      </c>
      <c r="D16" s="252">
        <v>16966.509710000002</v>
      </c>
      <c r="E16" s="252">
        <v>27304.625749999999</v>
      </c>
      <c r="F16" s="252">
        <v>4773.4499299999998</v>
      </c>
      <c r="G16" s="252">
        <v>6933.4648399999996</v>
      </c>
      <c r="H16" s="252">
        <v>12934.785179999999</v>
      </c>
      <c r="I16" s="252">
        <v>625.36161000000004</v>
      </c>
      <c r="J16" s="252">
        <v>0</v>
      </c>
      <c r="K16" s="252">
        <v>0</v>
      </c>
      <c r="L16" s="252">
        <v>1407.3689299999999</v>
      </c>
      <c r="M16" s="252">
        <v>659.70715000000007</v>
      </c>
      <c r="N16" s="252">
        <v>1573.7038799999998</v>
      </c>
      <c r="O16" s="251">
        <v>741.94524999999999</v>
      </c>
      <c r="P16" s="251">
        <v>92692.795020000005</v>
      </c>
      <c r="Q16" s="253">
        <v>7.9151330639454091E-4</v>
      </c>
    </row>
    <row r="17" spans="1:17" s="870" customFormat="1" ht="42.75" customHeight="1">
      <c r="A17" s="251" t="s">
        <v>729</v>
      </c>
      <c r="B17" s="252">
        <v>28622.087760000002</v>
      </c>
      <c r="C17" s="252">
        <v>19145.519120000001</v>
      </c>
      <c r="D17" s="252">
        <v>18581.738350000003</v>
      </c>
      <c r="E17" s="252">
        <v>35782.018600000003</v>
      </c>
      <c r="F17" s="252">
        <v>19901.56119</v>
      </c>
      <c r="G17" s="252">
        <v>63064.792959999999</v>
      </c>
      <c r="H17" s="252">
        <v>7180.7269699999997</v>
      </c>
      <c r="I17" s="252">
        <v>3876.0342946000001</v>
      </c>
      <c r="J17" s="252">
        <v>274.39999999999998</v>
      </c>
      <c r="K17" s="252">
        <v>0</v>
      </c>
      <c r="L17" s="252">
        <v>7245.06441</v>
      </c>
      <c r="M17" s="252">
        <v>7893.768</v>
      </c>
      <c r="N17" s="252">
        <v>1917.79279</v>
      </c>
      <c r="O17" s="251">
        <v>6007.9802499999996</v>
      </c>
      <c r="P17" s="251">
        <v>219493.48469459999</v>
      </c>
      <c r="Q17" s="253">
        <v>1.8742774318672433E-3</v>
      </c>
    </row>
    <row r="18" spans="1:17" s="870" customFormat="1" ht="27" customHeight="1">
      <c r="A18" s="251" t="s">
        <v>730</v>
      </c>
      <c r="B18" s="252">
        <v>14669.563749999999</v>
      </c>
      <c r="C18" s="252">
        <v>10057.058929999999</v>
      </c>
      <c r="D18" s="252">
        <v>8534.8973499999993</v>
      </c>
      <c r="E18" s="252">
        <v>17101.739600000001</v>
      </c>
      <c r="F18" s="252">
        <v>10546.20386</v>
      </c>
      <c r="G18" s="252">
        <v>29377.030170000002</v>
      </c>
      <c r="H18" s="252">
        <v>4467.1937199999993</v>
      </c>
      <c r="I18" s="252">
        <v>3035.2778386</v>
      </c>
      <c r="J18" s="252">
        <v>109.76</v>
      </c>
      <c r="K18" s="252">
        <v>0</v>
      </c>
      <c r="L18" s="252">
        <v>5796.0515099999993</v>
      </c>
      <c r="M18" s="252">
        <v>3782.94587</v>
      </c>
      <c r="N18" s="252">
        <v>1397.86538</v>
      </c>
      <c r="O18" s="251">
        <v>4216.4504400000005</v>
      </c>
      <c r="P18" s="251">
        <v>113092.0384186</v>
      </c>
      <c r="Q18" s="253">
        <v>9.6570454301534911E-4</v>
      </c>
    </row>
    <row r="19" spans="1:17" s="870" customFormat="1" ht="42.75" customHeight="1">
      <c r="A19" s="251" t="s">
        <v>731</v>
      </c>
      <c r="B19" s="252">
        <v>100227.81724999999</v>
      </c>
      <c r="C19" s="252">
        <v>131313.17621000001</v>
      </c>
      <c r="D19" s="252">
        <v>251322.36662000002</v>
      </c>
      <c r="E19" s="252">
        <v>179620.36238000001</v>
      </c>
      <c r="F19" s="252">
        <v>120390.67156999999</v>
      </c>
      <c r="G19" s="252">
        <v>44730.932229999999</v>
      </c>
      <c r="H19" s="252">
        <v>75067.045200000008</v>
      </c>
      <c r="I19" s="252">
        <v>76792.786269400007</v>
      </c>
      <c r="J19" s="252">
        <v>0</v>
      </c>
      <c r="K19" s="252">
        <v>0</v>
      </c>
      <c r="L19" s="252">
        <v>108690.04948</v>
      </c>
      <c r="M19" s="252">
        <v>29810.444769999998</v>
      </c>
      <c r="N19" s="252">
        <v>12068.9491</v>
      </c>
      <c r="O19" s="251">
        <v>71650.150529999999</v>
      </c>
      <c r="P19" s="251">
        <v>1201684.7516094001</v>
      </c>
      <c r="Q19" s="253">
        <v>1.026130963884553E-2</v>
      </c>
    </row>
    <row r="20" spans="1:17" s="870" customFormat="1" ht="27" customHeight="1" thickBot="1">
      <c r="A20" s="251" t="s">
        <v>732</v>
      </c>
      <c r="B20" s="252">
        <v>80133.020759999999</v>
      </c>
      <c r="C20" s="252">
        <v>107937.02656999999</v>
      </c>
      <c r="D20" s="252">
        <v>160297.33111000003</v>
      </c>
      <c r="E20" s="252">
        <v>156497.57954000001</v>
      </c>
      <c r="F20" s="252">
        <v>87919.842930000013</v>
      </c>
      <c r="G20" s="252">
        <v>29413.5458</v>
      </c>
      <c r="H20" s="252">
        <v>63055.52031</v>
      </c>
      <c r="I20" s="252">
        <v>76588.309738800002</v>
      </c>
      <c r="J20" s="252">
        <v>0</v>
      </c>
      <c r="K20" s="252">
        <v>0</v>
      </c>
      <c r="L20" s="252">
        <v>108690.04945000001</v>
      </c>
      <c r="M20" s="252">
        <v>26657.447899999999</v>
      </c>
      <c r="N20" s="252">
        <v>7108.47019</v>
      </c>
      <c r="O20" s="251">
        <v>64252.50288</v>
      </c>
      <c r="P20" s="251">
        <v>968550.64717880019</v>
      </c>
      <c r="Q20" s="253">
        <v>8.270553552664513E-3</v>
      </c>
    </row>
    <row r="21" spans="1:17" s="870" customFormat="1" ht="56.25" customHeight="1" thickTop="1" thickBot="1">
      <c r="A21" s="254" t="s">
        <v>733</v>
      </c>
      <c r="B21" s="255">
        <v>15540024.771579999</v>
      </c>
      <c r="C21" s="255">
        <v>12034612.500899998</v>
      </c>
      <c r="D21" s="255">
        <v>17315727.426589999</v>
      </c>
      <c r="E21" s="255">
        <v>14908683.945840001</v>
      </c>
      <c r="F21" s="255">
        <v>12093994.344429998</v>
      </c>
      <c r="G21" s="255">
        <v>6650203.5836200006</v>
      </c>
      <c r="H21" s="255">
        <v>5931704.6398399994</v>
      </c>
      <c r="I21" s="255">
        <v>8089677.5973930005</v>
      </c>
      <c r="J21" s="255">
        <v>193131.00107</v>
      </c>
      <c r="K21" s="255">
        <v>443348.0429</v>
      </c>
      <c r="L21" s="255">
        <v>8208015.1485499991</v>
      </c>
      <c r="M21" s="255">
        <v>2025662.9503300001</v>
      </c>
      <c r="N21" s="255">
        <v>7769710.8793899994</v>
      </c>
      <c r="O21" s="255">
        <v>5903825.00012</v>
      </c>
      <c r="P21" s="255">
        <v>117108321.83255297</v>
      </c>
      <c r="Q21" s="256">
        <v>1</v>
      </c>
    </row>
    <row r="22" spans="1:17" s="870" customFormat="1" ht="56.25" customHeight="1" thickTop="1">
      <c r="A22" s="257" t="s">
        <v>734</v>
      </c>
      <c r="B22" s="258">
        <v>183580.81969</v>
      </c>
      <c r="C22" s="258">
        <v>182012.78586</v>
      </c>
      <c r="D22" s="258">
        <v>260660.97160000002</v>
      </c>
      <c r="E22" s="258">
        <v>254737.58144000001</v>
      </c>
      <c r="F22" s="258">
        <v>160013.33118000004</v>
      </c>
      <c r="G22" s="258">
        <v>90300.152709999995</v>
      </c>
      <c r="H22" s="258">
        <v>114926.89619</v>
      </c>
      <c r="I22" s="258">
        <v>146459.4864996</v>
      </c>
      <c r="J22" s="258">
        <v>560.63892999999996</v>
      </c>
      <c r="K22" s="258">
        <v>1224.3801799999999</v>
      </c>
      <c r="L22" s="258">
        <v>186241.05754000001</v>
      </c>
      <c r="M22" s="258">
        <v>39188.784650000001</v>
      </c>
      <c r="N22" s="258">
        <v>24054.241750000001</v>
      </c>
      <c r="O22" s="258">
        <v>86605.604439999996</v>
      </c>
      <c r="P22" s="258">
        <v>1730566.7326596002</v>
      </c>
      <c r="Q22" s="259"/>
    </row>
    <row r="23" spans="1:17" s="263" customFormat="1" ht="56.25" customHeight="1" thickBot="1">
      <c r="A23" s="260" t="s">
        <v>735</v>
      </c>
      <c r="B23" s="261">
        <v>0.13269786918985879</v>
      </c>
      <c r="C23" s="261">
        <v>0.10276479342012652</v>
      </c>
      <c r="D23" s="261">
        <v>0.14786077672045242</v>
      </c>
      <c r="E23" s="261">
        <v>0.12730678497090192</v>
      </c>
      <c r="F23" s="261">
        <v>0.10327186108705891</v>
      </c>
      <c r="G23" s="261">
        <v>5.6786772105988995E-2</v>
      </c>
      <c r="H23" s="261">
        <v>5.065143575638828E-2</v>
      </c>
      <c r="I23" s="261">
        <v>6.9078588701493013E-2</v>
      </c>
      <c r="J23" s="261">
        <v>1.6491654738776623E-3</v>
      </c>
      <c r="K23" s="261">
        <v>3.7857945188038817E-3</v>
      </c>
      <c r="L23" s="261">
        <v>7.0089085217071148E-2</v>
      </c>
      <c r="M23" s="261">
        <v>1.729734419067493E-2</v>
      </c>
      <c r="N23" s="261">
        <v>6.634636000078202E-2</v>
      </c>
      <c r="O23" s="261">
        <v>5.0413368646521711E-2</v>
      </c>
      <c r="P23" s="261">
        <v>1</v>
      </c>
      <c r="Q23" s="262"/>
    </row>
    <row r="24" spans="1:17" s="870" customFormat="1" ht="13.5" customHeight="1" thickTop="1">
      <c r="A24" s="802" t="s">
        <v>736</v>
      </c>
      <c r="B24" s="264"/>
      <c r="C24" s="264"/>
      <c r="D24" s="264"/>
      <c r="E24" s="264"/>
      <c r="F24" s="264"/>
      <c r="G24" s="265"/>
      <c r="H24" s="265"/>
      <c r="I24" s="265"/>
      <c r="J24" s="265"/>
      <c r="K24" s="265"/>
      <c r="L24" s="265"/>
      <c r="M24" s="265"/>
      <c r="N24" s="265"/>
      <c r="O24" s="265"/>
      <c r="P24" s="265"/>
      <c r="Q24" s="265"/>
    </row>
    <row r="25" spans="1:17" s="870" customFormat="1" ht="40.5" customHeight="1">
      <c r="A25" s="1092" t="s">
        <v>362</v>
      </c>
      <c r="B25" s="1096"/>
      <c r="C25" s="1096"/>
      <c r="D25" s="1096"/>
      <c r="E25" s="1096"/>
      <c r="F25" s="1096"/>
      <c r="G25" s="1096"/>
      <c r="H25" s="1096"/>
      <c r="I25" s="1096"/>
      <c r="J25" s="1096"/>
      <c r="K25" s="1096"/>
      <c r="L25" s="1096"/>
      <c r="M25" s="1096"/>
      <c r="N25" s="1096"/>
      <c r="O25" s="1096"/>
      <c r="P25" s="1096"/>
      <c r="Q25" s="1096"/>
    </row>
    <row r="26" spans="1:17" s="870" customFormat="1" ht="39" customHeight="1">
      <c r="A26" s="1092" t="s">
        <v>363</v>
      </c>
      <c r="B26" s="1093"/>
      <c r="C26" s="1093"/>
      <c r="D26" s="1093"/>
      <c r="E26" s="1093"/>
      <c r="F26" s="1093"/>
      <c r="G26" s="1093"/>
      <c r="H26" s="1093"/>
      <c r="I26" s="1093"/>
      <c r="J26" s="1093"/>
      <c r="K26" s="1093"/>
      <c r="L26" s="1093"/>
      <c r="M26" s="1093"/>
      <c r="N26" s="1093"/>
      <c r="O26" s="1093"/>
      <c r="P26" s="1093"/>
      <c r="Q26" s="1093"/>
    </row>
    <row r="27" spans="1:17" s="870" customFormat="1" ht="12" customHeight="1">
      <c r="A27" s="936" t="s">
        <v>737</v>
      </c>
      <c r="B27" s="266"/>
      <c r="C27" s="266"/>
      <c r="D27" s="266"/>
      <c r="E27" s="266"/>
      <c r="F27" s="266"/>
      <c r="G27" s="267"/>
      <c r="H27" s="267"/>
      <c r="I27" s="267"/>
      <c r="J27" s="267"/>
      <c r="K27" s="267"/>
      <c r="L27" s="267"/>
      <c r="M27" s="267"/>
      <c r="N27" s="267"/>
      <c r="O27" s="267"/>
      <c r="P27" s="267"/>
      <c r="Q27" s="267"/>
    </row>
    <row r="28" spans="1:17" s="870" customFormat="1" ht="9" customHeight="1">
      <c r="A28" s="268"/>
      <c r="B28" s="269"/>
      <c r="C28" s="269"/>
      <c r="D28" s="269"/>
      <c r="E28" s="269"/>
      <c r="F28" s="269"/>
      <c r="G28" s="120"/>
      <c r="H28" s="120"/>
      <c r="I28" s="120"/>
      <c r="J28" s="120"/>
      <c r="K28" s="120"/>
      <c r="L28" s="120"/>
      <c r="M28" s="120"/>
      <c r="N28" s="120"/>
      <c r="O28" s="120"/>
      <c r="P28" s="120"/>
      <c r="Q28" s="120"/>
    </row>
    <row r="29" spans="1:17" s="870" customFormat="1" ht="9" customHeight="1">
      <c r="A29" s="268"/>
      <c r="B29" s="269"/>
      <c r="C29" s="269"/>
      <c r="D29" s="269"/>
      <c r="E29" s="269"/>
      <c r="F29" s="269"/>
      <c r="G29" s="120"/>
      <c r="H29" s="120"/>
      <c r="I29" s="120"/>
      <c r="J29" s="120"/>
      <c r="K29" s="120"/>
      <c r="L29" s="120"/>
      <c r="M29" s="120"/>
      <c r="N29" s="120"/>
      <c r="O29" s="120"/>
      <c r="P29" s="120"/>
      <c r="Q29" s="120"/>
    </row>
    <row r="30" spans="1:17" s="870" customFormat="1" ht="9" customHeight="1">
      <c r="A30" s="268"/>
      <c r="B30" s="269"/>
      <c r="C30" s="269"/>
      <c r="D30" s="269"/>
      <c r="E30" s="269"/>
      <c r="F30" s="269"/>
      <c r="G30" s="120"/>
      <c r="H30" s="120"/>
      <c r="I30" s="120"/>
      <c r="J30" s="120"/>
      <c r="K30" s="120"/>
      <c r="L30" s="120"/>
      <c r="M30" s="120"/>
      <c r="N30" s="120"/>
      <c r="O30" s="120"/>
      <c r="P30" s="120"/>
      <c r="Q30" s="120"/>
    </row>
    <row r="31" spans="1:17" s="870" customFormat="1" ht="9" customHeight="1">
      <c r="A31" s="268"/>
      <c r="B31" s="269"/>
      <c r="C31" s="269"/>
      <c r="D31" s="269"/>
      <c r="E31" s="269"/>
      <c r="F31" s="269"/>
      <c r="G31" s="120"/>
      <c r="H31" s="120"/>
      <c r="I31" s="120"/>
      <c r="J31" s="120"/>
      <c r="K31" s="120"/>
      <c r="L31" s="120"/>
      <c r="M31" s="120"/>
      <c r="N31" s="120"/>
      <c r="O31" s="120"/>
      <c r="P31" s="120"/>
      <c r="Q31" s="120"/>
    </row>
    <row r="32" spans="1:17" s="870" customFormat="1" ht="9" customHeight="1">
      <c r="A32" s="268"/>
      <c r="B32" s="269"/>
      <c r="C32" s="269"/>
      <c r="D32" s="269"/>
      <c r="E32" s="269"/>
      <c r="F32" s="269"/>
      <c r="G32" s="120"/>
      <c r="H32" s="120"/>
      <c r="I32" s="120"/>
      <c r="J32" s="120"/>
      <c r="K32" s="120"/>
      <c r="L32" s="120"/>
      <c r="M32" s="120"/>
      <c r="N32" s="120"/>
      <c r="O32" s="120"/>
      <c r="P32" s="120"/>
      <c r="Q32" s="120"/>
    </row>
    <row r="33" spans="1:17" s="870" customFormat="1" ht="9" customHeight="1">
      <c r="A33" s="270"/>
      <c r="B33" s="269"/>
      <c r="C33" s="269"/>
      <c r="D33" s="269"/>
      <c r="E33" s="269"/>
      <c r="F33" s="269"/>
      <c r="G33" s="120"/>
      <c r="H33" s="120"/>
      <c r="I33" s="120"/>
      <c r="J33" s="120"/>
      <c r="K33" s="120"/>
      <c r="L33" s="120"/>
      <c r="M33" s="120"/>
      <c r="N33" s="120"/>
      <c r="O33" s="120"/>
      <c r="P33" s="120"/>
      <c r="Q33" s="120"/>
    </row>
    <row r="34" spans="1:17" s="870" customFormat="1" ht="9" customHeight="1">
      <c r="A34" s="268"/>
      <c r="B34" s="269"/>
      <c r="C34" s="269"/>
      <c r="D34" s="269"/>
      <c r="E34" s="269"/>
      <c r="F34" s="269"/>
      <c r="G34" s="120"/>
      <c r="H34" s="120"/>
      <c r="I34" s="120"/>
      <c r="J34" s="120"/>
      <c r="K34" s="120"/>
      <c r="L34" s="120"/>
      <c r="M34" s="120"/>
      <c r="N34" s="120"/>
      <c r="O34" s="120"/>
      <c r="P34" s="120"/>
      <c r="Q34" s="120"/>
    </row>
    <row r="35" spans="1:17" s="870" customFormat="1" ht="9" customHeight="1">
      <c r="A35" s="268"/>
      <c r="B35" s="269"/>
      <c r="C35" s="269"/>
      <c r="D35" s="269"/>
      <c r="E35" s="269"/>
      <c r="F35" s="269"/>
      <c r="G35" s="120"/>
      <c r="H35" s="120"/>
      <c r="I35" s="120"/>
      <c r="J35" s="120"/>
      <c r="K35" s="120"/>
      <c r="L35" s="120"/>
      <c r="M35" s="120"/>
      <c r="N35" s="120"/>
      <c r="O35" s="120"/>
      <c r="P35" s="120"/>
      <c r="Q35" s="120"/>
    </row>
    <row r="36" spans="1:17" s="870" customFormat="1" ht="9" customHeight="1">
      <c r="A36" s="268"/>
      <c r="B36" s="269"/>
      <c r="C36" s="269"/>
      <c r="D36" s="269"/>
      <c r="E36" s="269"/>
      <c r="F36" s="269"/>
      <c r="G36" s="120"/>
      <c r="H36" s="120"/>
      <c r="I36" s="120"/>
      <c r="J36" s="120"/>
      <c r="K36" s="120"/>
      <c r="L36" s="120"/>
      <c r="M36" s="120"/>
      <c r="N36" s="120"/>
      <c r="O36" s="120"/>
      <c r="P36" s="120"/>
      <c r="Q36" s="120"/>
    </row>
    <row r="37" spans="1:17" s="870" customFormat="1" ht="9" customHeight="1">
      <c r="A37" s="268"/>
      <c r="B37" s="269"/>
      <c r="C37" s="269"/>
      <c r="D37" s="269"/>
      <c r="E37" s="269"/>
      <c r="F37" s="269"/>
      <c r="G37" s="120"/>
      <c r="H37" s="120"/>
      <c r="I37" s="120"/>
      <c r="J37" s="120"/>
      <c r="K37" s="120"/>
      <c r="L37" s="120"/>
      <c r="M37" s="120"/>
      <c r="N37" s="120"/>
      <c r="O37" s="120"/>
      <c r="P37" s="120"/>
      <c r="Q37" s="120"/>
    </row>
    <row r="38" spans="1:17" s="870" customFormat="1" ht="9" customHeight="1">
      <c r="A38" s="268"/>
      <c r="B38" s="269"/>
      <c r="C38" s="269"/>
      <c r="D38" s="269"/>
      <c r="E38" s="269"/>
      <c r="F38" s="269"/>
      <c r="G38" s="120"/>
      <c r="H38" s="120"/>
      <c r="I38" s="120"/>
      <c r="J38" s="120"/>
      <c r="K38" s="120"/>
      <c r="L38" s="120"/>
      <c r="M38" s="120"/>
      <c r="N38" s="120"/>
      <c r="O38" s="120"/>
      <c r="P38" s="120"/>
      <c r="Q38" s="120"/>
    </row>
    <row r="39" spans="1:17" s="870" customFormat="1" ht="9" customHeight="1">
      <c r="A39" s="270"/>
      <c r="B39" s="269"/>
      <c r="C39" s="269"/>
      <c r="D39" s="269"/>
      <c r="E39" s="269"/>
      <c r="F39" s="269"/>
      <c r="G39" s="120"/>
      <c r="H39" s="120"/>
      <c r="I39" s="120"/>
      <c r="J39" s="120"/>
      <c r="K39" s="120"/>
      <c r="L39" s="120"/>
      <c r="M39" s="120"/>
      <c r="N39" s="120"/>
      <c r="O39" s="120"/>
      <c r="P39" s="120"/>
      <c r="Q39" s="120"/>
    </row>
    <row r="40" spans="1:17" s="870" customFormat="1" ht="9" customHeight="1">
      <c r="A40" s="268"/>
      <c r="B40" s="269"/>
      <c r="C40" s="269"/>
      <c r="D40" s="269"/>
      <c r="E40" s="269"/>
      <c r="F40" s="269"/>
      <c r="G40" s="120"/>
      <c r="H40" s="120"/>
      <c r="I40" s="120"/>
      <c r="J40" s="120"/>
      <c r="K40" s="120"/>
      <c r="L40" s="120"/>
      <c r="M40" s="120"/>
      <c r="N40" s="120"/>
      <c r="O40" s="120"/>
      <c r="P40" s="120"/>
      <c r="Q40" s="120"/>
    </row>
    <row r="41" spans="1:17" s="870" customFormat="1" ht="9" customHeight="1">
      <c r="A41" s="268"/>
      <c r="B41" s="269"/>
      <c r="C41" s="269"/>
      <c r="D41" s="269"/>
      <c r="E41" s="269"/>
      <c r="F41" s="269"/>
      <c r="G41" s="120"/>
      <c r="H41" s="120"/>
      <c r="I41" s="120"/>
      <c r="J41" s="120"/>
      <c r="K41" s="120"/>
      <c r="L41" s="120"/>
      <c r="M41" s="120"/>
      <c r="N41" s="120"/>
      <c r="O41" s="120"/>
      <c r="P41" s="120"/>
      <c r="Q41" s="120"/>
    </row>
    <row r="42" spans="1:17" s="870" customFormat="1" ht="9" customHeight="1">
      <c r="A42" s="268"/>
      <c r="B42" s="269"/>
      <c r="C42" s="269"/>
      <c r="D42" s="269"/>
      <c r="E42" s="269"/>
      <c r="F42" s="269"/>
      <c r="G42" s="120"/>
      <c r="H42" s="120"/>
      <c r="I42" s="120"/>
      <c r="J42" s="120"/>
      <c r="K42" s="120"/>
      <c r="L42" s="120"/>
      <c r="M42" s="120"/>
      <c r="N42" s="120"/>
      <c r="O42" s="120"/>
      <c r="P42" s="120"/>
      <c r="Q42" s="120"/>
    </row>
    <row r="43" spans="1:17" s="870" customFormat="1" ht="9" customHeight="1">
      <c r="A43" s="268"/>
      <c r="B43" s="269"/>
      <c r="C43" s="269"/>
      <c r="D43" s="269"/>
      <c r="E43" s="269"/>
      <c r="F43" s="269"/>
      <c r="G43" s="120"/>
      <c r="H43" s="120"/>
      <c r="I43" s="120"/>
      <c r="J43" s="120"/>
      <c r="K43" s="120"/>
      <c r="L43" s="120"/>
      <c r="M43" s="120"/>
      <c r="N43" s="120"/>
      <c r="O43" s="120"/>
      <c r="P43" s="120"/>
      <c r="Q43" s="120"/>
    </row>
    <row r="44" spans="1:17" s="870" customFormat="1" ht="9" customHeight="1">
      <c r="A44" s="268"/>
      <c r="B44" s="269"/>
      <c r="C44" s="269"/>
      <c r="D44" s="269"/>
      <c r="E44" s="269"/>
      <c r="F44" s="269"/>
      <c r="G44" s="120"/>
      <c r="H44" s="120"/>
      <c r="I44" s="120"/>
      <c r="J44" s="120"/>
      <c r="K44" s="120"/>
      <c r="L44" s="120"/>
      <c r="M44" s="120"/>
      <c r="N44" s="120"/>
      <c r="O44" s="120"/>
      <c r="P44" s="120"/>
      <c r="Q44" s="120"/>
    </row>
    <row r="45" spans="1:17" s="870" customFormat="1" ht="9" customHeight="1">
      <c r="A45" s="270"/>
      <c r="B45" s="269"/>
      <c r="C45" s="269"/>
      <c r="D45" s="269"/>
      <c r="E45" s="269"/>
      <c r="F45" s="269"/>
      <c r="G45" s="120"/>
      <c r="H45" s="120"/>
      <c r="I45" s="120"/>
      <c r="J45" s="120"/>
      <c r="K45" s="120"/>
      <c r="L45" s="120"/>
      <c r="M45" s="120"/>
      <c r="N45" s="120"/>
      <c r="O45" s="120"/>
      <c r="P45" s="120"/>
      <c r="Q45" s="120"/>
    </row>
    <row r="46" spans="1:17" s="870" customFormat="1" ht="9" customHeight="1">
      <c r="A46" s="268"/>
      <c r="B46" s="269"/>
      <c r="C46" s="269"/>
      <c r="D46" s="269"/>
      <c r="E46" s="269"/>
      <c r="F46" s="269"/>
      <c r="G46" s="120"/>
      <c r="H46" s="120"/>
      <c r="I46" s="120"/>
      <c r="J46" s="120"/>
      <c r="K46" s="120"/>
      <c r="L46" s="120"/>
      <c r="M46" s="120"/>
      <c r="N46" s="120"/>
      <c r="O46" s="120"/>
      <c r="P46" s="120"/>
      <c r="Q46" s="120"/>
    </row>
    <row r="47" spans="1:17" s="870" customFormat="1" ht="9" customHeight="1">
      <c r="A47" s="268"/>
      <c r="B47" s="269"/>
      <c r="C47" s="269"/>
      <c r="D47" s="269"/>
      <c r="E47" s="269"/>
      <c r="F47" s="269"/>
      <c r="G47" s="120"/>
      <c r="H47" s="120"/>
      <c r="I47" s="120"/>
      <c r="J47" s="120"/>
      <c r="K47" s="120"/>
      <c r="L47" s="120"/>
      <c r="M47" s="120"/>
      <c r="N47" s="120"/>
      <c r="O47" s="120"/>
      <c r="P47" s="120"/>
      <c r="Q47" s="120"/>
    </row>
    <row r="48" spans="1:17" s="870" customFormat="1" ht="9" customHeight="1">
      <c r="A48" s="268"/>
      <c r="B48" s="269"/>
      <c r="C48" s="269"/>
      <c r="D48" s="269"/>
      <c r="E48" s="269"/>
      <c r="F48" s="269"/>
      <c r="G48" s="120"/>
      <c r="H48" s="120"/>
      <c r="I48" s="120"/>
      <c r="J48" s="120"/>
      <c r="K48" s="120"/>
      <c r="L48" s="120"/>
      <c r="M48" s="120"/>
      <c r="N48" s="120"/>
      <c r="O48" s="120"/>
      <c r="P48" s="120"/>
      <c r="Q48" s="120"/>
    </row>
    <row r="49" spans="1:17" s="870" customFormat="1" ht="9" customHeight="1">
      <c r="A49" s="268"/>
      <c r="B49" s="269"/>
      <c r="C49" s="269"/>
      <c r="D49" s="269"/>
      <c r="E49" s="269"/>
      <c r="F49" s="269"/>
      <c r="G49" s="120"/>
      <c r="H49" s="120"/>
      <c r="I49" s="120"/>
      <c r="J49" s="120"/>
      <c r="K49" s="120"/>
      <c r="L49" s="120"/>
      <c r="M49" s="120"/>
      <c r="N49" s="120"/>
      <c r="O49" s="120"/>
      <c r="P49" s="120"/>
      <c r="Q49" s="120"/>
    </row>
    <row r="50" spans="1:17" s="870" customFormat="1" ht="9" customHeight="1">
      <c r="A50" s="270"/>
      <c r="B50" s="269"/>
      <c r="C50" s="269"/>
      <c r="D50" s="269"/>
      <c r="E50" s="269"/>
      <c r="F50" s="269"/>
      <c r="G50" s="120"/>
      <c r="H50" s="120"/>
      <c r="I50" s="120"/>
      <c r="J50" s="120"/>
      <c r="K50" s="120"/>
      <c r="L50" s="120"/>
      <c r="M50" s="120"/>
      <c r="N50" s="120"/>
      <c r="O50" s="120"/>
      <c r="P50" s="120"/>
      <c r="Q50" s="120"/>
    </row>
    <row r="51" spans="1:17" s="870" customFormat="1" ht="9" customHeight="1">
      <c r="A51" s="271"/>
      <c r="B51" s="269"/>
      <c r="C51" s="269"/>
      <c r="D51" s="269"/>
      <c r="E51" s="269"/>
      <c r="F51" s="269"/>
      <c r="G51" s="120"/>
      <c r="H51" s="120"/>
      <c r="I51" s="120"/>
      <c r="J51" s="120"/>
      <c r="K51" s="120"/>
      <c r="L51" s="120"/>
      <c r="M51" s="120"/>
      <c r="N51" s="120"/>
      <c r="O51" s="120"/>
      <c r="P51" s="120"/>
      <c r="Q51" s="120"/>
    </row>
    <row r="52" spans="1:17" s="870" customFormat="1" ht="9" customHeight="1">
      <c r="A52" s="271"/>
      <c r="B52" s="269"/>
      <c r="C52" s="269"/>
      <c r="D52" s="269"/>
      <c r="E52" s="269"/>
      <c r="F52" s="269"/>
      <c r="G52" s="120"/>
      <c r="H52" s="120"/>
      <c r="I52" s="120"/>
      <c r="J52" s="120"/>
      <c r="K52" s="120"/>
      <c r="L52" s="120"/>
      <c r="M52" s="120"/>
      <c r="N52" s="120"/>
      <c r="O52" s="120"/>
      <c r="P52" s="120"/>
      <c r="Q52" s="120"/>
    </row>
    <row r="53" spans="1:17" s="870" customFormat="1" ht="9" customHeight="1">
      <c r="A53" s="271"/>
      <c r="B53" s="269"/>
      <c r="C53" s="269"/>
      <c r="D53" s="269"/>
      <c r="E53" s="269"/>
      <c r="F53" s="269"/>
      <c r="G53" s="120"/>
      <c r="H53" s="120"/>
      <c r="I53" s="120"/>
      <c r="J53" s="120"/>
      <c r="K53" s="120"/>
      <c r="L53" s="120"/>
      <c r="M53" s="120"/>
      <c r="N53" s="120"/>
      <c r="O53" s="120"/>
      <c r="P53" s="120"/>
      <c r="Q53" s="120"/>
    </row>
    <row r="54" spans="1:17" s="870" customFormat="1" ht="9" customHeight="1">
      <c r="A54" s="271"/>
      <c r="B54" s="269"/>
      <c r="C54" s="269"/>
      <c r="D54" s="269"/>
      <c r="E54" s="269"/>
      <c r="F54" s="269"/>
      <c r="G54" s="120"/>
      <c r="H54" s="120"/>
      <c r="I54" s="120"/>
      <c r="J54" s="120"/>
      <c r="K54" s="120"/>
      <c r="L54" s="120"/>
      <c r="M54" s="120"/>
      <c r="N54" s="120"/>
      <c r="O54" s="120"/>
      <c r="P54" s="120"/>
      <c r="Q54" s="120"/>
    </row>
    <row r="55" spans="1:17" s="870" customFormat="1" ht="9" customHeight="1">
      <c r="A55" s="272"/>
      <c r="B55" s="269"/>
      <c r="C55" s="269"/>
      <c r="D55" s="269"/>
      <c r="E55" s="269"/>
      <c r="F55" s="269"/>
      <c r="G55" s="120"/>
      <c r="H55" s="120"/>
      <c r="I55" s="120"/>
      <c r="J55" s="120"/>
      <c r="K55" s="120"/>
      <c r="L55" s="120"/>
      <c r="M55" s="120"/>
      <c r="N55" s="120"/>
      <c r="O55" s="120"/>
      <c r="P55" s="120"/>
      <c r="Q55" s="120"/>
    </row>
    <row r="56" spans="1:17" s="870" customFormat="1" ht="9" customHeight="1">
      <c r="A56" s="272"/>
      <c r="B56" s="269"/>
      <c r="C56" s="269"/>
      <c r="D56" s="269"/>
      <c r="E56" s="269"/>
      <c r="F56" s="269"/>
      <c r="G56" s="120"/>
      <c r="H56" s="120"/>
      <c r="I56" s="120"/>
      <c r="J56" s="120"/>
      <c r="K56" s="120"/>
      <c r="L56" s="120"/>
      <c r="M56" s="120"/>
      <c r="N56" s="120"/>
      <c r="O56" s="120"/>
      <c r="P56" s="120"/>
      <c r="Q56" s="120"/>
    </row>
    <row r="57" spans="1:17" s="870" customFormat="1" ht="9" customHeight="1">
      <c r="A57" s="273"/>
      <c r="B57" s="269"/>
      <c r="C57" s="269"/>
      <c r="D57" s="269"/>
      <c r="E57" s="269"/>
      <c r="F57" s="269"/>
      <c r="G57" s="120"/>
      <c r="H57" s="120"/>
      <c r="I57" s="120"/>
      <c r="J57" s="120"/>
      <c r="K57" s="120"/>
      <c r="L57" s="120"/>
      <c r="M57" s="120"/>
      <c r="N57" s="120"/>
      <c r="O57" s="120"/>
      <c r="P57" s="120"/>
      <c r="Q57" s="120"/>
    </row>
    <row r="58" spans="1:17" s="870" customFormat="1" ht="9" customHeight="1">
      <c r="A58" s="268"/>
      <c r="B58" s="269"/>
      <c r="C58" s="269"/>
      <c r="D58" s="269"/>
      <c r="E58" s="269"/>
      <c r="F58" s="269"/>
      <c r="G58" s="120"/>
      <c r="H58" s="120"/>
      <c r="I58" s="120"/>
      <c r="J58" s="120"/>
      <c r="K58" s="120"/>
      <c r="L58" s="120"/>
      <c r="M58" s="120"/>
      <c r="N58" s="120"/>
      <c r="O58" s="120"/>
      <c r="P58" s="120"/>
      <c r="Q58" s="120"/>
    </row>
    <row r="59" spans="1:17" s="870" customFormat="1" ht="9" customHeight="1">
      <c r="A59" s="268"/>
      <c r="B59" s="269"/>
      <c r="C59" s="269"/>
      <c r="D59" s="269"/>
      <c r="E59" s="269"/>
      <c r="F59" s="269"/>
      <c r="G59" s="120"/>
      <c r="H59" s="120"/>
      <c r="I59" s="120"/>
      <c r="J59" s="120"/>
      <c r="K59" s="120"/>
      <c r="L59" s="120"/>
      <c r="M59" s="120"/>
      <c r="N59" s="120"/>
      <c r="O59" s="120"/>
      <c r="P59" s="120"/>
      <c r="Q59" s="120"/>
    </row>
    <row r="60" spans="1:17" s="870" customFormat="1" ht="9" customHeight="1">
      <c r="A60" s="268"/>
      <c r="B60" s="269"/>
      <c r="C60" s="269"/>
      <c r="D60" s="269"/>
      <c r="E60" s="269"/>
      <c r="F60" s="269"/>
      <c r="G60" s="120"/>
      <c r="H60" s="120"/>
      <c r="I60" s="120"/>
      <c r="J60" s="120"/>
      <c r="K60" s="120"/>
      <c r="L60" s="120"/>
      <c r="M60" s="120"/>
      <c r="N60" s="120"/>
      <c r="O60" s="120"/>
      <c r="P60" s="120"/>
      <c r="Q60" s="120"/>
    </row>
    <row r="61" spans="1:17" s="870" customFormat="1" ht="9" customHeight="1">
      <c r="A61" s="268"/>
      <c r="B61" s="269"/>
      <c r="C61" s="269"/>
      <c r="D61" s="269"/>
      <c r="E61" s="269"/>
      <c r="F61" s="269"/>
      <c r="G61" s="120"/>
      <c r="H61" s="120"/>
      <c r="I61" s="120"/>
      <c r="J61" s="120"/>
      <c r="K61" s="120"/>
      <c r="L61" s="120"/>
      <c r="M61" s="120"/>
      <c r="N61" s="120"/>
      <c r="O61" s="120"/>
      <c r="P61" s="120"/>
      <c r="Q61" s="120"/>
    </row>
    <row r="62" spans="1:17" s="870" customFormat="1" ht="9" customHeight="1">
      <c r="A62" s="271"/>
      <c r="B62" s="269"/>
      <c r="C62" s="269"/>
      <c r="D62" s="269"/>
      <c r="E62" s="269"/>
      <c r="F62" s="269"/>
      <c r="G62" s="120"/>
      <c r="H62" s="120"/>
      <c r="I62" s="120"/>
      <c r="J62" s="120"/>
      <c r="K62" s="120"/>
      <c r="L62" s="120"/>
      <c r="M62" s="120"/>
      <c r="N62" s="120"/>
      <c r="O62" s="120"/>
      <c r="P62" s="120"/>
      <c r="Q62" s="120"/>
    </row>
    <row r="63" spans="1:17" s="870" customFormat="1" ht="9" customHeight="1">
      <c r="A63" s="273"/>
      <c r="B63" s="269"/>
      <c r="C63" s="269"/>
      <c r="D63" s="269"/>
      <c r="E63" s="269"/>
      <c r="F63" s="269"/>
      <c r="G63" s="120"/>
      <c r="H63" s="120"/>
      <c r="I63" s="120"/>
      <c r="J63" s="120"/>
      <c r="K63" s="120"/>
      <c r="L63" s="120"/>
      <c r="M63" s="120"/>
      <c r="N63" s="120"/>
      <c r="O63" s="120"/>
      <c r="P63" s="120"/>
      <c r="Q63" s="120"/>
    </row>
    <row r="64" spans="1:17" s="870" customFormat="1" ht="9" customHeight="1">
      <c r="A64" s="268"/>
      <c r="B64" s="269"/>
      <c r="C64" s="269"/>
      <c r="D64" s="269"/>
      <c r="E64" s="269"/>
      <c r="F64" s="269"/>
      <c r="G64" s="120"/>
      <c r="H64" s="120"/>
      <c r="I64" s="120"/>
      <c r="J64" s="120"/>
      <c r="K64" s="120"/>
      <c r="L64" s="120"/>
      <c r="M64" s="120"/>
      <c r="N64" s="120"/>
      <c r="O64" s="120"/>
      <c r="P64" s="120"/>
      <c r="Q64" s="120"/>
    </row>
    <row r="65" spans="1:17" s="870" customFormat="1" ht="9" customHeight="1">
      <c r="A65" s="268"/>
      <c r="B65" s="269"/>
      <c r="C65" s="269"/>
      <c r="D65" s="269"/>
      <c r="E65" s="269"/>
      <c r="F65" s="269"/>
      <c r="G65" s="120"/>
      <c r="H65" s="120"/>
      <c r="I65" s="120"/>
      <c r="J65" s="120"/>
      <c r="K65" s="120"/>
      <c r="L65" s="120"/>
      <c r="M65" s="120"/>
      <c r="N65" s="120"/>
      <c r="O65" s="120"/>
      <c r="P65" s="120"/>
      <c r="Q65" s="120"/>
    </row>
    <row r="66" spans="1:17" s="870" customFormat="1" ht="9" customHeight="1">
      <c r="A66" s="268"/>
      <c r="B66" s="269"/>
      <c r="C66" s="269"/>
      <c r="D66" s="269"/>
      <c r="E66" s="269"/>
      <c r="F66" s="269"/>
      <c r="G66" s="120"/>
      <c r="H66" s="120"/>
      <c r="I66" s="120"/>
      <c r="J66" s="120"/>
      <c r="K66" s="120"/>
      <c r="L66" s="120"/>
      <c r="M66" s="120"/>
      <c r="N66" s="120"/>
      <c r="O66" s="120"/>
      <c r="P66" s="120"/>
      <c r="Q66" s="120"/>
    </row>
    <row r="67" spans="1:17" s="870" customFormat="1" ht="9" customHeight="1">
      <c r="A67" s="268"/>
      <c r="B67" s="269"/>
      <c r="C67" s="269"/>
      <c r="D67" s="269"/>
      <c r="E67" s="269"/>
      <c r="F67" s="269"/>
      <c r="G67" s="120"/>
      <c r="H67" s="120"/>
      <c r="I67" s="120"/>
      <c r="J67" s="120"/>
      <c r="K67" s="120"/>
      <c r="L67" s="120"/>
      <c r="M67" s="120"/>
      <c r="N67" s="120"/>
      <c r="O67" s="120"/>
      <c r="P67" s="120"/>
      <c r="Q67" s="120"/>
    </row>
    <row r="68" spans="1:17" s="870" customFormat="1" ht="9" customHeight="1">
      <c r="A68" s="271"/>
      <c r="B68" s="269"/>
      <c r="C68" s="269"/>
      <c r="D68" s="269"/>
      <c r="E68" s="269"/>
      <c r="F68" s="269"/>
      <c r="G68" s="120"/>
      <c r="H68" s="120"/>
      <c r="I68" s="120"/>
      <c r="J68" s="120"/>
      <c r="K68" s="120"/>
      <c r="L68" s="120"/>
      <c r="M68" s="120"/>
      <c r="N68" s="120"/>
      <c r="O68" s="120"/>
      <c r="P68" s="120"/>
      <c r="Q68" s="120"/>
    </row>
    <row r="69" spans="1:17" s="870" customFormat="1" ht="9" customHeight="1">
      <c r="A69" s="273"/>
      <c r="B69" s="269"/>
      <c r="C69" s="269"/>
      <c r="D69" s="269"/>
      <c r="E69" s="269"/>
      <c r="F69" s="269"/>
      <c r="G69" s="120"/>
      <c r="H69" s="120"/>
      <c r="I69" s="120"/>
      <c r="J69" s="120"/>
      <c r="K69" s="120"/>
      <c r="L69" s="120"/>
      <c r="M69" s="120"/>
      <c r="N69" s="120"/>
      <c r="O69" s="120"/>
      <c r="P69" s="120"/>
      <c r="Q69" s="120"/>
    </row>
    <row r="70" spans="1:17" s="870" customFormat="1" ht="9" customHeight="1">
      <c r="A70" s="268"/>
      <c r="B70" s="269"/>
      <c r="C70" s="269"/>
      <c r="D70" s="269"/>
      <c r="E70" s="269"/>
      <c r="F70" s="269"/>
      <c r="G70" s="120"/>
      <c r="H70" s="120"/>
      <c r="I70" s="120"/>
      <c r="J70" s="120"/>
      <c r="K70" s="120"/>
      <c r="L70" s="120"/>
      <c r="M70" s="120"/>
      <c r="N70" s="120"/>
      <c r="O70" s="120"/>
      <c r="P70" s="120"/>
      <c r="Q70" s="120"/>
    </row>
    <row r="71" spans="1:17" s="870" customFormat="1" ht="9" customHeight="1">
      <c r="A71" s="268"/>
      <c r="B71" s="269"/>
      <c r="C71" s="269"/>
      <c r="D71" s="269"/>
      <c r="E71" s="269"/>
      <c r="F71" s="269"/>
      <c r="G71" s="120"/>
      <c r="H71" s="120"/>
      <c r="I71" s="120"/>
      <c r="J71" s="120"/>
      <c r="K71" s="120"/>
      <c r="L71" s="120"/>
      <c r="M71" s="120"/>
      <c r="N71" s="120"/>
      <c r="O71" s="120"/>
      <c r="P71" s="120"/>
      <c r="Q71" s="120"/>
    </row>
    <row r="72" spans="1:17" s="870" customFormat="1" ht="9" customHeight="1">
      <c r="A72" s="268"/>
      <c r="B72" s="121"/>
      <c r="C72" s="121"/>
      <c r="D72" s="121"/>
      <c r="E72" s="121"/>
      <c r="F72" s="121"/>
    </row>
    <row r="73" spans="1:17" s="870" customFormat="1" ht="9" customHeight="1">
      <c r="A73" s="268"/>
      <c r="B73" s="121"/>
      <c r="C73" s="121"/>
      <c r="D73" s="121"/>
      <c r="E73" s="121"/>
      <c r="F73" s="121"/>
    </row>
    <row r="74" spans="1:17" s="870" customFormat="1" ht="9" customHeight="1">
      <c r="A74" s="268"/>
      <c r="B74" s="121"/>
      <c r="C74" s="121"/>
      <c r="D74" s="121"/>
      <c r="E74" s="121"/>
      <c r="F74" s="121"/>
    </row>
    <row r="75" spans="1:17" s="870" customFormat="1" ht="9" customHeight="1">
      <c r="A75" s="268"/>
      <c r="B75" s="121"/>
      <c r="C75" s="121"/>
      <c r="D75" s="121"/>
      <c r="E75" s="121"/>
      <c r="F75" s="121"/>
    </row>
    <row r="76" spans="1:17" s="870" customFormat="1" ht="9" customHeight="1">
      <c r="A76" s="268"/>
      <c r="B76" s="121"/>
      <c r="C76" s="121"/>
      <c r="D76" s="121"/>
      <c r="E76" s="121"/>
      <c r="F76" s="121"/>
    </row>
    <row r="77" spans="1:17" s="870" customFormat="1" ht="9" customHeight="1">
      <c r="A77" s="268"/>
      <c r="B77" s="121"/>
      <c r="C77" s="121"/>
      <c r="D77" s="121"/>
      <c r="E77" s="121"/>
      <c r="F77" s="121"/>
    </row>
    <row r="78" spans="1:17" s="870" customFormat="1" ht="9" customHeight="1">
      <c r="A78" s="271"/>
      <c r="B78" s="121"/>
      <c r="C78" s="121"/>
      <c r="D78" s="121"/>
      <c r="E78" s="121"/>
      <c r="F78" s="121"/>
    </row>
    <row r="79" spans="1:17" s="870" customFormat="1" ht="9" customHeight="1">
      <c r="A79" s="273"/>
      <c r="B79" s="121"/>
      <c r="C79" s="121"/>
      <c r="D79" s="121"/>
      <c r="E79" s="121"/>
      <c r="F79" s="121"/>
    </row>
    <row r="80" spans="1:17" s="870" customFormat="1" ht="9" customHeight="1">
      <c r="A80" s="268"/>
      <c r="B80" s="121"/>
      <c r="C80" s="121"/>
      <c r="D80" s="121"/>
      <c r="E80" s="121"/>
      <c r="F80" s="121"/>
    </row>
    <row r="81" spans="1:6" s="870" customFormat="1" ht="9" customHeight="1">
      <c r="A81" s="268"/>
      <c r="B81" s="121"/>
      <c r="C81" s="121"/>
      <c r="D81" s="121"/>
      <c r="E81" s="121"/>
      <c r="F81" s="121"/>
    </row>
    <row r="82" spans="1:6" s="870" customFormat="1" ht="9" customHeight="1">
      <c r="A82" s="268"/>
      <c r="B82" s="121"/>
      <c r="C82" s="121"/>
      <c r="D82" s="121"/>
      <c r="E82" s="121"/>
      <c r="F82" s="121"/>
    </row>
    <row r="83" spans="1:6" s="870" customFormat="1" ht="9" customHeight="1">
      <c r="A83" s="268"/>
      <c r="B83" s="121"/>
      <c r="C83" s="121"/>
      <c r="D83" s="121"/>
      <c r="E83" s="121"/>
      <c r="F83" s="121"/>
    </row>
    <row r="84" spans="1:6" s="870" customFormat="1" ht="9" customHeight="1">
      <c r="A84" s="268"/>
      <c r="B84" s="121"/>
      <c r="C84" s="121"/>
      <c r="D84" s="121"/>
      <c r="E84" s="121"/>
      <c r="F84" s="121"/>
    </row>
    <row r="85" spans="1:6" s="870" customFormat="1" ht="9" customHeight="1">
      <c r="A85" s="268"/>
      <c r="B85" s="121"/>
      <c r="C85" s="121"/>
      <c r="D85" s="121"/>
      <c r="E85" s="121"/>
      <c r="F85" s="121"/>
    </row>
    <row r="86" spans="1:6" s="870" customFormat="1" ht="9" customHeight="1">
      <c r="A86" s="268"/>
      <c r="B86" s="121"/>
      <c r="C86" s="121"/>
      <c r="D86" s="121"/>
      <c r="E86" s="121"/>
      <c r="F86" s="121"/>
    </row>
    <row r="87" spans="1:6" s="870" customFormat="1" ht="9" customHeight="1">
      <c r="A87" s="268"/>
      <c r="B87" s="121"/>
      <c r="C87" s="121"/>
      <c r="D87" s="121"/>
      <c r="E87" s="121"/>
      <c r="F87" s="121"/>
    </row>
    <row r="88" spans="1:6" s="870" customFormat="1" ht="9" customHeight="1">
      <c r="A88" s="268"/>
      <c r="B88" s="121"/>
      <c r="C88" s="121"/>
      <c r="D88" s="121"/>
      <c r="E88" s="121"/>
      <c r="F88" s="121"/>
    </row>
    <row r="89" spans="1:6" s="870" customFormat="1" ht="9" customHeight="1">
      <c r="A89" s="273"/>
      <c r="B89" s="121"/>
      <c r="C89" s="121"/>
      <c r="D89" s="121"/>
      <c r="E89" s="121"/>
      <c r="F89" s="121"/>
    </row>
    <row r="90" spans="1:6" s="870" customFormat="1" ht="9" customHeight="1">
      <c r="A90" s="268"/>
      <c r="B90" s="121"/>
      <c r="C90" s="121"/>
      <c r="D90" s="121"/>
      <c r="E90" s="121"/>
      <c r="F90" s="121"/>
    </row>
    <row r="91" spans="1:6" s="870" customFormat="1" ht="9" customHeight="1">
      <c r="A91" s="268"/>
      <c r="B91" s="121"/>
      <c r="C91" s="121"/>
      <c r="D91" s="121"/>
      <c r="E91" s="121"/>
      <c r="F91" s="121"/>
    </row>
    <row r="92" spans="1:6" s="870" customFormat="1" ht="9" customHeight="1">
      <c r="A92" s="268"/>
      <c r="B92" s="121"/>
      <c r="C92" s="121"/>
      <c r="D92" s="121"/>
      <c r="E92" s="121"/>
      <c r="F92" s="121"/>
    </row>
    <row r="93" spans="1:6" s="870" customFormat="1">
      <c r="A93" s="274"/>
      <c r="B93" s="121"/>
      <c r="C93" s="121"/>
      <c r="D93" s="121"/>
      <c r="E93" s="121"/>
      <c r="F93" s="121"/>
    </row>
    <row r="94" spans="1:6" s="870" customFormat="1">
      <c r="A94" s="274"/>
      <c r="B94" s="121"/>
      <c r="C94" s="121"/>
      <c r="D94" s="121"/>
      <c r="E94" s="121"/>
      <c r="F94" s="121"/>
    </row>
    <row r="95" spans="1:6" s="870" customFormat="1">
      <c r="A95" s="274"/>
      <c r="B95" s="121"/>
      <c r="C95" s="121"/>
      <c r="D95" s="121"/>
      <c r="E95" s="121"/>
      <c r="F95" s="121"/>
    </row>
    <row r="96" spans="1:6" s="870" customFormat="1">
      <c r="A96" s="274"/>
      <c r="B96" s="121"/>
      <c r="C96" s="121"/>
      <c r="D96" s="121"/>
      <c r="E96" s="121"/>
      <c r="F96" s="121"/>
    </row>
    <row r="97" spans="1:6" s="870" customFormat="1">
      <c r="A97" s="274"/>
      <c r="B97" s="121"/>
      <c r="C97" s="121"/>
      <c r="D97" s="121"/>
      <c r="E97" s="121"/>
      <c r="F97" s="121"/>
    </row>
    <row r="98" spans="1:6" s="870" customFormat="1">
      <c r="A98" s="274"/>
      <c r="B98" s="121"/>
      <c r="C98" s="121"/>
      <c r="D98" s="121"/>
      <c r="E98" s="121"/>
      <c r="F98" s="121"/>
    </row>
    <row r="99" spans="1:6" s="870" customFormat="1">
      <c r="A99" s="274"/>
      <c r="B99" s="121"/>
      <c r="C99" s="121"/>
      <c r="D99" s="121"/>
      <c r="E99" s="121"/>
      <c r="F99" s="121"/>
    </row>
    <row r="100" spans="1:6" s="870" customFormat="1" ht="15.75">
      <c r="A100" s="275"/>
      <c r="B100" s="121"/>
      <c r="C100" s="121"/>
      <c r="D100" s="121"/>
      <c r="E100" s="121"/>
      <c r="F100" s="121"/>
    </row>
    <row r="101" spans="1:6" s="870" customFormat="1" ht="15.75">
      <c r="A101" s="275"/>
      <c r="B101" s="121"/>
      <c r="C101" s="121"/>
      <c r="D101" s="121"/>
      <c r="E101" s="121"/>
      <c r="F101" s="121"/>
    </row>
    <row r="102" spans="1:6" s="870" customFormat="1" ht="15.75">
      <c r="A102" s="275"/>
      <c r="B102" s="121"/>
      <c r="C102" s="121"/>
      <c r="D102" s="121"/>
      <c r="E102" s="121"/>
      <c r="F102" s="121"/>
    </row>
    <row r="103" spans="1:6" s="870" customFormat="1" ht="15.75">
      <c r="A103" s="275"/>
      <c r="B103" s="121"/>
      <c r="C103" s="121"/>
      <c r="D103" s="121"/>
      <c r="E103" s="121"/>
      <c r="F103" s="121"/>
    </row>
    <row r="104" spans="1:6" s="870" customFormat="1" ht="15.75">
      <c r="A104" s="275"/>
      <c r="B104" s="121"/>
      <c r="C104" s="121"/>
      <c r="D104" s="121"/>
      <c r="E104" s="121"/>
      <c r="F104" s="121"/>
    </row>
    <row r="105" spans="1:6" s="870" customFormat="1" ht="15.75">
      <c r="A105" s="275"/>
      <c r="B105" s="121"/>
      <c r="C105" s="121"/>
      <c r="D105" s="121"/>
      <c r="E105" s="121"/>
      <c r="F105" s="121"/>
    </row>
    <row r="106" spans="1:6" s="870" customFormat="1" ht="15.75">
      <c r="A106" s="275"/>
      <c r="B106" s="121"/>
      <c r="C106" s="121"/>
      <c r="D106" s="121"/>
      <c r="E106" s="121"/>
      <c r="F106" s="121"/>
    </row>
    <row r="107" spans="1:6" s="870" customFormat="1" ht="15.75">
      <c r="A107" s="275"/>
      <c r="B107" s="121"/>
      <c r="C107" s="121"/>
      <c r="D107" s="121"/>
      <c r="E107" s="121"/>
      <c r="F107" s="121"/>
    </row>
    <row r="108" spans="1:6" s="870" customFormat="1" ht="15.75">
      <c r="A108" s="275"/>
      <c r="B108" s="121"/>
      <c r="C108" s="121"/>
      <c r="D108" s="121"/>
      <c r="E108" s="121"/>
      <c r="F108" s="121"/>
    </row>
    <row r="109" spans="1:6" s="870" customFormat="1" ht="15.75">
      <c r="A109" s="275"/>
      <c r="B109" s="121"/>
      <c r="C109" s="121"/>
      <c r="D109" s="121"/>
      <c r="E109" s="121"/>
      <c r="F109" s="121"/>
    </row>
    <row r="110" spans="1:6" s="870" customFormat="1" ht="15.75">
      <c r="A110" s="275"/>
      <c r="B110" s="121"/>
      <c r="C110" s="121"/>
      <c r="D110" s="121"/>
      <c r="E110" s="121"/>
      <c r="F110" s="121"/>
    </row>
    <row r="111" spans="1:6" s="870" customFormat="1" ht="15.75">
      <c r="A111" s="275"/>
      <c r="B111" s="121"/>
      <c r="C111" s="121"/>
      <c r="D111" s="121"/>
      <c r="E111" s="121"/>
      <c r="F111" s="121"/>
    </row>
    <row r="112" spans="1:6" s="870" customFormat="1" ht="15.75">
      <c r="A112" s="275"/>
      <c r="B112" s="121"/>
      <c r="C112" s="121"/>
      <c r="D112" s="121"/>
      <c r="E112" s="121"/>
      <c r="F112" s="121"/>
    </row>
    <row r="113" spans="1:6" s="870" customFormat="1" ht="15.75">
      <c r="A113" s="275"/>
      <c r="B113" s="121"/>
      <c r="C113" s="121"/>
      <c r="D113" s="121"/>
      <c r="E113" s="121"/>
      <c r="F113" s="121"/>
    </row>
    <row r="114" spans="1:6" s="870" customFormat="1" ht="15.75">
      <c r="A114" s="275"/>
      <c r="B114" s="121"/>
      <c r="C114" s="121"/>
      <c r="D114" s="121"/>
      <c r="E114" s="121"/>
      <c r="F114" s="121"/>
    </row>
    <row r="115" spans="1:6" s="870" customFormat="1" ht="15.75">
      <c r="A115" s="275"/>
      <c r="B115" s="121"/>
      <c r="C115" s="121"/>
      <c r="D115" s="121"/>
      <c r="E115" s="121"/>
      <c r="F115" s="121"/>
    </row>
    <row r="116" spans="1:6" s="870" customFormat="1" ht="15.75">
      <c r="A116" s="275"/>
      <c r="B116" s="121"/>
      <c r="C116" s="121"/>
      <c r="D116" s="121"/>
      <c r="E116" s="121"/>
      <c r="F116" s="121"/>
    </row>
    <row r="117" spans="1:6" s="870" customFormat="1" ht="15.75">
      <c r="A117" s="275"/>
      <c r="B117" s="121"/>
      <c r="C117" s="121"/>
      <c r="D117" s="121"/>
      <c r="E117" s="121"/>
      <c r="F117" s="121"/>
    </row>
    <row r="118" spans="1:6" s="870" customFormat="1" ht="15.75">
      <c r="A118" s="275"/>
      <c r="B118" s="121"/>
      <c r="C118" s="121"/>
      <c r="D118" s="121"/>
      <c r="E118" s="121"/>
      <c r="F118" s="121"/>
    </row>
    <row r="119" spans="1:6" s="870" customFormat="1" ht="15.75">
      <c r="A119" s="275"/>
      <c r="B119" s="121"/>
      <c r="C119" s="121"/>
      <c r="D119" s="121"/>
      <c r="E119" s="121"/>
      <c r="F119" s="121"/>
    </row>
    <row r="120" spans="1:6" s="870" customFormat="1" ht="15.75">
      <c r="A120" s="275"/>
      <c r="B120" s="121"/>
      <c r="C120" s="121"/>
      <c r="D120" s="121"/>
      <c r="E120" s="121"/>
      <c r="F120" s="121"/>
    </row>
    <row r="121" spans="1:6" s="870" customFormat="1" ht="15.75">
      <c r="A121" s="275"/>
      <c r="B121" s="121"/>
      <c r="C121" s="121"/>
      <c r="D121" s="121"/>
      <c r="E121" s="121"/>
      <c r="F121" s="121"/>
    </row>
    <row r="122" spans="1:6" s="870" customFormat="1" ht="15.75">
      <c r="A122" s="275"/>
      <c r="B122" s="121"/>
      <c r="C122" s="121"/>
      <c r="D122" s="121"/>
      <c r="E122" s="121"/>
      <c r="F122" s="121"/>
    </row>
    <row r="123" spans="1:6" s="870" customFormat="1" ht="15.75">
      <c r="A123" s="275"/>
      <c r="B123" s="121"/>
      <c r="C123" s="121"/>
      <c r="D123" s="121"/>
      <c r="E123" s="121"/>
      <c r="F123" s="121"/>
    </row>
    <row r="124" spans="1:6" s="870" customFormat="1" ht="15.75">
      <c r="A124" s="275"/>
      <c r="B124" s="121"/>
      <c r="C124" s="121"/>
      <c r="D124" s="121"/>
      <c r="E124" s="121"/>
      <c r="F124" s="121"/>
    </row>
    <row r="125" spans="1:6" s="870" customFormat="1" ht="15.75">
      <c r="A125" s="275"/>
      <c r="B125" s="121"/>
      <c r="C125" s="121"/>
      <c r="D125" s="121"/>
      <c r="E125" s="121"/>
      <c r="F125" s="121"/>
    </row>
    <row r="126" spans="1:6" s="870" customFormat="1" ht="15.75">
      <c r="A126" s="275"/>
      <c r="B126" s="121"/>
      <c r="C126" s="121"/>
      <c r="D126" s="121"/>
      <c r="E126" s="121"/>
      <c r="F126" s="121"/>
    </row>
    <row r="127" spans="1:6" s="870" customFormat="1" ht="15.75">
      <c r="A127" s="275"/>
      <c r="B127" s="121"/>
      <c r="C127" s="121"/>
      <c r="D127" s="121"/>
      <c r="E127" s="121"/>
      <c r="F127" s="121"/>
    </row>
    <row r="128" spans="1:6" s="870" customFormat="1" ht="15.75">
      <c r="A128" s="275"/>
      <c r="B128" s="121"/>
      <c r="C128" s="121"/>
      <c r="D128" s="121"/>
      <c r="E128" s="121"/>
      <c r="F128" s="121"/>
    </row>
    <row r="129" spans="1:6" s="870" customFormat="1" ht="15.75">
      <c r="A129" s="275"/>
      <c r="B129" s="121"/>
      <c r="C129" s="121"/>
      <c r="D129" s="121"/>
      <c r="E129" s="121"/>
      <c r="F129" s="121"/>
    </row>
    <row r="130" spans="1:6" s="870" customFormat="1" ht="15.75">
      <c r="A130" s="275"/>
      <c r="B130" s="121"/>
      <c r="C130" s="121"/>
      <c r="D130" s="121"/>
      <c r="E130" s="121"/>
      <c r="F130" s="121"/>
    </row>
    <row r="131" spans="1:6" s="870" customFormat="1" ht="15.75">
      <c r="A131" s="275"/>
      <c r="B131" s="121"/>
      <c r="C131" s="121"/>
      <c r="D131" s="121"/>
      <c r="E131" s="121"/>
      <c r="F131" s="121"/>
    </row>
    <row r="132" spans="1:6" s="870" customFormat="1" ht="15.75">
      <c r="A132" s="275"/>
      <c r="B132" s="121"/>
      <c r="C132" s="121"/>
      <c r="D132" s="121"/>
      <c r="E132" s="121"/>
      <c r="F132" s="121"/>
    </row>
    <row r="133" spans="1:6" s="870" customFormat="1" ht="15.75">
      <c r="A133" s="275"/>
      <c r="B133" s="121"/>
      <c r="C133" s="121"/>
      <c r="D133" s="121"/>
      <c r="E133" s="121"/>
      <c r="F133" s="121"/>
    </row>
    <row r="134" spans="1:6" s="870" customFormat="1" ht="15.75">
      <c r="A134" s="275"/>
      <c r="B134" s="121"/>
      <c r="C134" s="121"/>
      <c r="D134" s="121"/>
      <c r="E134" s="121"/>
      <c r="F134" s="121"/>
    </row>
    <row r="135" spans="1:6" s="870" customFormat="1" ht="15.75">
      <c r="A135" s="275"/>
      <c r="B135" s="121"/>
      <c r="C135" s="121"/>
      <c r="D135" s="121"/>
      <c r="E135" s="121"/>
      <c r="F135" s="121"/>
    </row>
    <row r="136" spans="1:6" s="870" customFormat="1" ht="15.75">
      <c r="A136" s="275"/>
      <c r="B136" s="121"/>
      <c r="C136" s="121"/>
      <c r="D136" s="121"/>
      <c r="E136" s="121"/>
      <c r="F136" s="121"/>
    </row>
    <row r="137" spans="1:6" s="870" customFormat="1" ht="15.75">
      <c r="A137" s="275"/>
      <c r="B137" s="121"/>
      <c r="C137" s="121"/>
      <c r="D137" s="121"/>
      <c r="E137" s="121"/>
      <c r="F137" s="121"/>
    </row>
    <row r="138" spans="1:6" s="870" customFormat="1" ht="15.75">
      <c r="A138" s="275"/>
      <c r="B138" s="121"/>
      <c r="C138" s="121"/>
      <c r="D138" s="121"/>
      <c r="E138" s="121"/>
      <c r="F138" s="121"/>
    </row>
    <row r="139" spans="1:6" s="870" customFormat="1" ht="15.75">
      <c r="A139" s="275"/>
      <c r="B139" s="121"/>
      <c r="C139" s="121"/>
      <c r="D139" s="121"/>
      <c r="E139" s="121"/>
      <c r="F139" s="121"/>
    </row>
    <row r="140" spans="1:6" s="870" customFormat="1" ht="15.75">
      <c r="A140" s="275"/>
      <c r="B140" s="121"/>
      <c r="C140" s="121"/>
      <c r="D140" s="121"/>
      <c r="E140" s="121"/>
      <c r="F140" s="121"/>
    </row>
    <row r="141" spans="1:6" s="870" customFormat="1" ht="15.75">
      <c r="A141" s="275"/>
      <c r="B141" s="121"/>
      <c r="C141" s="121"/>
      <c r="D141" s="121"/>
      <c r="E141" s="121"/>
      <c r="F141" s="121"/>
    </row>
    <row r="142" spans="1:6" s="870" customFormat="1" ht="15.75">
      <c r="A142" s="275"/>
      <c r="B142" s="121"/>
      <c r="C142" s="121"/>
      <c r="D142" s="121"/>
      <c r="E142" s="121"/>
      <c r="F142" s="121"/>
    </row>
    <row r="143" spans="1:6" s="870" customFormat="1" ht="15.75">
      <c r="A143" s="275"/>
      <c r="B143" s="121"/>
      <c r="C143" s="121"/>
      <c r="D143" s="121"/>
      <c r="E143" s="121"/>
      <c r="F143" s="121"/>
    </row>
    <row r="144" spans="1:6" s="870" customFormat="1" ht="15.75">
      <c r="A144" s="275"/>
      <c r="B144" s="121"/>
      <c r="C144" s="121"/>
      <c r="D144" s="121"/>
      <c r="E144" s="121"/>
      <c r="F144" s="121"/>
    </row>
    <row r="145" spans="1:6" s="870" customFormat="1" ht="15.75">
      <c r="A145" s="275"/>
      <c r="B145" s="121"/>
      <c r="C145" s="121"/>
      <c r="D145" s="121"/>
      <c r="E145" s="121"/>
      <c r="F145" s="121"/>
    </row>
    <row r="146" spans="1:6" s="870" customFormat="1" ht="15.75">
      <c r="A146" s="275"/>
      <c r="B146" s="121"/>
      <c r="C146" s="121"/>
      <c r="D146" s="121"/>
      <c r="E146" s="121"/>
      <c r="F146" s="121"/>
    </row>
    <row r="147" spans="1:6" s="870" customFormat="1" ht="15.75">
      <c r="A147" s="275"/>
      <c r="B147" s="121"/>
      <c r="C147" s="121"/>
      <c r="D147" s="121"/>
      <c r="E147" s="121"/>
      <c r="F147" s="121"/>
    </row>
    <row r="148" spans="1:6" s="870" customFormat="1" ht="15.75">
      <c r="A148" s="275"/>
      <c r="B148" s="121"/>
      <c r="C148" s="121"/>
      <c r="D148" s="121"/>
      <c r="E148" s="121"/>
      <c r="F148" s="121"/>
    </row>
    <row r="149" spans="1:6" s="870" customFormat="1" ht="15.75">
      <c r="A149" s="275"/>
      <c r="B149" s="121"/>
      <c r="C149" s="121"/>
      <c r="D149" s="121"/>
      <c r="E149" s="121"/>
      <c r="F149" s="121"/>
    </row>
    <row r="150" spans="1:6" s="870" customFormat="1" ht="15.75">
      <c r="A150" s="275"/>
      <c r="B150" s="121"/>
      <c r="C150" s="121"/>
      <c r="D150" s="121"/>
      <c r="E150" s="121"/>
      <c r="F150" s="121"/>
    </row>
    <row r="151" spans="1:6" s="870" customFormat="1" ht="15.75">
      <c r="A151" s="275"/>
      <c r="B151" s="121"/>
      <c r="C151" s="121"/>
      <c r="D151" s="121"/>
      <c r="E151" s="121"/>
      <c r="F151" s="121"/>
    </row>
    <row r="152" spans="1:6" s="870" customFormat="1" ht="15.75">
      <c r="A152" s="275"/>
      <c r="B152" s="121"/>
      <c r="C152" s="121"/>
      <c r="D152" s="121"/>
      <c r="E152" s="121"/>
      <c r="F152" s="121"/>
    </row>
    <row r="153" spans="1:6" s="870" customFormat="1" ht="15.75">
      <c r="A153" s="275"/>
      <c r="B153" s="121"/>
      <c r="C153" s="121"/>
      <c r="D153" s="121"/>
      <c r="E153" s="121"/>
      <c r="F153" s="121"/>
    </row>
    <row r="154" spans="1:6" s="870" customFormat="1" ht="15.75">
      <c r="A154" s="275"/>
      <c r="B154" s="121"/>
      <c r="C154" s="121"/>
      <c r="D154" s="121"/>
      <c r="E154" s="121"/>
      <c r="F154" s="121"/>
    </row>
    <row r="155" spans="1:6" s="870" customFormat="1" ht="15.75">
      <c r="A155" s="275"/>
      <c r="B155" s="121"/>
      <c r="C155" s="121"/>
      <c r="D155" s="121"/>
      <c r="E155" s="121"/>
      <c r="F155" s="121"/>
    </row>
    <row r="156" spans="1:6" s="870" customFormat="1" ht="15.75">
      <c r="A156" s="275"/>
      <c r="B156" s="121"/>
      <c r="C156" s="121"/>
      <c r="D156" s="121"/>
      <c r="E156" s="121"/>
      <c r="F156" s="121"/>
    </row>
    <row r="157" spans="1:6" s="870" customFormat="1" ht="15.75">
      <c r="A157" s="275"/>
      <c r="B157" s="121"/>
      <c r="C157" s="121"/>
      <c r="D157" s="121"/>
      <c r="E157" s="121"/>
      <c r="F157" s="121"/>
    </row>
    <row r="158" spans="1:6" s="870" customFormat="1" ht="15.75">
      <c r="A158" s="275"/>
      <c r="B158" s="121"/>
      <c r="C158" s="121"/>
      <c r="D158" s="121"/>
      <c r="E158" s="121"/>
      <c r="F158" s="121"/>
    </row>
    <row r="159" spans="1:6" s="870" customFormat="1" ht="15.75">
      <c r="A159" s="275"/>
      <c r="B159" s="121"/>
      <c r="C159" s="121"/>
      <c r="D159" s="121"/>
      <c r="E159" s="121"/>
      <c r="F159" s="121"/>
    </row>
    <row r="160" spans="1:6" s="870" customFormat="1" ht="15.75">
      <c r="A160" s="275"/>
      <c r="B160" s="121"/>
      <c r="C160" s="121"/>
      <c r="D160" s="121"/>
      <c r="E160" s="121"/>
      <c r="F160" s="121"/>
    </row>
    <row r="161" spans="1:6" s="870" customFormat="1" ht="15.75">
      <c r="A161" s="275"/>
      <c r="B161" s="121"/>
      <c r="C161" s="121"/>
      <c r="D161" s="121"/>
      <c r="E161" s="121"/>
      <c r="F161" s="121"/>
    </row>
    <row r="162" spans="1:6" s="870" customFormat="1" ht="15.75">
      <c r="A162" s="275"/>
      <c r="B162" s="121"/>
      <c r="C162" s="121"/>
      <c r="D162" s="121"/>
      <c r="E162" s="121"/>
      <c r="F162" s="121"/>
    </row>
    <row r="163" spans="1:6" s="870" customFormat="1" ht="15.75">
      <c r="A163" s="275"/>
      <c r="B163" s="121"/>
      <c r="C163" s="121"/>
      <c r="D163" s="121"/>
      <c r="E163" s="121"/>
      <c r="F163" s="121"/>
    </row>
    <row r="164" spans="1:6" s="870" customFormat="1" ht="15.75">
      <c r="A164" s="275"/>
      <c r="B164" s="121"/>
      <c r="C164" s="121"/>
      <c r="D164" s="121"/>
      <c r="E164" s="121"/>
      <c r="F164" s="121"/>
    </row>
    <row r="165" spans="1:6" s="870" customFormat="1" ht="15.75">
      <c r="A165" s="275"/>
      <c r="B165" s="121"/>
      <c r="C165" s="121"/>
      <c r="D165" s="121"/>
      <c r="E165" s="121"/>
      <c r="F165" s="121"/>
    </row>
    <row r="166" spans="1:6" s="870" customFormat="1" ht="15.75">
      <c r="A166" s="275"/>
      <c r="B166" s="121"/>
      <c r="C166" s="121"/>
      <c r="D166" s="121"/>
      <c r="E166" s="121"/>
      <c r="F166" s="121"/>
    </row>
    <row r="167" spans="1:6" s="870" customFormat="1" ht="15.75">
      <c r="A167" s="275"/>
      <c r="B167" s="121"/>
      <c r="C167" s="121"/>
      <c r="D167" s="121"/>
      <c r="E167" s="121"/>
      <c r="F167" s="121"/>
    </row>
    <row r="168" spans="1:6" s="870" customFormat="1" ht="15.75">
      <c r="A168" s="275"/>
      <c r="B168" s="121"/>
      <c r="C168" s="121"/>
      <c r="D168" s="121"/>
      <c r="E168" s="121"/>
      <c r="F168" s="121"/>
    </row>
    <row r="169" spans="1:6" s="870" customFormat="1" ht="15.75">
      <c r="A169" s="275"/>
      <c r="B169" s="121"/>
      <c r="C169" s="121"/>
      <c r="D169" s="121"/>
      <c r="E169" s="121"/>
      <c r="F169" s="121"/>
    </row>
    <row r="170" spans="1:6" s="870" customFormat="1" ht="15.75">
      <c r="A170" s="275"/>
      <c r="B170" s="121"/>
      <c r="C170" s="121"/>
      <c r="D170" s="121"/>
      <c r="E170" s="121"/>
      <c r="F170" s="121"/>
    </row>
    <row r="171" spans="1:6" s="870" customFormat="1" ht="15.75">
      <c r="A171" s="275"/>
      <c r="B171" s="121"/>
      <c r="C171" s="121"/>
      <c r="D171" s="121"/>
      <c r="E171" s="121"/>
      <c r="F171" s="121"/>
    </row>
    <row r="172" spans="1:6" s="870" customFormat="1" ht="15.75">
      <c r="A172" s="275"/>
      <c r="B172" s="121"/>
      <c r="C172" s="121"/>
      <c r="D172" s="121"/>
      <c r="E172" s="121"/>
      <c r="F172" s="121"/>
    </row>
    <row r="173" spans="1:6" s="870" customFormat="1" ht="15.75">
      <c r="A173" s="275"/>
      <c r="B173" s="121"/>
      <c r="C173" s="121"/>
      <c r="D173" s="121"/>
      <c r="E173" s="121"/>
      <c r="F173" s="121"/>
    </row>
    <row r="174" spans="1:6" s="870" customFormat="1" ht="15.75">
      <c r="A174" s="275"/>
      <c r="B174" s="121"/>
      <c r="C174" s="121"/>
      <c r="D174" s="121"/>
      <c r="E174" s="121"/>
      <c r="F174" s="121"/>
    </row>
    <row r="175" spans="1:6" s="870" customFormat="1" ht="15.75">
      <c r="A175" s="275"/>
      <c r="B175" s="121"/>
      <c r="C175" s="121"/>
      <c r="D175" s="121"/>
      <c r="E175" s="121"/>
      <c r="F175" s="121"/>
    </row>
    <row r="176" spans="1:6" s="870" customFormat="1" ht="15.75">
      <c r="A176" s="275"/>
      <c r="B176" s="121"/>
      <c r="C176" s="121"/>
      <c r="D176" s="121"/>
      <c r="E176" s="121"/>
      <c r="F176" s="121"/>
    </row>
    <row r="177" spans="1:6" s="870" customFormat="1" ht="15.75">
      <c r="A177" s="275"/>
      <c r="B177" s="121"/>
      <c r="C177" s="121"/>
      <c r="D177" s="121"/>
      <c r="E177" s="121"/>
      <c r="F177" s="121"/>
    </row>
    <row r="178" spans="1:6" s="870" customFormat="1" ht="15.75">
      <c r="A178" s="275"/>
      <c r="B178" s="121"/>
      <c r="C178" s="121"/>
      <c r="D178" s="121"/>
      <c r="E178" s="121"/>
      <c r="F178" s="121"/>
    </row>
    <row r="179" spans="1:6" s="870" customFormat="1" ht="15.75">
      <c r="A179" s="275"/>
      <c r="B179" s="121"/>
      <c r="C179" s="121"/>
      <c r="D179" s="121"/>
      <c r="E179" s="121"/>
      <c r="F179" s="121"/>
    </row>
    <row r="180" spans="1:6" s="870" customFormat="1" ht="15.75">
      <c r="A180" s="275"/>
      <c r="B180" s="121"/>
      <c r="C180" s="121"/>
      <c r="D180" s="121"/>
      <c r="E180" s="121"/>
      <c r="F180" s="121"/>
    </row>
    <row r="181" spans="1:6" s="870" customFormat="1" ht="15.75">
      <c r="A181" s="275"/>
      <c r="B181" s="121"/>
      <c r="C181" s="121"/>
      <c r="D181" s="121"/>
      <c r="E181" s="121"/>
      <c r="F181" s="121"/>
    </row>
    <row r="182" spans="1:6" s="870" customFormat="1" ht="15.75">
      <c r="A182" s="275"/>
      <c r="B182" s="121"/>
      <c r="C182" s="121"/>
      <c r="D182" s="121"/>
      <c r="E182" s="121"/>
      <c r="F182" s="121"/>
    </row>
    <row r="183" spans="1:6" s="870" customFormat="1" ht="15.75">
      <c r="A183" s="275"/>
      <c r="B183" s="121"/>
      <c r="C183" s="121"/>
      <c r="D183" s="121"/>
      <c r="E183" s="121"/>
      <c r="F183" s="121"/>
    </row>
    <row r="184" spans="1:6" s="870" customFormat="1" ht="15.75">
      <c r="A184" s="275"/>
      <c r="B184" s="121"/>
      <c r="C184" s="121"/>
      <c r="D184" s="121"/>
      <c r="E184" s="121"/>
      <c r="F184" s="121"/>
    </row>
    <row r="185" spans="1:6" s="870" customFormat="1" ht="15.75">
      <c r="A185" s="275"/>
      <c r="B185" s="121"/>
      <c r="C185" s="121"/>
      <c r="D185" s="121"/>
      <c r="E185" s="121"/>
      <c r="F185" s="121"/>
    </row>
    <row r="186" spans="1:6" s="870" customFormat="1" ht="15.75">
      <c r="A186" s="275"/>
      <c r="B186" s="121"/>
      <c r="C186" s="121"/>
      <c r="D186" s="121"/>
      <c r="E186" s="121"/>
      <c r="F186" s="121"/>
    </row>
    <row r="187" spans="1:6" s="870" customFormat="1" ht="15.75">
      <c r="A187" s="275"/>
      <c r="B187" s="121"/>
      <c r="C187" s="121"/>
      <c r="D187" s="121"/>
      <c r="E187" s="121"/>
      <c r="F187" s="121"/>
    </row>
    <row r="188" spans="1:6" s="870" customFormat="1" ht="15.75">
      <c r="A188" s="275"/>
      <c r="B188" s="121"/>
      <c r="C188" s="121"/>
      <c r="D188" s="121"/>
      <c r="E188" s="121"/>
      <c r="F188" s="121"/>
    </row>
    <row r="189" spans="1:6" s="870" customFormat="1" ht="15.75">
      <c r="A189" s="275"/>
      <c r="B189" s="121"/>
      <c r="C189" s="121"/>
      <c r="D189" s="121"/>
      <c r="E189" s="121"/>
      <c r="F189" s="121"/>
    </row>
    <row r="190" spans="1:6" s="870" customFormat="1" ht="15.75">
      <c r="A190" s="275"/>
      <c r="B190" s="121"/>
      <c r="C190" s="121"/>
      <c r="D190" s="121"/>
      <c r="E190" s="121"/>
      <c r="F190" s="121"/>
    </row>
    <row r="191" spans="1:6" s="870" customFormat="1" ht="15.75">
      <c r="A191" s="111"/>
      <c r="B191" s="121"/>
      <c r="C191" s="121"/>
      <c r="D191" s="121"/>
      <c r="E191" s="121"/>
      <c r="F191" s="121"/>
    </row>
    <row r="192" spans="1:6" s="870" customFormat="1" ht="15.75">
      <c r="A192" s="111"/>
      <c r="B192" s="121"/>
      <c r="C192" s="121"/>
      <c r="D192" s="121"/>
      <c r="E192" s="121"/>
      <c r="F192" s="121"/>
    </row>
    <row r="193" spans="1:18" ht="15.75">
      <c r="A193" s="111"/>
      <c r="B193" s="121"/>
      <c r="C193" s="121"/>
      <c r="D193" s="121"/>
      <c r="E193" s="121"/>
      <c r="F193" s="121"/>
      <c r="R193" s="870"/>
    </row>
    <row r="194" spans="1:18" ht="15.75">
      <c r="A194" s="111"/>
      <c r="B194" s="121"/>
      <c r="C194" s="121"/>
      <c r="D194" s="121"/>
      <c r="E194" s="121"/>
      <c r="F194" s="121"/>
      <c r="R194" s="870"/>
    </row>
    <row r="195" spans="1:18" ht="15.75">
      <c r="A195" s="111"/>
      <c r="B195" s="121"/>
      <c r="C195" s="121"/>
      <c r="D195" s="121"/>
      <c r="E195" s="121"/>
      <c r="F195" s="121"/>
      <c r="R195" s="870"/>
    </row>
    <row r="196" spans="1:18" ht="15.75">
      <c r="A196" s="111"/>
      <c r="B196" s="121"/>
      <c r="C196" s="121"/>
      <c r="D196" s="121"/>
      <c r="E196" s="121"/>
      <c r="F196" s="121"/>
      <c r="R196" s="870"/>
    </row>
    <row r="197" spans="1:18" ht="15.75">
      <c r="A197" s="111"/>
      <c r="B197" s="121"/>
      <c r="C197" s="121"/>
      <c r="D197" s="121"/>
      <c r="E197" s="121"/>
      <c r="F197" s="121"/>
      <c r="R197" s="870"/>
    </row>
    <row r="198" spans="1:18" ht="15.75">
      <c r="A198" s="111"/>
      <c r="B198" s="121"/>
      <c r="C198" s="121"/>
      <c r="D198" s="121"/>
      <c r="E198" s="121"/>
      <c r="F198" s="121"/>
      <c r="R198" s="870"/>
    </row>
    <row r="199" spans="1:18" ht="15.75">
      <c r="A199" s="111"/>
      <c r="B199" s="121"/>
      <c r="C199" s="121"/>
      <c r="D199" s="121"/>
      <c r="E199" s="121"/>
      <c r="F199" s="121"/>
      <c r="R199" s="870"/>
    </row>
    <row r="200" spans="1:18" ht="15.75">
      <c r="A200" s="111"/>
      <c r="B200" s="121"/>
      <c r="C200" s="121"/>
      <c r="D200" s="121"/>
      <c r="E200" s="121"/>
      <c r="F200" s="121"/>
      <c r="R200" s="870"/>
    </row>
    <row r="201" spans="1:18" ht="15.75">
      <c r="A201" s="111"/>
      <c r="B201" s="121"/>
      <c r="C201" s="121"/>
      <c r="D201" s="121"/>
      <c r="E201" s="121"/>
      <c r="F201" s="121"/>
    </row>
    <row r="202" spans="1:18" ht="15.75">
      <c r="A202" s="111"/>
      <c r="B202" s="121"/>
      <c r="C202" s="121"/>
      <c r="D202" s="121"/>
      <c r="E202" s="121"/>
      <c r="F202" s="121"/>
    </row>
    <row r="203" spans="1:18" ht="15.75">
      <c r="A203" s="111"/>
      <c r="B203" s="121"/>
      <c r="C203" s="121"/>
      <c r="D203" s="121"/>
      <c r="E203" s="121"/>
      <c r="F203" s="121"/>
    </row>
    <row r="204" spans="1:18" ht="15.75">
      <c r="A204" s="111"/>
      <c r="B204" s="121"/>
      <c r="C204" s="121"/>
      <c r="D204" s="121"/>
      <c r="E204" s="121"/>
      <c r="F204" s="121"/>
    </row>
    <row r="205" spans="1:18" ht="15.75">
      <c r="A205" s="111"/>
      <c r="B205" s="121"/>
      <c r="C205" s="121"/>
      <c r="D205" s="121"/>
      <c r="E205" s="121"/>
      <c r="F205" s="121"/>
    </row>
    <row r="206" spans="1:18" ht="15.75">
      <c r="A206" s="111"/>
      <c r="B206" s="121"/>
      <c r="C206" s="121"/>
      <c r="D206" s="121"/>
      <c r="E206" s="121"/>
      <c r="F206" s="121"/>
    </row>
    <row r="207" spans="1:18" ht="15.75">
      <c r="A207" s="111"/>
      <c r="B207" s="121"/>
      <c r="C207" s="121"/>
      <c r="D207" s="121"/>
      <c r="E207" s="121"/>
      <c r="F207" s="121"/>
    </row>
    <row r="208" spans="1:18" ht="15.75">
      <c r="A208" s="111"/>
      <c r="B208" s="121"/>
      <c r="C208" s="121"/>
      <c r="D208" s="121"/>
      <c r="E208" s="121"/>
      <c r="F208" s="121"/>
    </row>
    <row r="209" spans="1:6" ht="15.75">
      <c r="A209" s="111"/>
      <c r="B209" s="121"/>
      <c r="C209" s="121"/>
      <c r="D209" s="121"/>
      <c r="E209" s="121"/>
      <c r="F209" s="121"/>
    </row>
    <row r="210" spans="1:6" ht="15.75">
      <c r="A210" s="111"/>
      <c r="B210" s="121"/>
      <c r="C210" s="121"/>
      <c r="D210" s="121"/>
      <c r="E210" s="121"/>
      <c r="F210" s="121"/>
    </row>
    <row r="211" spans="1:6" ht="15.75">
      <c r="A211" s="111"/>
      <c r="B211" s="121"/>
      <c r="C211" s="121"/>
      <c r="D211" s="121"/>
      <c r="E211" s="121"/>
      <c r="F211" s="121"/>
    </row>
    <row r="212" spans="1:6" ht="15.75">
      <c r="A212" s="111"/>
      <c r="B212" s="121"/>
      <c r="C212" s="121"/>
      <c r="D212" s="121"/>
      <c r="E212" s="121"/>
      <c r="F212" s="121"/>
    </row>
    <row r="213" spans="1:6" ht="15.75">
      <c r="A213" s="111"/>
      <c r="B213" s="121"/>
      <c r="C213" s="121"/>
      <c r="D213" s="121"/>
      <c r="E213" s="121"/>
      <c r="F213" s="121"/>
    </row>
    <row r="214" spans="1:6" ht="15.75">
      <c r="A214" s="111"/>
      <c r="B214" s="121"/>
      <c r="C214" s="121"/>
      <c r="D214" s="121"/>
      <c r="E214" s="121"/>
      <c r="F214" s="121"/>
    </row>
    <row r="215" spans="1:6" ht="15.75">
      <c r="A215" s="111"/>
      <c r="B215" s="121"/>
      <c r="C215" s="121"/>
      <c r="D215" s="121"/>
      <c r="E215" s="121"/>
      <c r="F215" s="121"/>
    </row>
    <row r="216" spans="1:6" ht="15.75">
      <c r="A216" s="111"/>
      <c r="B216" s="121"/>
      <c r="C216" s="121"/>
      <c r="D216" s="121"/>
      <c r="E216" s="121"/>
      <c r="F216" s="121"/>
    </row>
    <row r="217" spans="1:6" ht="15.75">
      <c r="A217" s="111"/>
      <c r="B217" s="121"/>
      <c r="C217" s="121"/>
      <c r="D217" s="121"/>
      <c r="E217" s="121"/>
      <c r="F217" s="121"/>
    </row>
    <row r="218" spans="1:6" ht="15.75">
      <c r="A218" s="111"/>
      <c r="B218" s="121"/>
      <c r="C218" s="121"/>
      <c r="D218" s="121"/>
      <c r="E218" s="121"/>
      <c r="F218" s="121"/>
    </row>
    <row r="219" spans="1:6" ht="15.75">
      <c r="A219" s="111"/>
      <c r="B219" s="121"/>
      <c r="C219" s="121"/>
      <c r="D219" s="121"/>
      <c r="E219" s="121"/>
      <c r="F219" s="121"/>
    </row>
    <row r="220" spans="1:6" ht="15.75">
      <c r="A220" s="111"/>
      <c r="B220" s="121"/>
      <c r="C220" s="121"/>
      <c r="D220" s="121"/>
      <c r="E220" s="121"/>
      <c r="F220" s="121"/>
    </row>
    <row r="221" spans="1:6" ht="15.75">
      <c r="A221" s="111"/>
      <c r="B221" s="121"/>
      <c r="C221" s="121"/>
      <c r="D221" s="121"/>
      <c r="E221" s="121"/>
      <c r="F221" s="121"/>
    </row>
    <row r="222" spans="1:6" ht="15.75">
      <c r="A222" s="111"/>
      <c r="B222" s="121"/>
      <c r="C222" s="121"/>
      <c r="D222" s="121"/>
      <c r="E222" s="121"/>
      <c r="F222" s="121"/>
    </row>
    <row r="223" spans="1:6" ht="15.75">
      <c r="A223" s="111"/>
      <c r="B223" s="121"/>
      <c r="C223" s="121"/>
      <c r="D223" s="121"/>
      <c r="E223" s="121"/>
      <c r="F223" s="121"/>
    </row>
    <row r="224" spans="1:6" ht="15.75">
      <c r="A224" s="111"/>
      <c r="B224" s="121"/>
      <c r="C224" s="121"/>
      <c r="D224" s="121"/>
      <c r="E224" s="121"/>
      <c r="F224" s="121"/>
    </row>
    <row r="225" spans="1:6" ht="15.75">
      <c r="A225" s="111"/>
      <c r="B225" s="121"/>
      <c r="C225" s="121"/>
      <c r="D225" s="121"/>
      <c r="E225" s="121"/>
      <c r="F225" s="121"/>
    </row>
    <row r="226" spans="1:6" ht="15.75">
      <c r="A226" s="111"/>
      <c r="B226" s="121"/>
      <c r="C226" s="121"/>
      <c r="D226" s="121"/>
      <c r="E226" s="121"/>
      <c r="F226" s="121"/>
    </row>
    <row r="227" spans="1:6" ht="15.75">
      <c r="A227" s="111"/>
      <c r="B227" s="121"/>
      <c r="C227" s="121"/>
      <c r="D227" s="121"/>
      <c r="E227" s="121"/>
      <c r="F227" s="121"/>
    </row>
    <row r="228" spans="1:6" ht="15.75">
      <c r="A228" s="111"/>
      <c r="B228" s="121"/>
      <c r="C228" s="121"/>
      <c r="D228" s="121"/>
      <c r="E228" s="121"/>
      <c r="F228" s="121"/>
    </row>
    <row r="229" spans="1:6" ht="15.75">
      <c r="A229" s="111"/>
      <c r="B229" s="121"/>
      <c r="C229" s="121"/>
      <c r="D229" s="121"/>
      <c r="E229" s="121"/>
      <c r="F229" s="121"/>
    </row>
    <row r="230" spans="1:6" ht="15.75">
      <c r="A230" s="111"/>
      <c r="B230" s="121"/>
      <c r="C230" s="121"/>
      <c r="D230" s="121"/>
      <c r="E230" s="121"/>
      <c r="F230" s="121"/>
    </row>
    <row r="231" spans="1:6" ht="15.75">
      <c r="A231" s="111"/>
      <c r="B231" s="121"/>
      <c r="C231" s="121"/>
      <c r="D231" s="121"/>
      <c r="E231" s="121"/>
      <c r="F231" s="121"/>
    </row>
    <row r="232" spans="1:6" ht="15.75">
      <c r="A232" s="111"/>
      <c r="B232" s="121"/>
      <c r="C232" s="121"/>
      <c r="D232" s="121"/>
      <c r="E232" s="121"/>
      <c r="F232" s="121"/>
    </row>
    <row r="233" spans="1:6" ht="15.75">
      <c r="A233" s="111"/>
      <c r="B233" s="121"/>
      <c r="C233" s="121"/>
      <c r="D233" s="121"/>
      <c r="E233" s="121"/>
      <c r="F233" s="121"/>
    </row>
    <row r="234" spans="1:6" ht="15.75">
      <c r="A234" s="111"/>
      <c r="B234" s="121"/>
      <c r="C234" s="121"/>
      <c r="D234" s="121"/>
      <c r="E234" s="121"/>
      <c r="F234" s="121"/>
    </row>
    <row r="235" spans="1:6" ht="15.75">
      <c r="A235" s="111"/>
      <c r="B235" s="121"/>
      <c r="C235" s="121"/>
      <c r="D235" s="121"/>
      <c r="E235" s="121"/>
      <c r="F235" s="121"/>
    </row>
    <row r="236" spans="1:6" ht="15.75">
      <c r="A236" s="111"/>
      <c r="B236" s="121"/>
      <c r="C236" s="121"/>
      <c r="D236" s="121"/>
      <c r="E236" s="121"/>
      <c r="F236" s="121"/>
    </row>
    <row r="237" spans="1:6" ht="15.75">
      <c r="A237" s="111"/>
      <c r="B237" s="121"/>
      <c r="C237" s="121"/>
      <c r="D237" s="121"/>
      <c r="E237" s="121"/>
      <c r="F237" s="121"/>
    </row>
    <row r="238" spans="1:6" ht="15.75">
      <c r="A238" s="111"/>
      <c r="B238" s="121"/>
      <c r="C238" s="121"/>
      <c r="D238" s="121"/>
      <c r="E238" s="121"/>
      <c r="F238" s="121"/>
    </row>
    <row r="239" spans="1:6" ht="15.75">
      <c r="A239" s="111"/>
      <c r="B239" s="121"/>
      <c r="C239" s="121"/>
      <c r="D239" s="121"/>
      <c r="E239" s="121"/>
      <c r="F239" s="121"/>
    </row>
    <row r="240" spans="1:6" ht="15.75">
      <c r="A240" s="111"/>
      <c r="B240" s="121"/>
      <c r="C240" s="121"/>
      <c r="D240" s="121"/>
      <c r="E240" s="121"/>
      <c r="F240" s="121"/>
    </row>
    <row r="241" spans="1:6" ht="15.75">
      <c r="A241" s="111"/>
      <c r="B241" s="121"/>
      <c r="C241" s="121"/>
      <c r="D241" s="121"/>
      <c r="E241" s="121"/>
      <c r="F241" s="121"/>
    </row>
    <row r="242" spans="1:6" ht="15.75">
      <c r="A242" s="111"/>
      <c r="B242" s="121"/>
      <c r="C242" s="121"/>
      <c r="D242" s="121"/>
      <c r="E242" s="121"/>
      <c r="F242" s="121"/>
    </row>
    <row r="243" spans="1:6" ht="15.75">
      <c r="A243" s="111"/>
      <c r="B243" s="121"/>
      <c r="C243" s="121"/>
      <c r="D243" s="121"/>
      <c r="E243" s="121"/>
      <c r="F243" s="121"/>
    </row>
    <row r="244" spans="1:6" ht="15.75">
      <c r="A244" s="111"/>
      <c r="B244" s="121"/>
      <c r="C244" s="121"/>
      <c r="D244" s="121"/>
      <c r="E244" s="121"/>
      <c r="F244" s="121"/>
    </row>
    <row r="245" spans="1:6" ht="15.75">
      <c r="A245" s="111"/>
      <c r="B245" s="121"/>
      <c r="C245" s="121"/>
      <c r="D245" s="121"/>
      <c r="E245" s="121"/>
      <c r="F245" s="121"/>
    </row>
    <row r="246" spans="1:6" ht="15.75">
      <c r="A246" s="111"/>
      <c r="B246" s="121"/>
      <c r="C246" s="121"/>
      <c r="D246" s="121"/>
      <c r="E246" s="121"/>
      <c r="F246" s="121"/>
    </row>
    <row r="247" spans="1:6" ht="15.75">
      <c r="A247" s="111"/>
      <c r="B247" s="121"/>
      <c r="C247" s="121"/>
      <c r="D247" s="121"/>
      <c r="E247" s="121"/>
      <c r="F247" s="121"/>
    </row>
    <row r="248" spans="1:6" ht="15.75">
      <c r="A248" s="111"/>
      <c r="B248" s="121"/>
      <c r="C248" s="121"/>
      <c r="D248" s="121"/>
      <c r="E248" s="121"/>
      <c r="F248" s="121"/>
    </row>
    <row r="249" spans="1:6" ht="15.75">
      <c r="A249" s="111"/>
      <c r="B249" s="121"/>
      <c r="C249" s="121"/>
      <c r="D249" s="121"/>
      <c r="E249" s="121"/>
      <c r="F249" s="121"/>
    </row>
    <row r="250" spans="1:6" ht="15.75">
      <c r="A250" s="111"/>
      <c r="B250" s="121"/>
      <c r="C250" s="121"/>
      <c r="D250" s="121"/>
      <c r="E250" s="121"/>
      <c r="F250" s="121"/>
    </row>
    <row r="251" spans="1:6" ht="15.75">
      <c r="A251" s="111"/>
      <c r="B251" s="121"/>
      <c r="C251" s="121"/>
      <c r="D251" s="121"/>
      <c r="E251" s="121"/>
      <c r="F251" s="121"/>
    </row>
    <row r="252" spans="1:6" ht="15.75">
      <c r="A252" s="111"/>
      <c r="B252" s="121"/>
      <c r="C252" s="121"/>
      <c r="D252" s="121"/>
      <c r="E252" s="121"/>
      <c r="F252" s="121"/>
    </row>
    <row r="253" spans="1:6" ht="15.75">
      <c r="A253" s="111"/>
      <c r="B253" s="121"/>
      <c r="C253" s="121"/>
      <c r="D253" s="121"/>
      <c r="E253" s="121"/>
      <c r="F253" s="121"/>
    </row>
    <row r="254" spans="1:6" ht="15.75">
      <c r="A254" s="111"/>
      <c r="B254" s="121"/>
      <c r="C254" s="121"/>
      <c r="D254" s="121"/>
      <c r="E254" s="121"/>
      <c r="F254" s="121"/>
    </row>
    <row r="255" spans="1:6" ht="15.75">
      <c r="A255" s="111"/>
      <c r="B255" s="121"/>
      <c r="C255" s="121"/>
      <c r="D255" s="121"/>
      <c r="E255" s="121"/>
      <c r="F255" s="121"/>
    </row>
    <row r="256" spans="1:6" ht="15.75">
      <c r="A256" s="111"/>
      <c r="B256" s="121"/>
      <c r="C256" s="121"/>
      <c r="D256" s="121"/>
      <c r="E256" s="121"/>
      <c r="F256" s="121"/>
    </row>
    <row r="257" spans="1:6" ht="15.75">
      <c r="A257" s="111"/>
      <c r="B257" s="121"/>
      <c r="C257" s="121"/>
      <c r="D257" s="121"/>
      <c r="E257" s="121"/>
      <c r="F257" s="121"/>
    </row>
    <row r="258" spans="1:6" ht="15.75">
      <c r="A258" s="111"/>
      <c r="B258" s="121"/>
      <c r="C258" s="121"/>
      <c r="D258" s="121"/>
      <c r="E258" s="121"/>
      <c r="F258" s="121"/>
    </row>
    <row r="259" spans="1:6" ht="15.75">
      <c r="A259" s="111"/>
      <c r="B259" s="121"/>
      <c r="C259" s="121"/>
      <c r="D259" s="121"/>
      <c r="E259" s="121"/>
      <c r="F259" s="121"/>
    </row>
    <row r="260" spans="1:6" ht="15.75">
      <c r="A260" s="111"/>
      <c r="B260" s="121"/>
      <c r="C260" s="121"/>
      <c r="D260" s="121"/>
      <c r="E260" s="121"/>
      <c r="F260" s="121"/>
    </row>
    <row r="261" spans="1:6" ht="15.75">
      <c r="A261" s="111"/>
      <c r="B261" s="121"/>
      <c r="C261" s="121"/>
      <c r="D261" s="121"/>
      <c r="E261" s="121"/>
      <c r="F261" s="121"/>
    </row>
    <row r="262" spans="1:6" ht="15.75">
      <c r="A262" s="111"/>
      <c r="B262" s="121"/>
      <c r="C262" s="121"/>
      <c r="D262" s="121"/>
      <c r="E262" s="121"/>
      <c r="F262" s="121"/>
    </row>
    <row r="263" spans="1:6" ht="15.75">
      <c r="A263" s="111"/>
    </row>
    <row r="264" spans="1:6" ht="15.75">
      <c r="A264" s="111"/>
    </row>
    <row r="265" spans="1:6" ht="15.75">
      <c r="A265" s="111"/>
    </row>
    <row r="266" spans="1:6" ht="15.75">
      <c r="A266" s="111"/>
    </row>
    <row r="267" spans="1:6" ht="15.75">
      <c r="A267" s="111"/>
    </row>
    <row r="268" spans="1:6" ht="15.75">
      <c r="A268" s="111"/>
    </row>
    <row r="269" spans="1:6" ht="15.75">
      <c r="A269" s="111"/>
    </row>
    <row r="270" spans="1:6" ht="15.75">
      <c r="A270" s="111"/>
    </row>
    <row r="271" spans="1:6" ht="15.75">
      <c r="A271" s="111"/>
    </row>
    <row r="272" spans="1:6"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J6" sqref="J6:O6"/>
    </sheetView>
  </sheetViews>
  <sheetFormatPr defaultColWidth="11.42578125" defaultRowHeight="15"/>
  <cols>
    <col min="1" max="1" width="9.140625" style="870" customWidth="1"/>
    <col min="2" max="2" width="11.28515625" style="870" customWidth="1"/>
    <col min="3" max="3" width="12.140625" style="870" bestFit="1" customWidth="1"/>
    <col min="4" max="4" width="11.28515625" style="870" customWidth="1"/>
    <col min="5" max="5" width="12.28515625" style="870" bestFit="1" customWidth="1"/>
    <col min="6" max="6" width="11.28515625" style="870" customWidth="1"/>
    <col min="7" max="7" width="7.28515625" style="870" bestFit="1" customWidth="1"/>
    <col min="8" max="8" width="6.140625" style="870" customWidth="1"/>
    <col min="9" max="9" width="10" style="870" customWidth="1"/>
    <col min="10" max="10" width="11.28515625" style="870" bestFit="1" customWidth="1"/>
    <col min="11" max="11" width="10.28515625" style="870" bestFit="1" customWidth="1"/>
    <col min="12" max="12" width="7.85546875" style="870" bestFit="1" customWidth="1"/>
    <col min="13" max="13" width="6.7109375" style="870" bestFit="1" customWidth="1"/>
    <col min="14" max="14" width="11.28515625" style="870" bestFit="1" customWidth="1"/>
    <col min="15" max="15" width="7.28515625" style="870" bestFit="1" customWidth="1"/>
    <col min="16" max="16" width="4.7109375" style="870" customWidth="1"/>
    <col min="17" max="256" width="11.42578125" style="870"/>
    <col min="257" max="257" width="9.140625" style="870" customWidth="1"/>
    <col min="258" max="258" width="11.28515625" style="870" customWidth="1"/>
    <col min="259" max="259" width="12.140625" style="870" bestFit="1" customWidth="1"/>
    <col min="260" max="260" width="11.28515625" style="870" customWidth="1"/>
    <col min="261" max="261" width="12.28515625" style="870" bestFit="1" customWidth="1"/>
    <col min="262" max="262" width="11.28515625" style="870" customWidth="1"/>
    <col min="263" max="263" width="7.28515625" style="870" bestFit="1" customWidth="1"/>
    <col min="264" max="264" width="6.140625" style="870" customWidth="1"/>
    <col min="265" max="265" width="10" style="870" customWidth="1"/>
    <col min="266" max="266" width="11.28515625" style="870" bestFit="1" customWidth="1"/>
    <col min="267" max="267" width="10.28515625" style="870" bestFit="1" customWidth="1"/>
    <col min="268" max="268" width="7.85546875" style="870" bestFit="1" customWidth="1"/>
    <col min="269" max="269" width="6.7109375" style="870" bestFit="1" customWidth="1"/>
    <col min="270" max="270" width="11.28515625" style="870" bestFit="1" customWidth="1"/>
    <col min="271" max="271" width="7.28515625" style="870" bestFit="1" customWidth="1"/>
    <col min="272" max="272" width="4.7109375" style="870" customWidth="1"/>
    <col min="273" max="512" width="11.42578125" style="870"/>
    <col min="513" max="513" width="9.140625" style="870" customWidth="1"/>
    <col min="514" max="514" width="11.28515625" style="870" customWidth="1"/>
    <col min="515" max="515" width="12.140625" style="870" bestFit="1" customWidth="1"/>
    <col min="516" max="516" width="11.28515625" style="870" customWidth="1"/>
    <col min="517" max="517" width="12.28515625" style="870" bestFit="1" customWidth="1"/>
    <col min="518" max="518" width="11.28515625" style="870" customWidth="1"/>
    <col min="519" max="519" width="7.28515625" style="870" bestFit="1" customWidth="1"/>
    <col min="520" max="520" width="6.140625" style="870" customWidth="1"/>
    <col min="521" max="521" width="10" style="870" customWidth="1"/>
    <col min="522" max="522" width="11.28515625" style="870" bestFit="1" customWidth="1"/>
    <col min="523" max="523" width="10.28515625" style="870" bestFit="1" customWidth="1"/>
    <col min="524" max="524" width="7.85546875" style="870" bestFit="1" customWidth="1"/>
    <col min="525" max="525" width="6.7109375" style="870" bestFit="1" customWidth="1"/>
    <col min="526" max="526" width="11.28515625" style="870" bestFit="1" customWidth="1"/>
    <col min="527" max="527" width="7.28515625" style="870" bestFit="1" customWidth="1"/>
    <col min="528" max="528" width="4.7109375" style="870" customWidth="1"/>
    <col min="529" max="768" width="11.42578125" style="870"/>
    <col min="769" max="769" width="9.140625" style="870" customWidth="1"/>
    <col min="770" max="770" width="11.28515625" style="870" customWidth="1"/>
    <col min="771" max="771" width="12.140625" style="870" bestFit="1" customWidth="1"/>
    <col min="772" max="772" width="11.28515625" style="870" customWidth="1"/>
    <col min="773" max="773" width="12.28515625" style="870" bestFit="1" customWidth="1"/>
    <col min="774" max="774" width="11.28515625" style="870" customWidth="1"/>
    <col min="775" max="775" width="7.28515625" style="870" bestFit="1" customWidth="1"/>
    <col min="776" max="776" width="6.140625" style="870" customWidth="1"/>
    <col min="777" max="777" width="10" style="870" customWidth="1"/>
    <col min="778" max="778" width="11.28515625" style="870" bestFit="1" customWidth="1"/>
    <col min="779" max="779" width="10.28515625" style="870" bestFit="1" customWidth="1"/>
    <col min="780" max="780" width="7.85546875" style="870" bestFit="1" customWidth="1"/>
    <col min="781" max="781" width="6.7109375" style="870" bestFit="1" customWidth="1"/>
    <col min="782" max="782" width="11.28515625" style="870" bestFit="1" customWidth="1"/>
    <col min="783" max="783" width="7.28515625" style="870" bestFit="1" customWidth="1"/>
    <col min="784" max="784" width="4.7109375" style="870" customWidth="1"/>
    <col min="785" max="1024" width="11.42578125" style="870"/>
    <col min="1025" max="1025" width="9.140625" style="870" customWidth="1"/>
    <col min="1026" max="1026" width="11.28515625" style="870" customWidth="1"/>
    <col min="1027" max="1027" width="12.140625" style="870" bestFit="1" customWidth="1"/>
    <col min="1028" max="1028" width="11.28515625" style="870" customWidth="1"/>
    <col min="1029" max="1029" width="12.28515625" style="870" bestFit="1" customWidth="1"/>
    <col min="1030" max="1030" width="11.28515625" style="870" customWidth="1"/>
    <col min="1031" max="1031" width="7.28515625" style="870" bestFit="1" customWidth="1"/>
    <col min="1032" max="1032" width="6.140625" style="870" customWidth="1"/>
    <col min="1033" max="1033" width="10" style="870" customWidth="1"/>
    <col min="1034" max="1034" width="11.28515625" style="870" bestFit="1" customWidth="1"/>
    <col min="1035" max="1035" width="10.28515625" style="870" bestFit="1" customWidth="1"/>
    <col min="1036" max="1036" width="7.85546875" style="870" bestFit="1" customWidth="1"/>
    <col min="1037" max="1037" width="6.7109375" style="870" bestFit="1" customWidth="1"/>
    <col min="1038" max="1038" width="11.28515625" style="870" bestFit="1" customWidth="1"/>
    <col min="1039" max="1039" width="7.28515625" style="870" bestFit="1" customWidth="1"/>
    <col min="1040" max="1040" width="4.7109375" style="870" customWidth="1"/>
    <col min="1041" max="1280" width="11.42578125" style="870"/>
    <col min="1281" max="1281" width="9.140625" style="870" customWidth="1"/>
    <col min="1282" max="1282" width="11.28515625" style="870" customWidth="1"/>
    <col min="1283" max="1283" width="12.140625" style="870" bestFit="1" customWidth="1"/>
    <col min="1284" max="1284" width="11.28515625" style="870" customWidth="1"/>
    <col min="1285" max="1285" width="12.28515625" style="870" bestFit="1" customWidth="1"/>
    <col min="1286" max="1286" width="11.28515625" style="870" customWidth="1"/>
    <col min="1287" max="1287" width="7.28515625" style="870" bestFit="1" customWidth="1"/>
    <col min="1288" max="1288" width="6.140625" style="870" customWidth="1"/>
    <col min="1289" max="1289" width="10" style="870" customWidth="1"/>
    <col min="1290" max="1290" width="11.28515625" style="870" bestFit="1" customWidth="1"/>
    <col min="1291" max="1291" width="10.28515625" style="870" bestFit="1" customWidth="1"/>
    <col min="1292" max="1292" width="7.85546875" style="870" bestFit="1" customWidth="1"/>
    <col min="1293" max="1293" width="6.7109375" style="870" bestFit="1" customWidth="1"/>
    <col min="1294" max="1294" width="11.28515625" style="870" bestFit="1" customWidth="1"/>
    <col min="1295" max="1295" width="7.28515625" style="870" bestFit="1" customWidth="1"/>
    <col min="1296" max="1296" width="4.7109375" style="870" customWidth="1"/>
    <col min="1297" max="1536" width="11.42578125" style="870"/>
    <col min="1537" max="1537" width="9.140625" style="870" customWidth="1"/>
    <col min="1538" max="1538" width="11.28515625" style="870" customWidth="1"/>
    <col min="1539" max="1539" width="12.140625" style="870" bestFit="1" customWidth="1"/>
    <col min="1540" max="1540" width="11.28515625" style="870" customWidth="1"/>
    <col min="1541" max="1541" width="12.28515625" style="870" bestFit="1" customWidth="1"/>
    <col min="1542" max="1542" width="11.28515625" style="870" customWidth="1"/>
    <col min="1543" max="1543" width="7.28515625" style="870" bestFit="1" customWidth="1"/>
    <col min="1544" max="1544" width="6.140625" style="870" customWidth="1"/>
    <col min="1545" max="1545" width="10" style="870" customWidth="1"/>
    <col min="1546" max="1546" width="11.28515625" style="870" bestFit="1" customWidth="1"/>
    <col min="1547" max="1547" width="10.28515625" style="870" bestFit="1" customWidth="1"/>
    <col min="1548" max="1548" width="7.85546875" style="870" bestFit="1" customWidth="1"/>
    <col min="1549" max="1549" width="6.7109375" style="870" bestFit="1" customWidth="1"/>
    <col min="1550" max="1550" width="11.28515625" style="870" bestFit="1" customWidth="1"/>
    <col min="1551" max="1551" width="7.28515625" style="870" bestFit="1" customWidth="1"/>
    <col min="1552" max="1552" width="4.7109375" style="870" customWidth="1"/>
    <col min="1553" max="1792" width="11.42578125" style="870"/>
    <col min="1793" max="1793" width="9.140625" style="870" customWidth="1"/>
    <col min="1794" max="1794" width="11.28515625" style="870" customWidth="1"/>
    <col min="1795" max="1795" width="12.140625" style="870" bestFit="1" customWidth="1"/>
    <col min="1796" max="1796" width="11.28515625" style="870" customWidth="1"/>
    <col min="1797" max="1797" width="12.28515625" style="870" bestFit="1" customWidth="1"/>
    <col min="1798" max="1798" width="11.28515625" style="870" customWidth="1"/>
    <col min="1799" max="1799" width="7.28515625" style="870" bestFit="1" customWidth="1"/>
    <col min="1800" max="1800" width="6.140625" style="870" customWidth="1"/>
    <col min="1801" max="1801" width="10" style="870" customWidth="1"/>
    <col min="1802" max="1802" width="11.28515625" style="870" bestFit="1" customWidth="1"/>
    <col min="1803" max="1803" width="10.28515625" style="870" bestFit="1" customWidth="1"/>
    <col min="1804" max="1804" width="7.85546875" style="870" bestFit="1" customWidth="1"/>
    <col min="1805" max="1805" width="6.7109375" style="870" bestFit="1" customWidth="1"/>
    <col min="1806" max="1806" width="11.28515625" style="870" bestFit="1" customWidth="1"/>
    <col min="1807" max="1807" width="7.28515625" style="870" bestFit="1" customWidth="1"/>
    <col min="1808" max="1808" width="4.7109375" style="870" customWidth="1"/>
    <col min="1809" max="2048" width="11.42578125" style="870"/>
    <col min="2049" max="2049" width="9.140625" style="870" customWidth="1"/>
    <col min="2050" max="2050" width="11.28515625" style="870" customWidth="1"/>
    <col min="2051" max="2051" width="12.140625" style="870" bestFit="1" customWidth="1"/>
    <col min="2052" max="2052" width="11.28515625" style="870" customWidth="1"/>
    <col min="2053" max="2053" width="12.28515625" style="870" bestFit="1" customWidth="1"/>
    <col min="2054" max="2054" width="11.28515625" style="870" customWidth="1"/>
    <col min="2055" max="2055" width="7.28515625" style="870" bestFit="1" customWidth="1"/>
    <col min="2056" max="2056" width="6.140625" style="870" customWidth="1"/>
    <col min="2057" max="2057" width="10" style="870" customWidth="1"/>
    <col min="2058" max="2058" width="11.28515625" style="870" bestFit="1" customWidth="1"/>
    <col min="2059" max="2059" width="10.28515625" style="870" bestFit="1" customWidth="1"/>
    <col min="2060" max="2060" width="7.85546875" style="870" bestFit="1" customWidth="1"/>
    <col min="2061" max="2061" width="6.7109375" style="870" bestFit="1" customWidth="1"/>
    <col min="2062" max="2062" width="11.28515625" style="870" bestFit="1" customWidth="1"/>
    <col min="2063" max="2063" width="7.28515625" style="870" bestFit="1" customWidth="1"/>
    <col min="2064" max="2064" width="4.7109375" style="870" customWidth="1"/>
    <col min="2065" max="2304" width="11.42578125" style="870"/>
    <col min="2305" max="2305" width="9.140625" style="870" customWidth="1"/>
    <col min="2306" max="2306" width="11.28515625" style="870" customWidth="1"/>
    <col min="2307" max="2307" width="12.140625" style="870" bestFit="1" customWidth="1"/>
    <col min="2308" max="2308" width="11.28515625" style="870" customWidth="1"/>
    <col min="2309" max="2309" width="12.28515625" style="870" bestFit="1" customWidth="1"/>
    <col min="2310" max="2310" width="11.28515625" style="870" customWidth="1"/>
    <col min="2311" max="2311" width="7.28515625" style="870" bestFit="1" customWidth="1"/>
    <col min="2312" max="2312" width="6.140625" style="870" customWidth="1"/>
    <col min="2313" max="2313" width="10" style="870" customWidth="1"/>
    <col min="2314" max="2314" width="11.28515625" style="870" bestFit="1" customWidth="1"/>
    <col min="2315" max="2315" width="10.28515625" style="870" bestFit="1" customWidth="1"/>
    <col min="2316" max="2316" width="7.85546875" style="870" bestFit="1" customWidth="1"/>
    <col min="2317" max="2317" width="6.7109375" style="870" bestFit="1" customWidth="1"/>
    <col min="2318" max="2318" width="11.28515625" style="870" bestFit="1" customWidth="1"/>
    <col min="2319" max="2319" width="7.28515625" style="870" bestFit="1" customWidth="1"/>
    <col min="2320" max="2320" width="4.7109375" style="870" customWidth="1"/>
    <col min="2321" max="2560" width="11.42578125" style="870"/>
    <col min="2561" max="2561" width="9.140625" style="870" customWidth="1"/>
    <col min="2562" max="2562" width="11.28515625" style="870" customWidth="1"/>
    <col min="2563" max="2563" width="12.140625" style="870" bestFit="1" customWidth="1"/>
    <col min="2564" max="2564" width="11.28515625" style="870" customWidth="1"/>
    <col min="2565" max="2565" width="12.28515625" style="870" bestFit="1" customWidth="1"/>
    <col min="2566" max="2566" width="11.28515625" style="870" customWidth="1"/>
    <col min="2567" max="2567" width="7.28515625" style="870" bestFit="1" customWidth="1"/>
    <col min="2568" max="2568" width="6.140625" style="870" customWidth="1"/>
    <col min="2569" max="2569" width="10" style="870" customWidth="1"/>
    <col min="2570" max="2570" width="11.28515625" style="870" bestFit="1" customWidth="1"/>
    <col min="2571" max="2571" width="10.28515625" style="870" bestFit="1" customWidth="1"/>
    <col min="2572" max="2572" width="7.85546875" style="870" bestFit="1" customWidth="1"/>
    <col min="2573" max="2573" width="6.7109375" style="870" bestFit="1" customWidth="1"/>
    <col min="2574" max="2574" width="11.28515625" style="870" bestFit="1" customWidth="1"/>
    <col min="2575" max="2575" width="7.28515625" style="870" bestFit="1" customWidth="1"/>
    <col min="2576" max="2576" width="4.7109375" style="870" customWidth="1"/>
    <col min="2577" max="2816" width="11.42578125" style="870"/>
    <col min="2817" max="2817" width="9.140625" style="870" customWidth="1"/>
    <col min="2818" max="2818" width="11.28515625" style="870" customWidth="1"/>
    <col min="2819" max="2819" width="12.140625" style="870" bestFit="1" customWidth="1"/>
    <col min="2820" max="2820" width="11.28515625" style="870" customWidth="1"/>
    <col min="2821" max="2821" width="12.28515625" style="870" bestFit="1" customWidth="1"/>
    <col min="2822" max="2822" width="11.28515625" style="870" customWidth="1"/>
    <col min="2823" max="2823" width="7.28515625" style="870" bestFit="1" customWidth="1"/>
    <col min="2824" max="2824" width="6.140625" style="870" customWidth="1"/>
    <col min="2825" max="2825" width="10" style="870" customWidth="1"/>
    <col min="2826" max="2826" width="11.28515625" style="870" bestFit="1" customWidth="1"/>
    <col min="2827" max="2827" width="10.28515625" style="870" bestFit="1" customWidth="1"/>
    <col min="2828" max="2828" width="7.85546875" style="870" bestFit="1" customWidth="1"/>
    <col min="2829" max="2829" width="6.7109375" style="870" bestFit="1" customWidth="1"/>
    <col min="2830" max="2830" width="11.28515625" style="870" bestFit="1" customWidth="1"/>
    <col min="2831" max="2831" width="7.28515625" style="870" bestFit="1" customWidth="1"/>
    <col min="2832" max="2832" width="4.7109375" style="870" customWidth="1"/>
    <col min="2833" max="3072" width="11.42578125" style="870"/>
    <col min="3073" max="3073" width="9.140625" style="870" customWidth="1"/>
    <col min="3074" max="3074" width="11.28515625" style="870" customWidth="1"/>
    <col min="3075" max="3075" width="12.140625" style="870" bestFit="1" customWidth="1"/>
    <col min="3076" max="3076" width="11.28515625" style="870" customWidth="1"/>
    <col min="3077" max="3077" width="12.28515625" style="870" bestFit="1" customWidth="1"/>
    <col min="3078" max="3078" width="11.28515625" style="870" customWidth="1"/>
    <col min="3079" max="3079" width="7.28515625" style="870" bestFit="1" customWidth="1"/>
    <col min="3080" max="3080" width="6.140625" style="870" customWidth="1"/>
    <col min="3081" max="3081" width="10" style="870" customWidth="1"/>
    <col min="3082" max="3082" width="11.28515625" style="870" bestFit="1" customWidth="1"/>
    <col min="3083" max="3083" width="10.28515625" style="870" bestFit="1" customWidth="1"/>
    <col min="3084" max="3084" width="7.85546875" style="870" bestFit="1" customWidth="1"/>
    <col min="3085" max="3085" width="6.7109375" style="870" bestFit="1" customWidth="1"/>
    <col min="3086" max="3086" width="11.28515625" style="870" bestFit="1" customWidth="1"/>
    <col min="3087" max="3087" width="7.28515625" style="870" bestFit="1" customWidth="1"/>
    <col min="3088" max="3088" width="4.7109375" style="870" customWidth="1"/>
    <col min="3089" max="3328" width="11.42578125" style="870"/>
    <col min="3329" max="3329" width="9.140625" style="870" customWidth="1"/>
    <col min="3330" max="3330" width="11.28515625" style="870" customWidth="1"/>
    <col min="3331" max="3331" width="12.140625" style="870" bestFit="1" customWidth="1"/>
    <col min="3332" max="3332" width="11.28515625" style="870" customWidth="1"/>
    <col min="3333" max="3333" width="12.28515625" style="870" bestFit="1" customWidth="1"/>
    <col min="3334" max="3334" width="11.28515625" style="870" customWidth="1"/>
    <col min="3335" max="3335" width="7.28515625" style="870" bestFit="1" customWidth="1"/>
    <col min="3336" max="3336" width="6.140625" style="870" customWidth="1"/>
    <col min="3337" max="3337" width="10" style="870" customWidth="1"/>
    <col min="3338" max="3338" width="11.28515625" style="870" bestFit="1" customWidth="1"/>
    <col min="3339" max="3339" width="10.28515625" style="870" bestFit="1" customWidth="1"/>
    <col min="3340" max="3340" width="7.85546875" style="870" bestFit="1" customWidth="1"/>
    <col min="3341" max="3341" width="6.7109375" style="870" bestFit="1" customWidth="1"/>
    <col min="3342" max="3342" width="11.28515625" style="870" bestFit="1" customWidth="1"/>
    <col min="3343" max="3343" width="7.28515625" style="870" bestFit="1" customWidth="1"/>
    <col min="3344" max="3344" width="4.7109375" style="870" customWidth="1"/>
    <col min="3345" max="3584" width="11.42578125" style="870"/>
    <col min="3585" max="3585" width="9.140625" style="870" customWidth="1"/>
    <col min="3586" max="3586" width="11.28515625" style="870" customWidth="1"/>
    <col min="3587" max="3587" width="12.140625" style="870" bestFit="1" customWidth="1"/>
    <col min="3588" max="3588" width="11.28515625" style="870" customWidth="1"/>
    <col min="3589" max="3589" width="12.28515625" style="870" bestFit="1" customWidth="1"/>
    <col min="3590" max="3590" width="11.28515625" style="870" customWidth="1"/>
    <col min="3591" max="3591" width="7.28515625" style="870" bestFit="1" customWidth="1"/>
    <col min="3592" max="3592" width="6.140625" style="870" customWidth="1"/>
    <col min="3593" max="3593" width="10" style="870" customWidth="1"/>
    <col min="3594" max="3594" width="11.28515625" style="870" bestFit="1" customWidth="1"/>
    <col min="3595" max="3595" width="10.28515625" style="870" bestFit="1" customWidth="1"/>
    <col min="3596" max="3596" width="7.85546875" style="870" bestFit="1" customWidth="1"/>
    <col min="3597" max="3597" width="6.7109375" style="870" bestFit="1" customWidth="1"/>
    <col min="3598" max="3598" width="11.28515625" style="870" bestFit="1" customWidth="1"/>
    <col min="3599" max="3599" width="7.28515625" style="870" bestFit="1" customWidth="1"/>
    <col min="3600" max="3600" width="4.7109375" style="870" customWidth="1"/>
    <col min="3601" max="3840" width="11.42578125" style="870"/>
    <col min="3841" max="3841" width="9.140625" style="870" customWidth="1"/>
    <col min="3842" max="3842" width="11.28515625" style="870" customWidth="1"/>
    <col min="3843" max="3843" width="12.140625" style="870" bestFit="1" customWidth="1"/>
    <col min="3844" max="3844" width="11.28515625" style="870" customWidth="1"/>
    <col min="3845" max="3845" width="12.28515625" style="870" bestFit="1" customWidth="1"/>
    <col min="3846" max="3846" width="11.28515625" style="870" customWidth="1"/>
    <col min="3847" max="3847" width="7.28515625" style="870" bestFit="1" customWidth="1"/>
    <col min="3848" max="3848" width="6.140625" style="870" customWidth="1"/>
    <col min="3849" max="3849" width="10" style="870" customWidth="1"/>
    <col min="3850" max="3850" width="11.28515625" style="870" bestFit="1" customWidth="1"/>
    <col min="3851" max="3851" width="10.28515625" style="870" bestFit="1" customWidth="1"/>
    <col min="3852" max="3852" width="7.85546875" style="870" bestFit="1" customWidth="1"/>
    <col min="3853" max="3853" width="6.7109375" style="870" bestFit="1" customWidth="1"/>
    <col min="3854" max="3854" width="11.28515625" style="870" bestFit="1" customWidth="1"/>
    <col min="3855" max="3855" width="7.28515625" style="870" bestFit="1" customWidth="1"/>
    <col min="3856" max="3856" width="4.7109375" style="870" customWidth="1"/>
    <col min="3857" max="4096" width="11.42578125" style="870"/>
    <col min="4097" max="4097" width="9.140625" style="870" customWidth="1"/>
    <col min="4098" max="4098" width="11.28515625" style="870" customWidth="1"/>
    <col min="4099" max="4099" width="12.140625" style="870" bestFit="1" customWidth="1"/>
    <col min="4100" max="4100" width="11.28515625" style="870" customWidth="1"/>
    <col min="4101" max="4101" width="12.28515625" style="870" bestFit="1" customWidth="1"/>
    <col min="4102" max="4102" width="11.28515625" style="870" customWidth="1"/>
    <col min="4103" max="4103" width="7.28515625" style="870" bestFit="1" customWidth="1"/>
    <col min="4104" max="4104" width="6.140625" style="870" customWidth="1"/>
    <col min="4105" max="4105" width="10" style="870" customWidth="1"/>
    <col min="4106" max="4106" width="11.28515625" style="870" bestFit="1" customWidth="1"/>
    <col min="4107" max="4107" width="10.28515625" style="870" bestFit="1" customWidth="1"/>
    <col min="4108" max="4108" width="7.85546875" style="870" bestFit="1" customWidth="1"/>
    <col min="4109" max="4109" width="6.7109375" style="870" bestFit="1" customWidth="1"/>
    <col min="4110" max="4110" width="11.28515625" style="870" bestFit="1" customWidth="1"/>
    <col min="4111" max="4111" width="7.28515625" style="870" bestFit="1" customWidth="1"/>
    <col min="4112" max="4112" width="4.7109375" style="870" customWidth="1"/>
    <col min="4113" max="4352" width="11.42578125" style="870"/>
    <col min="4353" max="4353" width="9.140625" style="870" customWidth="1"/>
    <col min="4354" max="4354" width="11.28515625" style="870" customWidth="1"/>
    <col min="4355" max="4355" width="12.140625" style="870" bestFit="1" customWidth="1"/>
    <col min="4356" max="4356" width="11.28515625" style="870" customWidth="1"/>
    <col min="4357" max="4357" width="12.28515625" style="870" bestFit="1" customWidth="1"/>
    <col min="4358" max="4358" width="11.28515625" style="870" customWidth="1"/>
    <col min="4359" max="4359" width="7.28515625" style="870" bestFit="1" customWidth="1"/>
    <col min="4360" max="4360" width="6.140625" style="870" customWidth="1"/>
    <col min="4361" max="4361" width="10" style="870" customWidth="1"/>
    <col min="4362" max="4362" width="11.28515625" style="870" bestFit="1" customWidth="1"/>
    <col min="4363" max="4363" width="10.28515625" style="870" bestFit="1" customWidth="1"/>
    <col min="4364" max="4364" width="7.85546875" style="870" bestFit="1" customWidth="1"/>
    <col min="4365" max="4365" width="6.7109375" style="870" bestFit="1" customWidth="1"/>
    <col min="4366" max="4366" width="11.28515625" style="870" bestFit="1" customWidth="1"/>
    <col min="4367" max="4367" width="7.28515625" style="870" bestFit="1" customWidth="1"/>
    <col min="4368" max="4368" width="4.7109375" style="870" customWidth="1"/>
    <col min="4369" max="4608" width="11.42578125" style="870"/>
    <col min="4609" max="4609" width="9.140625" style="870" customWidth="1"/>
    <col min="4610" max="4610" width="11.28515625" style="870" customWidth="1"/>
    <col min="4611" max="4611" width="12.140625" style="870" bestFit="1" customWidth="1"/>
    <col min="4612" max="4612" width="11.28515625" style="870" customWidth="1"/>
    <col min="4613" max="4613" width="12.28515625" style="870" bestFit="1" customWidth="1"/>
    <col min="4614" max="4614" width="11.28515625" style="870" customWidth="1"/>
    <col min="4615" max="4615" width="7.28515625" style="870" bestFit="1" customWidth="1"/>
    <col min="4616" max="4616" width="6.140625" style="870" customWidth="1"/>
    <col min="4617" max="4617" width="10" style="870" customWidth="1"/>
    <col min="4618" max="4618" width="11.28515625" style="870" bestFit="1" customWidth="1"/>
    <col min="4619" max="4619" width="10.28515625" style="870" bestFit="1" customWidth="1"/>
    <col min="4620" max="4620" width="7.85546875" style="870" bestFit="1" customWidth="1"/>
    <col min="4621" max="4621" width="6.7109375" style="870" bestFit="1" customWidth="1"/>
    <col min="4622" max="4622" width="11.28515625" style="870" bestFit="1" customWidth="1"/>
    <col min="4623" max="4623" width="7.28515625" style="870" bestFit="1" customWidth="1"/>
    <col min="4624" max="4624" width="4.7109375" style="870" customWidth="1"/>
    <col min="4625" max="4864" width="11.42578125" style="870"/>
    <col min="4865" max="4865" width="9.140625" style="870" customWidth="1"/>
    <col min="4866" max="4866" width="11.28515625" style="870" customWidth="1"/>
    <col min="4867" max="4867" width="12.140625" style="870" bestFit="1" customWidth="1"/>
    <col min="4868" max="4868" width="11.28515625" style="870" customWidth="1"/>
    <col min="4869" max="4869" width="12.28515625" style="870" bestFit="1" customWidth="1"/>
    <col min="4870" max="4870" width="11.28515625" style="870" customWidth="1"/>
    <col min="4871" max="4871" width="7.28515625" style="870" bestFit="1" customWidth="1"/>
    <col min="4872" max="4872" width="6.140625" style="870" customWidth="1"/>
    <col min="4873" max="4873" width="10" style="870" customWidth="1"/>
    <col min="4874" max="4874" width="11.28515625" style="870" bestFit="1" customWidth="1"/>
    <col min="4875" max="4875" width="10.28515625" style="870" bestFit="1" customWidth="1"/>
    <col min="4876" max="4876" width="7.85546875" style="870" bestFit="1" customWidth="1"/>
    <col min="4877" max="4877" width="6.7109375" style="870" bestFit="1" customWidth="1"/>
    <col min="4878" max="4878" width="11.28515625" style="870" bestFit="1" customWidth="1"/>
    <col min="4879" max="4879" width="7.28515625" style="870" bestFit="1" customWidth="1"/>
    <col min="4880" max="4880" width="4.7109375" style="870" customWidth="1"/>
    <col min="4881" max="5120" width="11.42578125" style="870"/>
    <col min="5121" max="5121" width="9.140625" style="870" customWidth="1"/>
    <col min="5122" max="5122" width="11.28515625" style="870" customWidth="1"/>
    <col min="5123" max="5123" width="12.140625" style="870" bestFit="1" customWidth="1"/>
    <col min="5124" max="5124" width="11.28515625" style="870" customWidth="1"/>
    <col min="5125" max="5125" width="12.28515625" style="870" bestFit="1" customWidth="1"/>
    <col min="5126" max="5126" width="11.28515625" style="870" customWidth="1"/>
    <col min="5127" max="5127" width="7.28515625" style="870" bestFit="1" customWidth="1"/>
    <col min="5128" max="5128" width="6.140625" style="870" customWidth="1"/>
    <col min="5129" max="5129" width="10" style="870" customWidth="1"/>
    <col min="5130" max="5130" width="11.28515625" style="870" bestFit="1" customWidth="1"/>
    <col min="5131" max="5131" width="10.28515625" style="870" bestFit="1" customWidth="1"/>
    <col min="5132" max="5132" width="7.85546875" style="870" bestFit="1" customWidth="1"/>
    <col min="5133" max="5133" width="6.7109375" style="870" bestFit="1" customWidth="1"/>
    <col min="5134" max="5134" width="11.28515625" style="870" bestFit="1" customWidth="1"/>
    <col min="5135" max="5135" width="7.28515625" style="870" bestFit="1" customWidth="1"/>
    <col min="5136" max="5136" width="4.7109375" style="870" customWidth="1"/>
    <col min="5137" max="5376" width="11.42578125" style="870"/>
    <col min="5377" max="5377" width="9.140625" style="870" customWidth="1"/>
    <col min="5378" max="5378" width="11.28515625" style="870" customWidth="1"/>
    <col min="5379" max="5379" width="12.140625" style="870" bestFit="1" customWidth="1"/>
    <col min="5380" max="5380" width="11.28515625" style="870" customWidth="1"/>
    <col min="5381" max="5381" width="12.28515625" style="870" bestFit="1" customWidth="1"/>
    <col min="5382" max="5382" width="11.28515625" style="870" customWidth="1"/>
    <col min="5383" max="5383" width="7.28515625" style="870" bestFit="1" customWidth="1"/>
    <col min="5384" max="5384" width="6.140625" style="870" customWidth="1"/>
    <col min="5385" max="5385" width="10" style="870" customWidth="1"/>
    <col min="5386" max="5386" width="11.28515625" style="870" bestFit="1" customWidth="1"/>
    <col min="5387" max="5387" width="10.28515625" style="870" bestFit="1" customWidth="1"/>
    <col min="5388" max="5388" width="7.85546875" style="870" bestFit="1" customWidth="1"/>
    <col min="5389" max="5389" width="6.7109375" style="870" bestFit="1" customWidth="1"/>
    <col min="5390" max="5390" width="11.28515625" style="870" bestFit="1" customWidth="1"/>
    <col min="5391" max="5391" width="7.28515625" style="870" bestFit="1" customWidth="1"/>
    <col min="5392" max="5392" width="4.7109375" style="870" customWidth="1"/>
    <col min="5393" max="5632" width="11.42578125" style="870"/>
    <col min="5633" max="5633" width="9.140625" style="870" customWidth="1"/>
    <col min="5634" max="5634" width="11.28515625" style="870" customWidth="1"/>
    <col min="5635" max="5635" width="12.140625" style="870" bestFit="1" customWidth="1"/>
    <col min="5636" max="5636" width="11.28515625" style="870" customWidth="1"/>
    <col min="5637" max="5637" width="12.28515625" style="870" bestFit="1" customWidth="1"/>
    <col min="5638" max="5638" width="11.28515625" style="870" customWidth="1"/>
    <col min="5639" max="5639" width="7.28515625" style="870" bestFit="1" customWidth="1"/>
    <col min="5640" max="5640" width="6.140625" style="870" customWidth="1"/>
    <col min="5641" max="5641" width="10" style="870" customWidth="1"/>
    <col min="5642" max="5642" width="11.28515625" style="870" bestFit="1" customWidth="1"/>
    <col min="5643" max="5643" width="10.28515625" style="870" bestFit="1" customWidth="1"/>
    <col min="5644" max="5644" width="7.85546875" style="870" bestFit="1" customWidth="1"/>
    <col min="5645" max="5645" width="6.7109375" style="870" bestFit="1" customWidth="1"/>
    <col min="5646" max="5646" width="11.28515625" style="870" bestFit="1" customWidth="1"/>
    <col min="5647" max="5647" width="7.28515625" style="870" bestFit="1" customWidth="1"/>
    <col min="5648" max="5648" width="4.7109375" style="870" customWidth="1"/>
    <col min="5649" max="5888" width="11.42578125" style="870"/>
    <col min="5889" max="5889" width="9.140625" style="870" customWidth="1"/>
    <col min="5890" max="5890" width="11.28515625" style="870" customWidth="1"/>
    <col min="5891" max="5891" width="12.140625" style="870" bestFit="1" customWidth="1"/>
    <col min="5892" max="5892" width="11.28515625" style="870" customWidth="1"/>
    <col min="5893" max="5893" width="12.28515625" style="870" bestFit="1" customWidth="1"/>
    <col min="5894" max="5894" width="11.28515625" style="870" customWidth="1"/>
    <col min="5895" max="5895" width="7.28515625" style="870" bestFit="1" customWidth="1"/>
    <col min="5896" max="5896" width="6.140625" style="870" customWidth="1"/>
    <col min="5897" max="5897" width="10" style="870" customWidth="1"/>
    <col min="5898" max="5898" width="11.28515625" style="870" bestFit="1" customWidth="1"/>
    <col min="5899" max="5899" width="10.28515625" style="870" bestFit="1" customWidth="1"/>
    <col min="5900" max="5900" width="7.85546875" style="870" bestFit="1" customWidth="1"/>
    <col min="5901" max="5901" width="6.7109375" style="870" bestFit="1" customWidth="1"/>
    <col min="5902" max="5902" width="11.28515625" style="870" bestFit="1" customWidth="1"/>
    <col min="5903" max="5903" width="7.28515625" style="870" bestFit="1" customWidth="1"/>
    <col min="5904" max="5904" width="4.7109375" style="870" customWidth="1"/>
    <col min="5905" max="6144" width="11.42578125" style="870"/>
    <col min="6145" max="6145" width="9.140625" style="870" customWidth="1"/>
    <col min="6146" max="6146" width="11.28515625" style="870" customWidth="1"/>
    <col min="6147" max="6147" width="12.140625" style="870" bestFit="1" customWidth="1"/>
    <col min="6148" max="6148" width="11.28515625" style="870" customWidth="1"/>
    <col min="6149" max="6149" width="12.28515625" style="870" bestFit="1" customWidth="1"/>
    <col min="6150" max="6150" width="11.28515625" style="870" customWidth="1"/>
    <col min="6151" max="6151" width="7.28515625" style="870" bestFit="1" customWidth="1"/>
    <col min="6152" max="6152" width="6.140625" style="870" customWidth="1"/>
    <col min="6153" max="6153" width="10" style="870" customWidth="1"/>
    <col min="6154" max="6154" width="11.28515625" style="870" bestFit="1" customWidth="1"/>
    <col min="6155" max="6155" width="10.28515625" style="870" bestFit="1" customWidth="1"/>
    <col min="6156" max="6156" width="7.85546875" style="870" bestFit="1" customWidth="1"/>
    <col min="6157" max="6157" width="6.7109375" style="870" bestFit="1" customWidth="1"/>
    <col min="6158" max="6158" width="11.28515625" style="870" bestFit="1" customWidth="1"/>
    <col min="6159" max="6159" width="7.28515625" style="870" bestFit="1" customWidth="1"/>
    <col min="6160" max="6160" width="4.7109375" style="870" customWidth="1"/>
    <col min="6161" max="6400" width="11.42578125" style="870"/>
    <col min="6401" max="6401" width="9.140625" style="870" customWidth="1"/>
    <col min="6402" max="6402" width="11.28515625" style="870" customWidth="1"/>
    <col min="6403" max="6403" width="12.140625" style="870" bestFit="1" customWidth="1"/>
    <col min="6404" max="6404" width="11.28515625" style="870" customWidth="1"/>
    <col min="6405" max="6405" width="12.28515625" style="870" bestFit="1" customWidth="1"/>
    <col min="6406" max="6406" width="11.28515625" style="870" customWidth="1"/>
    <col min="6407" max="6407" width="7.28515625" style="870" bestFit="1" customWidth="1"/>
    <col min="6408" max="6408" width="6.140625" style="870" customWidth="1"/>
    <col min="6409" max="6409" width="10" style="870" customWidth="1"/>
    <col min="6410" max="6410" width="11.28515625" style="870" bestFit="1" customWidth="1"/>
    <col min="6411" max="6411" width="10.28515625" style="870" bestFit="1" customWidth="1"/>
    <col min="6412" max="6412" width="7.85546875" style="870" bestFit="1" customWidth="1"/>
    <col min="6413" max="6413" width="6.7109375" style="870" bestFit="1" customWidth="1"/>
    <col min="6414" max="6414" width="11.28515625" style="870" bestFit="1" customWidth="1"/>
    <col min="6415" max="6415" width="7.28515625" style="870" bestFit="1" customWidth="1"/>
    <col min="6416" max="6416" width="4.7109375" style="870" customWidth="1"/>
    <col min="6417" max="6656" width="11.42578125" style="870"/>
    <col min="6657" max="6657" width="9.140625" style="870" customWidth="1"/>
    <col min="6658" max="6658" width="11.28515625" style="870" customWidth="1"/>
    <col min="6659" max="6659" width="12.140625" style="870" bestFit="1" customWidth="1"/>
    <col min="6660" max="6660" width="11.28515625" style="870" customWidth="1"/>
    <col min="6661" max="6661" width="12.28515625" style="870" bestFit="1" customWidth="1"/>
    <col min="6662" max="6662" width="11.28515625" style="870" customWidth="1"/>
    <col min="6663" max="6663" width="7.28515625" style="870" bestFit="1" customWidth="1"/>
    <col min="6664" max="6664" width="6.140625" style="870" customWidth="1"/>
    <col min="6665" max="6665" width="10" style="870" customWidth="1"/>
    <col min="6666" max="6666" width="11.28515625" style="870" bestFit="1" customWidth="1"/>
    <col min="6667" max="6667" width="10.28515625" style="870" bestFit="1" customWidth="1"/>
    <col min="6668" max="6668" width="7.85546875" style="870" bestFit="1" customWidth="1"/>
    <col min="6669" max="6669" width="6.7109375" style="870" bestFit="1" customWidth="1"/>
    <col min="6670" max="6670" width="11.28515625" style="870" bestFit="1" customWidth="1"/>
    <col min="6671" max="6671" width="7.28515625" style="870" bestFit="1" customWidth="1"/>
    <col min="6672" max="6672" width="4.7109375" style="870" customWidth="1"/>
    <col min="6673" max="6912" width="11.42578125" style="870"/>
    <col min="6913" max="6913" width="9.140625" style="870" customWidth="1"/>
    <col min="6914" max="6914" width="11.28515625" style="870" customWidth="1"/>
    <col min="6915" max="6915" width="12.140625" style="870" bestFit="1" customWidth="1"/>
    <col min="6916" max="6916" width="11.28515625" style="870" customWidth="1"/>
    <col min="6917" max="6917" width="12.28515625" style="870" bestFit="1" customWidth="1"/>
    <col min="6918" max="6918" width="11.28515625" style="870" customWidth="1"/>
    <col min="6919" max="6919" width="7.28515625" style="870" bestFit="1" customWidth="1"/>
    <col min="6920" max="6920" width="6.140625" style="870" customWidth="1"/>
    <col min="6921" max="6921" width="10" style="870" customWidth="1"/>
    <col min="6922" max="6922" width="11.28515625" style="870" bestFit="1" customWidth="1"/>
    <col min="6923" max="6923" width="10.28515625" style="870" bestFit="1" customWidth="1"/>
    <col min="6924" max="6924" width="7.85546875" style="870" bestFit="1" customWidth="1"/>
    <col min="6925" max="6925" width="6.7109375" style="870" bestFit="1" customWidth="1"/>
    <col min="6926" max="6926" width="11.28515625" style="870" bestFit="1" customWidth="1"/>
    <col min="6927" max="6927" width="7.28515625" style="870" bestFit="1" customWidth="1"/>
    <col min="6928" max="6928" width="4.7109375" style="870" customWidth="1"/>
    <col min="6929" max="7168" width="11.42578125" style="870"/>
    <col min="7169" max="7169" width="9.140625" style="870" customWidth="1"/>
    <col min="7170" max="7170" width="11.28515625" style="870" customWidth="1"/>
    <col min="7171" max="7171" width="12.140625" style="870" bestFit="1" customWidth="1"/>
    <col min="7172" max="7172" width="11.28515625" style="870" customWidth="1"/>
    <col min="7173" max="7173" width="12.28515625" style="870" bestFit="1" customWidth="1"/>
    <col min="7174" max="7174" width="11.28515625" style="870" customWidth="1"/>
    <col min="7175" max="7175" width="7.28515625" style="870" bestFit="1" customWidth="1"/>
    <col min="7176" max="7176" width="6.140625" style="870" customWidth="1"/>
    <col min="7177" max="7177" width="10" style="870" customWidth="1"/>
    <col min="7178" max="7178" width="11.28515625" style="870" bestFit="1" customWidth="1"/>
    <col min="7179" max="7179" width="10.28515625" style="870" bestFit="1" customWidth="1"/>
    <col min="7180" max="7180" width="7.85546875" style="870" bestFit="1" customWidth="1"/>
    <col min="7181" max="7181" width="6.7109375" style="870" bestFit="1" customWidth="1"/>
    <col min="7182" max="7182" width="11.28515625" style="870" bestFit="1" customWidth="1"/>
    <col min="7183" max="7183" width="7.28515625" style="870" bestFit="1" customWidth="1"/>
    <col min="7184" max="7184" width="4.7109375" style="870" customWidth="1"/>
    <col min="7185" max="7424" width="11.42578125" style="870"/>
    <col min="7425" max="7425" width="9.140625" style="870" customWidth="1"/>
    <col min="7426" max="7426" width="11.28515625" style="870" customWidth="1"/>
    <col min="7427" max="7427" width="12.140625" style="870" bestFit="1" customWidth="1"/>
    <col min="7428" max="7428" width="11.28515625" style="870" customWidth="1"/>
    <col min="7429" max="7429" width="12.28515625" style="870" bestFit="1" customWidth="1"/>
    <col min="7430" max="7430" width="11.28515625" style="870" customWidth="1"/>
    <col min="7431" max="7431" width="7.28515625" style="870" bestFit="1" customWidth="1"/>
    <col min="7432" max="7432" width="6.140625" style="870" customWidth="1"/>
    <col min="7433" max="7433" width="10" style="870" customWidth="1"/>
    <col min="7434" max="7434" width="11.28515625" style="870" bestFit="1" customWidth="1"/>
    <col min="7435" max="7435" width="10.28515625" style="870" bestFit="1" customWidth="1"/>
    <col min="7436" max="7436" width="7.85546875" style="870" bestFit="1" customWidth="1"/>
    <col min="7437" max="7437" width="6.7109375" style="870" bestFit="1" customWidth="1"/>
    <col min="7438" max="7438" width="11.28515625" style="870" bestFit="1" customWidth="1"/>
    <col min="7439" max="7439" width="7.28515625" style="870" bestFit="1" customWidth="1"/>
    <col min="7440" max="7440" width="4.7109375" style="870" customWidth="1"/>
    <col min="7441" max="7680" width="11.42578125" style="870"/>
    <col min="7681" max="7681" width="9.140625" style="870" customWidth="1"/>
    <col min="7682" max="7682" width="11.28515625" style="870" customWidth="1"/>
    <col min="7683" max="7683" width="12.140625" style="870" bestFit="1" customWidth="1"/>
    <col min="7684" max="7684" width="11.28515625" style="870" customWidth="1"/>
    <col min="7685" max="7685" width="12.28515625" style="870" bestFit="1" customWidth="1"/>
    <col min="7686" max="7686" width="11.28515625" style="870" customWidth="1"/>
    <col min="7687" max="7687" width="7.28515625" style="870" bestFit="1" customWidth="1"/>
    <col min="7688" max="7688" width="6.140625" style="870" customWidth="1"/>
    <col min="7689" max="7689" width="10" style="870" customWidth="1"/>
    <col min="7690" max="7690" width="11.28515625" style="870" bestFit="1" customWidth="1"/>
    <col min="7691" max="7691" width="10.28515625" style="870" bestFit="1" customWidth="1"/>
    <col min="7692" max="7692" width="7.85546875" style="870" bestFit="1" customWidth="1"/>
    <col min="7693" max="7693" width="6.7109375" style="870" bestFit="1" customWidth="1"/>
    <col min="7694" max="7694" width="11.28515625" style="870" bestFit="1" customWidth="1"/>
    <col min="7695" max="7695" width="7.28515625" style="870" bestFit="1" customWidth="1"/>
    <col min="7696" max="7696" width="4.7109375" style="870" customWidth="1"/>
    <col min="7697" max="7936" width="11.42578125" style="870"/>
    <col min="7937" max="7937" width="9.140625" style="870" customWidth="1"/>
    <col min="7938" max="7938" width="11.28515625" style="870" customWidth="1"/>
    <col min="7939" max="7939" width="12.140625" style="870" bestFit="1" customWidth="1"/>
    <col min="7940" max="7940" width="11.28515625" style="870" customWidth="1"/>
    <col min="7941" max="7941" width="12.28515625" style="870" bestFit="1" customWidth="1"/>
    <col min="7942" max="7942" width="11.28515625" style="870" customWidth="1"/>
    <col min="7943" max="7943" width="7.28515625" style="870" bestFit="1" customWidth="1"/>
    <col min="7944" max="7944" width="6.140625" style="870" customWidth="1"/>
    <col min="7945" max="7945" width="10" style="870" customWidth="1"/>
    <col min="7946" max="7946" width="11.28515625" style="870" bestFit="1" customWidth="1"/>
    <col min="7947" max="7947" width="10.28515625" style="870" bestFit="1" customWidth="1"/>
    <col min="7948" max="7948" width="7.85546875" style="870" bestFit="1" customWidth="1"/>
    <col min="7949" max="7949" width="6.7109375" style="870" bestFit="1" customWidth="1"/>
    <col min="7950" max="7950" width="11.28515625" style="870" bestFit="1" customWidth="1"/>
    <col min="7951" max="7951" width="7.28515625" style="870" bestFit="1" customWidth="1"/>
    <col min="7952" max="7952" width="4.7109375" style="870" customWidth="1"/>
    <col min="7953" max="8192" width="11.42578125" style="870"/>
    <col min="8193" max="8193" width="9.140625" style="870" customWidth="1"/>
    <col min="8194" max="8194" width="11.28515625" style="870" customWidth="1"/>
    <col min="8195" max="8195" width="12.140625" style="870" bestFit="1" customWidth="1"/>
    <col min="8196" max="8196" width="11.28515625" style="870" customWidth="1"/>
    <col min="8197" max="8197" width="12.28515625" style="870" bestFit="1" customWidth="1"/>
    <col min="8198" max="8198" width="11.28515625" style="870" customWidth="1"/>
    <col min="8199" max="8199" width="7.28515625" style="870" bestFit="1" customWidth="1"/>
    <col min="8200" max="8200" width="6.140625" style="870" customWidth="1"/>
    <col min="8201" max="8201" width="10" style="870" customWidth="1"/>
    <col min="8202" max="8202" width="11.28515625" style="870" bestFit="1" customWidth="1"/>
    <col min="8203" max="8203" width="10.28515625" style="870" bestFit="1" customWidth="1"/>
    <col min="8204" max="8204" width="7.85546875" style="870" bestFit="1" customWidth="1"/>
    <col min="8205" max="8205" width="6.7109375" style="870" bestFit="1" customWidth="1"/>
    <col min="8206" max="8206" width="11.28515625" style="870" bestFit="1" customWidth="1"/>
    <col min="8207" max="8207" width="7.28515625" style="870" bestFit="1" customWidth="1"/>
    <col min="8208" max="8208" width="4.7109375" style="870" customWidth="1"/>
    <col min="8209" max="8448" width="11.42578125" style="870"/>
    <col min="8449" max="8449" width="9.140625" style="870" customWidth="1"/>
    <col min="8450" max="8450" width="11.28515625" style="870" customWidth="1"/>
    <col min="8451" max="8451" width="12.140625" style="870" bestFit="1" customWidth="1"/>
    <col min="8452" max="8452" width="11.28515625" style="870" customWidth="1"/>
    <col min="8453" max="8453" width="12.28515625" style="870" bestFit="1" customWidth="1"/>
    <col min="8454" max="8454" width="11.28515625" style="870" customWidth="1"/>
    <col min="8455" max="8455" width="7.28515625" style="870" bestFit="1" customWidth="1"/>
    <col min="8456" max="8456" width="6.140625" style="870" customWidth="1"/>
    <col min="8457" max="8457" width="10" style="870" customWidth="1"/>
    <col min="8458" max="8458" width="11.28515625" style="870" bestFit="1" customWidth="1"/>
    <col min="8459" max="8459" width="10.28515625" style="870" bestFit="1" customWidth="1"/>
    <col min="8460" max="8460" width="7.85546875" style="870" bestFit="1" customWidth="1"/>
    <col min="8461" max="8461" width="6.7109375" style="870" bestFit="1" customWidth="1"/>
    <col min="8462" max="8462" width="11.28515625" style="870" bestFit="1" customWidth="1"/>
    <col min="8463" max="8463" width="7.28515625" style="870" bestFit="1" customWidth="1"/>
    <col min="8464" max="8464" width="4.7109375" style="870" customWidth="1"/>
    <col min="8465" max="8704" width="11.42578125" style="870"/>
    <col min="8705" max="8705" width="9.140625" style="870" customWidth="1"/>
    <col min="8706" max="8706" width="11.28515625" style="870" customWidth="1"/>
    <col min="8707" max="8707" width="12.140625" style="870" bestFit="1" customWidth="1"/>
    <col min="8708" max="8708" width="11.28515625" style="870" customWidth="1"/>
    <col min="8709" max="8709" width="12.28515625" style="870" bestFit="1" customWidth="1"/>
    <col min="8710" max="8710" width="11.28515625" style="870" customWidth="1"/>
    <col min="8711" max="8711" width="7.28515625" style="870" bestFit="1" customWidth="1"/>
    <col min="8712" max="8712" width="6.140625" style="870" customWidth="1"/>
    <col min="8713" max="8713" width="10" style="870" customWidth="1"/>
    <col min="8714" max="8714" width="11.28515625" style="870" bestFit="1" customWidth="1"/>
    <col min="8715" max="8715" width="10.28515625" style="870" bestFit="1" customWidth="1"/>
    <col min="8716" max="8716" width="7.85546875" style="870" bestFit="1" customWidth="1"/>
    <col min="8717" max="8717" width="6.7109375" style="870" bestFit="1" customWidth="1"/>
    <col min="8718" max="8718" width="11.28515625" style="870" bestFit="1" customWidth="1"/>
    <col min="8719" max="8719" width="7.28515625" style="870" bestFit="1" customWidth="1"/>
    <col min="8720" max="8720" width="4.7109375" style="870" customWidth="1"/>
    <col min="8721" max="8960" width="11.42578125" style="870"/>
    <col min="8961" max="8961" width="9.140625" style="870" customWidth="1"/>
    <col min="8962" max="8962" width="11.28515625" style="870" customWidth="1"/>
    <col min="8963" max="8963" width="12.140625" style="870" bestFit="1" customWidth="1"/>
    <col min="8964" max="8964" width="11.28515625" style="870" customWidth="1"/>
    <col min="8965" max="8965" width="12.28515625" style="870" bestFit="1" customWidth="1"/>
    <col min="8966" max="8966" width="11.28515625" style="870" customWidth="1"/>
    <col min="8967" max="8967" width="7.28515625" style="870" bestFit="1" customWidth="1"/>
    <col min="8968" max="8968" width="6.140625" style="870" customWidth="1"/>
    <col min="8969" max="8969" width="10" style="870" customWidth="1"/>
    <col min="8970" max="8970" width="11.28515625" style="870" bestFit="1" customWidth="1"/>
    <col min="8971" max="8971" width="10.28515625" style="870" bestFit="1" customWidth="1"/>
    <col min="8972" max="8972" width="7.85546875" style="870" bestFit="1" customWidth="1"/>
    <col min="8973" max="8973" width="6.7109375" style="870" bestFit="1" customWidth="1"/>
    <col min="8974" max="8974" width="11.28515625" style="870" bestFit="1" customWidth="1"/>
    <col min="8975" max="8975" width="7.28515625" style="870" bestFit="1" customWidth="1"/>
    <col min="8976" max="8976" width="4.7109375" style="870" customWidth="1"/>
    <col min="8977" max="9216" width="11.42578125" style="870"/>
    <col min="9217" max="9217" width="9.140625" style="870" customWidth="1"/>
    <col min="9218" max="9218" width="11.28515625" style="870" customWidth="1"/>
    <col min="9219" max="9219" width="12.140625" style="870" bestFit="1" customWidth="1"/>
    <col min="9220" max="9220" width="11.28515625" style="870" customWidth="1"/>
    <col min="9221" max="9221" width="12.28515625" style="870" bestFit="1" customWidth="1"/>
    <col min="9222" max="9222" width="11.28515625" style="870" customWidth="1"/>
    <col min="9223" max="9223" width="7.28515625" style="870" bestFit="1" customWidth="1"/>
    <col min="9224" max="9224" width="6.140625" style="870" customWidth="1"/>
    <col min="9225" max="9225" width="10" style="870" customWidth="1"/>
    <col min="9226" max="9226" width="11.28515625" style="870" bestFit="1" customWidth="1"/>
    <col min="9227" max="9227" width="10.28515625" style="870" bestFit="1" customWidth="1"/>
    <col min="9228" max="9228" width="7.85546875" style="870" bestFit="1" customWidth="1"/>
    <col min="9229" max="9229" width="6.7109375" style="870" bestFit="1" customWidth="1"/>
    <col min="9230" max="9230" width="11.28515625" style="870" bestFit="1" customWidth="1"/>
    <col min="9231" max="9231" width="7.28515625" style="870" bestFit="1" customWidth="1"/>
    <col min="9232" max="9232" width="4.7109375" style="870" customWidth="1"/>
    <col min="9233" max="9472" width="11.42578125" style="870"/>
    <col min="9473" max="9473" width="9.140625" style="870" customWidth="1"/>
    <col min="9474" max="9474" width="11.28515625" style="870" customWidth="1"/>
    <col min="9475" max="9475" width="12.140625" style="870" bestFit="1" customWidth="1"/>
    <col min="9476" max="9476" width="11.28515625" style="870" customWidth="1"/>
    <col min="9477" max="9477" width="12.28515625" style="870" bestFit="1" customWidth="1"/>
    <col min="9478" max="9478" width="11.28515625" style="870" customWidth="1"/>
    <col min="9479" max="9479" width="7.28515625" style="870" bestFit="1" customWidth="1"/>
    <col min="9480" max="9480" width="6.140625" style="870" customWidth="1"/>
    <col min="9481" max="9481" width="10" style="870" customWidth="1"/>
    <col min="9482" max="9482" width="11.28515625" style="870" bestFit="1" customWidth="1"/>
    <col min="9483" max="9483" width="10.28515625" style="870" bestFit="1" customWidth="1"/>
    <col min="9484" max="9484" width="7.85546875" style="870" bestFit="1" customWidth="1"/>
    <col min="9485" max="9485" width="6.7109375" style="870" bestFit="1" customWidth="1"/>
    <col min="9486" max="9486" width="11.28515625" style="870" bestFit="1" customWidth="1"/>
    <col min="9487" max="9487" width="7.28515625" style="870" bestFit="1" customWidth="1"/>
    <col min="9488" max="9488" width="4.7109375" style="870" customWidth="1"/>
    <col min="9489" max="9728" width="11.42578125" style="870"/>
    <col min="9729" max="9729" width="9.140625" style="870" customWidth="1"/>
    <col min="9730" max="9730" width="11.28515625" style="870" customWidth="1"/>
    <col min="9731" max="9731" width="12.140625" style="870" bestFit="1" customWidth="1"/>
    <col min="9732" max="9732" width="11.28515625" style="870" customWidth="1"/>
    <col min="9733" max="9733" width="12.28515625" style="870" bestFit="1" customWidth="1"/>
    <col min="9734" max="9734" width="11.28515625" style="870" customWidth="1"/>
    <col min="9735" max="9735" width="7.28515625" style="870" bestFit="1" customWidth="1"/>
    <col min="9736" max="9736" width="6.140625" style="870" customWidth="1"/>
    <col min="9737" max="9737" width="10" style="870" customWidth="1"/>
    <col min="9738" max="9738" width="11.28515625" style="870" bestFit="1" customWidth="1"/>
    <col min="9739" max="9739" width="10.28515625" style="870" bestFit="1" customWidth="1"/>
    <col min="9740" max="9740" width="7.85546875" style="870" bestFit="1" customWidth="1"/>
    <col min="9741" max="9741" width="6.7109375" style="870" bestFit="1" customWidth="1"/>
    <col min="9742" max="9742" width="11.28515625" style="870" bestFit="1" customWidth="1"/>
    <col min="9743" max="9743" width="7.28515625" style="870" bestFit="1" customWidth="1"/>
    <col min="9744" max="9744" width="4.7109375" style="870" customWidth="1"/>
    <col min="9745" max="9984" width="11.42578125" style="870"/>
    <col min="9985" max="9985" width="9.140625" style="870" customWidth="1"/>
    <col min="9986" max="9986" width="11.28515625" style="870" customWidth="1"/>
    <col min="9987" max="9987" width="12.140625" style="870" bestFit="1" customWidth="1"/>
    <col min="9988" max="9988" width="11.28515625" style="870" customWidth="1"/>
    <col min="9989" max="9989" width="12.28515625" style="870" bestFit="1" customWidth="1"/>
    <col min="9990" max="9990" width="11.28515625" style="870" customWidth="1"/>
    <col min="9991" max="9991" width="7.28515625" style="870" bestFit="1" customWidth="1"/>
    <col min="9992" max="9992" width="6.140625" style="870" customWidth="1"/>
    <col min="9993" max="9993" width="10" style="870" customWidth="1"/>
    <col min="9994" max="9994" width="11.28515625" style="870" bestFit="1" customWidth="1"/>
    <col min="9995" max="9995" width="10.28515625" style="870" bestFit="1" customWidth="1"/>
    <col min="9996" max="9996" width="7.85546875" style="870" bestFit="1" customWidth="1"/>
    <col min="9997" max="9997" width="6.7109375" style="870" bestFit="1" customWidth="1"/>
    <col min="9998" max="9998" width="11.28515625" style="870" bestFit="1" customWidth="1"/>
    <col min="9999" max="9999" width="7.28515625" style="870" bestFit="1" customWidth="1"/>
    <col min="10000" max="10000" width="4.7109375" style="870" customWidth="1"/>
    <col min="10001" max="10240" width="11.42578125" style="870"/>
    <col min="10241" max="10241" width="9.140625" style="870" customWidth="1"/>
    <col min="10242" max="10242" width="11.28515625" style="870" customWidth="1"/>
    <col min="10243" max="10243" width="12.140625" style="870" bestFit="1" customWidth="1"/>
    <col min="10244" max="10244" width="11.28515625" style="870" customWidth="1"/>
    <col min="10245" max="10245" width="12.28515625" style="870" bestFit="1" customWidth="1"/>
    <col min="10246" max="10246" width="11.28515625" style="870" customWidth="1"/>
    <col min="10247" max="10247" width="7.28515625" style="870" bestFit="1" customWidth="1"/>
    <col min="10248" max="10248" width="6.140625" style="870" customWidth="1"/>
    <col min="10249" max="10249" width="10" style="870" customWidth="1"/>
    <col min="10250" max="10250" width="11.28515625" style="870" bestFit="1" customWidth="1"/>
    <col min="10251" max="10251" width="10.28515625" style="870" bestFit="1" customWidth="1"/>
    <col min="10252" max="10252" width="7.85546875" style="870" bestFit="1" customWidth="1"/>
    <col min="10253" max="10253" width="6.7109375" style="870" bestFit="1" customWidth="1"/>
    <col min="10254" max="10254" width="11.28515625" style="870" bestFit="1" customWidth="1"/>
    <col min="10255" max="10255" width="7.28515625" style="870" bestFit="1" customWidth="1"/>
    <col min="10256" max="10256" width="4.7109375" style="870" customWidth="1"/>
    <col min="10257" max="10496" width="11.42578125" style="870"/>
    <col min="10497" max="10497" width="9.140625" style="870" customWidth="1"/>
    <col min="10498" max="10498" width="11.28515625" style="870" customWidth="1"/>
    <col min="10499" max="10499" width="12.140625" style="870" bestFit="1" customWidth="1"/>
    <col min="10500" max="10500" width="11.28515625" style="870" customWidth="1"/>
    <col min="10501" max="10501" width="12.28515625" style="870" bestFit="1" customWidth="1"/>
    <col min="10502" max="10502" width="11.28515625" style="870" customWidth="1"/>
    <col min="10503" max="10503" width="7.28515625" style="870" bestFit="1" customWidth="1"/>
    <col min="10504" max="10504" width="6.140625" style="870" customWidth="1"/>
    <col min="10505" max="10505" width="10" style="870" customWidth="1"/>
    <col min="10506" max="10506" width="11.28515625" style="870" bestFit="1" customWidth="1"/>
    <col min="10507" max="10507" width="10.28515625" style="870" bestFit="1" customWidth="1"/>
    <col min="10508" max="10508" width="7.85546875" style="870" bestFit="1" customWidth="1"/>
    <col min="10509" max="10509" width="6.7109375" style="870" bestFit="1" customWidth="1"/>
    <col min="10510" max="10510" width="11.28515625" style="870" bestFit="1" customWidth="1"/>
    <col min="10511" max="10511" width="7.28515625" style="870" bestFit="1" customWidth="1"/>
    <col min="10512" max="10512" width="4.7109375" style="870" customWidth="1"/>
    <col min="10513" max="10752" width="11.42578125" style="870"/>
    <col min="10753" max="10753" width="9.140625" style="870" customWidth="1"/>
    <col min="10754" max="10754" width="11.28515625" style="870" customWidth="1"/>
    <col min="10755" max="10755" width="12.140625" style="870" bestFit="1" customWidth="1"/>
    <col min="10756" max="10756" width="11.28515625" style="870" customWidth="1"/>
    <col min="10757" max="10757" width="12.28515625" style="870" bestFit="1" customWidth="1"/>
    <col min="10758" max="10758" width="11.28515625" style="870" customWidth="1"/>
    <col min="10759" max="10759" width="7.28515625" style="870" bestFit="1" customWidth="1"/>
    <col min="10760" max="10760" width="6.140625" style="870" customWidth="1"/>
    <col min="10761" max="10761" width="10" style="870" customWidth="1"/>
    <col min="10762" max="10762" width="11.28515625" style="870" bestFit="1" customWidth="1"/>
    <col min="10763" max="10763" width="10.28515625" style="870" bestFit="1" customWidth="1"/>
    <col min="10764" max="10764" width="7.85546875" style="870" bestFit="1" customWidth="1"/>
    <col min="10765" max="10765" width="6.7109375" style="870" bestFit="1" customWidth="1"/>
    <col min="10766" max="10766" width="11.28515625" style="870" bestFit="1" customWidth="1"/>
    <col min="10767" max="10767" width="7.28515625" style="870" bestFit="1" customWidth="1"/>
    <col min="10768" max="10768" width="4.7109375" style="870" customWidth="1"/>
    <col min="10769" max="11008" width="11.42578125" style="870"/>
    <col min="11009" max="11009" width="9.140625" style="870" customWidth="1"/>
    <col min="11010" max="11010" width="11.28515625" style="870" customWidth="1"/>
    <col min="11011" max="11011" width="12.140625" style="870" bestFit="1" customWidth="1"/>
    <col min="11012" max="11012" width="11.28515625" style="870" customWidth="1"/>
    <col min="11013" max="11013" width="12.28515625" style="870" bestFit="1" customWidth="1"/>
    <col min="11014" max="11014" width="11.28515625" style="870" customWidth="1"/>
    <col min="11015" max="11015" width="7.28515625" style="870" bestFit="1" customWidth="1"/>
    <col min="11016" max="11016" width="6.140625" style="870" customWidth="1"/>
    <col min="11017" max="11017" width="10" style="870" customWidth="1"/>
    <col min="11018" max="11018" width="11.28515625" style="870" bestFit="1" customWidth="1"/>
    <col min="11019" max="11019" width="10.28515625" style="870" bestFit="1" customWidth="1"/>
    <col min="11020" max="11020" width="7.85546875" style="870" bestFit="1" customWidth="1"/>
    <col min="11021" max="11021" width="6.7109375" style="870" bestFit="1" customWidth="1"/>
    <col min="11022" max="11022" width="11.28515625" style="870" bestFit="1" customWidth="1"/>
    <col min="11023" max="11023" width="7.28515625" style="870" bestFit="1" customWidth="1"/>
    <col min="11024" max="11024" width="4.7109375" style="870" customWidth="1"/>
    <col min="11025" max="11264" width="11.42578125" style="870"/>
    <col min="11265" max="11265" width="9.140625" style="870" customWidth="1"/>
    <col min="11266" max="11266" width="11.28515625" style="870" customWidth="1"/>
    <col min="11267" max="11267" width="12.140625" style="870" bestFit="1" customWidth="1"/>
    <col min="11268" max="11268" width="11.28515625" style="870" customWidth="1"/>
    <col min="11269" max="11269" width="12.28515625" style="870" bestFit="1" customWidth="1"/>
    <col min="11270" max="11270" width="11.28515625" style="870" customWidth="1"/>
    <col min="11271" max="11271" width="7.28515625" style="870" bestFit="1" customWidth="1"/>
    <col min="11272" max="11272" width="6.140625" style="870" customWidth="1"/>
    <col min="11273" max="11273" width="10" style="870" customWidth="1"/>
    <col min="11274" max="11274" width="11.28515625" style="870" bestFit="1" customWidth="1"/>
    <col min="11275" max="11275" width="10.28515625" style="870" bestFit="1" customWidth="1"/>
    <col min="11276" max="11276" width="7.85546875" style="870" bestFit="1" customWidth="1"/>
    <col min="11277" max="11277" width="6.7109375" style="870" bestFit="1" customWidth="1"/>
    <col min="11278" max="11278" width="11.28515625" style="870" bestFit="1" customWidth="1"/>
    <col min="11279" max="11279" width="7.28515625" style="870" bestFit="1" customWidth="1"/>
    <col min="11280" max="11280" width="4.7109375" style="870" customWidth="1"/>
    <col min="11281" max="11520" width="11.42578125" style="870"/>
    <col min="11521" max="11521" width="9.140625" style="870" customWidth="1"/>
    <col min="11522" max="11522" width="11.28515625" style="870" customWidth="1"/>
    <col min="11523" max="11523" width="12.140625" style="870" bestFit="1" customWidth="1"/>
    <col min="11524" max="11524" width="11.28515625" style="870" customWidth="1"/>
    <col min="11525" max="11525" width="12.28515625" style="870" bestFit="1" customWidth="1"/>
    <col min="11526" max="11526" width="11.28515625" style="870" customWidth="1"/>
    <col min="11527" max="11527" width="7.28515625" style="870" bestFit="1" customWidth="1"/>
    <col min="11528" max="11528" width="6.140625" style="870" customWidth="1"/>
    <col min="11529" max="11529" width="10" style="870" customWidth="1"/>
    <col min="11530" max="11530" width="11.28515625" style="870" bestFit="1" customWidth="1"/>
    <col min="11531" max="11531" width="10.28515625" style="870" bestFit="1" customWidth="1"/>
    <col min="11532" max="11532" width="7.85546875" style="870" bestFit="1" customWidth="1"/>
    <col min="11533" max="11533" width="6.7109375" style="870" bestFit="1" customWidth="1"/>
    <col min="11534" max="11534" width="11.28515625" style="870" bestFit="1" customWidth="1"/>
    <col min="11535" max="11535" width="7.28515625" style="870" bestFit="1" customWidth="1"/>
    <col min="11536" max="11536" width="4.7109375" style="870" customWidth="1"/>
    <col min="11537" max="11776" width="11.42578125" style="870"/>
    <col min="11777" max="11777" width="9.140625" style="870" customWidth="1"/>
    <col min="11778" max="11778" width="11.28515625" style="870" customWidth="1"/>
    <col min="11779" max="11779" width="12.140625" style="870" bestFit="1" customWidth="1"/>
    <col min="11780" max="11780" width="11.28515625" style="870" customWidth="1"/>
    <col min="11781" max="11781" width="12.28515625" style="870" bestFit="1" customWidth="1"/>
    <col min="11782" max="11782" width="11.28515625" style="870" customWidth="1"/>
    <col min="11783" max="11783" width="7.28515625" style="870" bestFit="1" customWidth="1"/>
    <col min="11784" max="11784" width="6.140625" style="870" customWidth="1"/>
    <col min="11785" max="11785" width="10" style="870" customWidth="1"/>
    <col min="11786" max="11786" width="11.28515625" style="870" bestFit="1" customWidth="1"/>
    <col min="11787" max="11787" width="10.28515625" style="870" bestFit="1" customWidth="1"/>
    <col min="11788" max="11788" width="7.85546875" style="870" bestFit="1" customWidth="1"/>
    <col min="11789" max="11789" width="6.7109375" style="870" bestFit="1" customWidth="1"/>
    <col min="11790" max="11790" width="11.28515625" style="870" bestFit="1" customWidth="1"/>
    <col min="11791" max="11791" width="7.28515625" style="870" bestFit="1" customWidth="1"/>
    <col min="11792" max="11792" width="4.7109375" style="870" customWidth="1"/>
    <col min="11793" max="12032" width="11.42578125" style="870"/>
    <col min="12033" max="12033" width="9.140625" style="870" customWidth="1"/>
    <col min="12034" max="12034" width="11.28515625" style="870" customWidth="1"/>
    <col min="12035" max="12035" width="12.140625" style="870" bestFit="1" customWidth="1"/>
    <col min="12036" max="12036" width="11.28515625" style="870" customWidth="1"/>
    <col min="12037" max="12037" width="12.28515625" style="870" bestFit="1" customWidth="1"/>
    <col min="12038" max="12038" width="11.28515625" style="870" customWidth="1"/>
    <col min="12039" max="12039" width="7.28515625" style="870" bestFit="1" customWidth="1"/>
    <col min="12040" max="12040" width="6.140625" style="870" customWidth="1"/>
    <col min="12041" max="12041" width="10" style="870" customWidth="1"/>
    <col min="12042" max="12042" width="11.28515625" style="870" bestFit="1" customWidth="1"/>
    <col min="12043" max="12043" width="10.28515625" style="870" bestFit="1" customWidth="1"/>
    <col min="12044" max="12044" width="7.85546875" style="870" bestFit="1" customWidth="1"/>
    <col min="12045" max="12045" width="6.7109375" style="870" bestFit="1" customWidth="1"/>
    <col min="12046" max="12046" width="11.28515625" style="870" bestFit="1" customWidth="1"/>
    <col min="12047" max="12047" width="7.28515625" style="870" bestFit="1" customWidth="1"/>
    <col min="12048" max="12048" width="4.7109375" style="870" customWidth="1"/>
    <col min="12049" max="12288" width="11.42578125" style="870"/>
    <col min="12289" max="12289" width="9.140625" style="870" customWidth="1"/>
    <col min="12290" max="12290" width="11.28515625" style="870" customWidth="1"/>
    <col min="12291" max="12291" width="12.140625" style="870" bestFit="1" customWidth="1"/>
    <col min="12292" max="12292" width="11.28515625" style="870" customWidth="1"/>
    <col min="12293" max="12293" width="12.28515625" style="870" bestFit="1" customWidth="1"/>
    <col min="12294" max="12294" width="11.28515625" style="870" customWidth="1"/>
    <col min="12295" max="12295" width="7.28515625" style="870" bestFit="1" customWidth="1"/>
    <col min="12296" max="12296" width="6.140625" style="870" customWidth="1"/>
    <col min="12297" max="12297" width="10" style="870" customWidth="1"/>
    <col min="12298" max="12298" width="11.28515625" style="870" bestFit="1" customWidth="1"/>
    <col min="12299" max="12299" width="10.28515625" style="870" bestFit="1" customWidth="1"/>
    <col min="12300" max="12300" width="7.85546875" style="870" bestFit="1" customWidth="1"/>
    <col min="12301" max="12301" width="6.7109375" style="870" bestFit="1" customWidth="1"/>
    <col min="12302" max="12302" width="11.28515625" style="870" bestFit="1" customWidth="1"/>
    <col min="12303" max="12303" width="7.28515625" style="870" bestFit="1" customWidth="1"/>
    <col min="12304" max="12304" width="4.7109375" style="870" customWidth="1"/>
    <col min="12305" max="12544" width="11.42578125" style="870"/>
    <col min="12545" max="12545" width="9.140625" style="870" customWidth="1"/>
    <col min="12546" max="12546" width="11.28515625" style="870" customWidth="1"/>
    <col min="12547" max="12547" width="12.140625" style="870" bestFit="1" customWidth="1"/>
    <col min="12548" max="12548" width="11.28515625" style="870" customWidth="1"/>
    <col min="12549" max="12549" width="12.28515625" style="870" bestFit="1" customWidth="1"/>
    <col min="12550" max="12550" width="11.28515625" style="870" customWidth="1"/>
    <col min="12551" max="12551" width="7.28515625" style="870" bestFit="1" customWidth="1"/>
    <col min="12552" max="12552" width="6.140625" style="870" customWidth="1"/>
    <col min="12553" max="12553" width="10" style="870" customWidth="1"/>
    <col min="12554" max="12554" width="11.28515625" style="870" bestFit="1" customWidth="1"/>
    <col min="12555" max="12555" width="10.28515625" style="870" bestFit="1" customWidth="1"/>
    <col min="12556" max="12556" width="7.85546875" style="870" bestFit="1" customWidth="1"/>
    <col min="12557" max="12557" width="6.7109375" style="870" bestFit="1" customWidth="1"/>
    <col min="12558" max="12558" width="11.28515625" style="870" bestFit="1" customWidth="1"/>
    <col min="12559" max="12559" width="7.28515625" style="870" bestFit="1" customWidth="1"/>
    <col min="12560" max="12560" width="4.7109375" style="870" customWidth="1"/>
    <col min="12561" max="12800" width="11.42578125" style="870"/>
    <col min="12801" max="12801" width="9.140625" style="870" customWidth="1"/>
    <col min="12802" max="12802" width="11.28515625" style="870" customWidth="1"/>
    <col min="12803" max="12803" width="12.140625" style="870" bestFit="1" customWidth="1"/>
    <col min="12804" max="12804" width="11.28515625" style="870" customWidth="1"/>
    <col min="12805" max="12805" width="12.28515625" style="870" bestFit="1" customWidth="1"/>
    <col min="12806" max="12806" width="11.28515625" style="870" customWidth="1"/>
    <col min="12807" max="12807" width="7.28515625" style="870" bestFit="1" customWidth="1"/>
    <col min="12808" max="12808" width="6.140625" style="870" customWidth="1"/>
    <col min="12809" max="12809" width="10" style="870" customWidth="1"/>
    <col min="12810" max="12810" width="11.28515625" style="870" bestFit="1" customWidth="1"/>
    <col min="12811" max="12811" width="10.28515625" style="870" bestFit="1" customWidth="1"/>
    <col min="12812" max="12812" width="7.85546875" style="870" bestFit="1" customWidth="1"/>
    <col min="12813" max="12813" width="6.7109375" style="870" bestFit="1" customWidth="1"/>
    <col min="12814" max="12814" width="11.28515625" style="870" bestFit="1" customWidth="1"/>
    <col min="12815" max="12815" width="7.28515625" style="870" bestFit="1" customWidth="1"/>
    <col min="12816" max="12816" width="4.7109375" style="870" customWidth="1"/>
    <col min="12817" max="13056" width="11.42578125" style="870"/>
    <col min="13057" max="13057" width="9.140625" style="870" customWidth="1"/>
    <col min="13058" max="13058" width="11.28515625" style="870" customWidth="1"/>
    <col min="13059" max="13059" width="12.140625" style="870" bestFit="1" customWidth="1"/>
    <col min="13060" max="13060" width="11.28515625" style="870" customWidth="1"/>
    <col min="13061" max="13061" width="12.28515625" style="870" bestFit="1" customWidth="1"/>
    <col min="13062" max="13062" width="11.28515625" style="870" customWidth="1"/>
    <col min="13063" max="13063" width="7.28515625" style="870" bestFit="1" customWidth="1"/>
    <col min="13064" max="13064" width="6.140625" style="870" customWidth="1"/>
    <col min="13065" max="13065" width="10" style="870" customWidth="1"/>
    <col min="13066" max="13066" width="11.28515625" style="870" bestFit="1" customWidth="1"/>
    <col min="13067" max="13067" width="10.28515625" style="870" bestFit="1" customWidth="1"/>
    <col min="13068" max="13068" width="7.85546875" style="870" bestFit="1" customWidth="1"/>
    <col min="13069" max="13069" width="6.7109375" style="870" bestFit="1" customWidth="1"/>
    <col min="13070" max="13070" width="11.28515625" style="870" bestFit="1" customWidth="1"/>
    <col min="13071" max="13071" width="7.28515625" style="870" bestFit="1" customWidth="1"/>
    <col min="13072" max="13072" width="4.7109375" style="870" customWidth="1"/>
    <col min="13073" max="13312" width="11.42578125" style="870"/>
    <col min="13313" max="13313" width="9.140625" style="870" customWidth="1"/>
    <col min="13314" max="13314" width="11.28515625" style="870" customWidth="1"/>
    <col min="13315" max="13315" width="12.140625" style="870" bestFit="1" customWidth="1"/>
    <col min="13316" max="13316" width="11.28515625" style="870" customWidth="1"/>
    <col min="13317" max="13317" width="12.28515625" style="870" bestFit="1" customWidth="1"/>
    <col min="13318" max="13318" width="11.28515625" style="870" customWidth="1"/>
    <col min="13319" max="13319" width="7.28515625" style="870" bestFit="1" customWidth="1"/>
    <col min="13320" max="13320" width="6.140625" style="870" customWidth="1"/>
    <col min="13321" max="13321" width="10" style="870" customWidth="1"/>
    <col min="13322" max="13322" width="11.28515625" style="870" bestFit="1" customWidth="1"/>
    <col min="13323" max="13323" width="10.28515625" style="870" bestFit="1" customWidth="1"/>
    <col min="13324" max="13324" width="7.85546875" style="870" bestFit="1" customWidth="1"/>
    <col min="13325" max="13325" width="6.7109375" style="870" bestFit="1" customWidth="1"/>
    <col min="13326" max="13326" width="11.28515625" style="870" bestFit="1" customWidth="1"/>
    <col min="13327" max="13327" width="7.28515625" style="870" bestFit="1" customWidth="1"/>
    <col min="13328" max="13328" width="4.7109375" style="870" customWidth="1"/>
    <col min="13329" max="13568" width="11.42578125" style="870"/>
    <col min="13569" max="13569" width="9.140625" style="870" customWidth="1"/>
    <col min="13570" max="13570" width="11.28515625" style="870" customWidth="1"/>
    <col min="13571" max="13571" width="12.140625" style="870" bestFit="1" customWidth="1"/>
    <col min="13572" max="13572" width="11.28515625" style="870" customWidth="1"/>
    <col min="13573" max="13573" width="12.28515625" style="870" bestFit="1" customWidth="1"/>
    <col min="13574" max="13574" width="11.28515625" style="870" customWidth="1"/>
    <col min="13575" max="13575" width="7.28515625" style="870" bestFit="1" customWidth="1"/>
    <col min="13576" max="13576" width="6.140625" style="870" customWidth="1"/>
    <col min="13577" max="13577" width="10" style="870" customWidth="1"/>
    <col min="13578" max="13578" width="11.28515625" style="870" bestFit="1" customWidth="1"/>
    <col min="13579" max="13579" width="10.28515625" style="870" bestFit="1" customWidth="1"/>
    <col min="13580" max="13580" width="7.85546875" style="870" bestFit="1" customWidth="1"/>
    <col min="13581" max="13581" width="6.7109375" style="870" bestFit="1" customWidth="1"/>
    <col min="13582" max="13582" width="11.28515625" style="870" bestFit="1" customWidth="1"/>
    <col min="13583" max="13583" width="7.28515625" style="870" bestFit="1" customWidth="1"/>
    <col min="13584" max="13584" width="4.7109375" style="870" customWidth="1"/>
    <col min="13585" max="13824" width="11.42578125" style="870"/>
    <col min="13825" max="13825" width="9.140625" style="870" customWidth="1"/>
    <col min="13826" max="13826" width="11.28515625" style="870" customWidth="1"/>
    <col min="13827" max="13827" width="12.140625" style="870" bestFit="1" customWidth="1"/>
    <col min="13828" max="13828" width="11.28515625" style="870" customWidth="1"/>
    <col min="13829" max="13829" width="12.28515625" style="870" bestFit="1" customWidth="1"/>
    <col min="13830" max="13830" width="11.28515625" style="870" customWidth="1"/>
    <col min="13831" max="13831" width="7.28515625" style="870" bestFit="1" customWidth="1"/>
    <col min="13832" max="13832" width="6.140625" style="870" customWidth="1"/>
    <col min="13833" max="13833" width="10" style="870" customWidth="1"/>
    <col min="13834" max="13834" width="11.28515625" style="870" bestFit="1" customWidth="1"/>
    <col min="13835" max="13835" width="10.28515625" style="870" bestFit="1" customWidth="1"/>
    <col min="13836" max="13836" width="7.85546875" style="870" bestFit="1" customWidth="1"/>
    <col min="13837" max="13837" width="6.7109375" style="870" bestFit="1" customWidth="1"/>
    <col min="13838" max="13838" width="11.28515625" style="870" bestFit="1" customWidth="1"/>
    <col min="13839" max="13839" width="7.28515625" style="870" bestFit="1" customWidth="1"/>
    <col min="13840" max="13840" width="4.7109375" style="870" customWidth="1"/>
    <col min="13841" max="14080" width="11.42578125" style="870"/>
    <col min="14081" max="14081" width="9.140625" style="870" customWidth="1"/>
    <col min="14082" max="14082" width="11.28515625" style="870" customWidth="1"/>
    <col min="14083" max="14083" width="12.140625" style="870" bestFit="1" customWidth="1"/>
    <col min="14084" max="14084" width="11.28515625" style="870" customWidth="1"/>
    <col min="14085" max="14085" width="12.28515625" style="870" bestFit="1" customWidth="1"/>
    <col min="14086" max="14086" width="11.28515625" style="870" customWidth="1"/>
    <col min="14087" max="14087" width="7.28515625" style="870" bestFit="1" customWidth="1"/>
    <col min="14088" max="14088" width="6.140625" style="870" customWidth="1"/>
    <col min="14089" max="14089" width="10" style="870" customWidth="1"/>
    <col min="14090" max="14090" width="11.28515625" style="870" bestFit="1" customWidth="1"/>
    <col min="14091" max="14091" width="10.28515625" style="870" bestFit="1" customWidth="1"/>
    <col min="14092" max="14092" width="7.85546875" style="870" bestFit="1" customWidth="1"/>
    <col min="14093" max="14093" width="6.7109375" style="870" bestFit="1" customWidth="1"/>
    <col min="14094" max="14094" width="11.28515625" style="870" bestFit="1" customWidth="1"/>
    <col min="14095" max="14095" width="7.28515625" style="870" bestFit="1" customWidth="1"/>
    <col min="14096" max="14096" width="4.7109375" style="870" customWidth="1"/>
    <col min="14097" max="14336" width="11.42578125" style="870"/>
    <col min="14337" max="14337" width="9.140625" style="870" customWidth="1"/>
    <col min="14338" max="14338" width="11.28515625" style="870" customWidth="1"/>
    <col min="14339" max="14339" width="12.140625" style="870" bestFit="1" customWidth="1"/>
    <col min="14340" max="14340" width="11.28515625" style="870" customWidth="1"/>
    <col min="14341" max="14341" width="12.28515625" style="870" bestFit="1" customWidth="1"/>
    <col min="14342" max="14342" width="11.28515625" style="870" customWidth="1"/>
    <col min="14343" max="14343" width="7.28515625" style="870" bestFit="1" customWidth="1"/>
    <col min="14344" max="14344" width="6.140625" style="870" customWidth="1"/>
    <col min="14345" max="14345" width="10" style="870" customWidth="1"/>
    <col min="14346" max="14346" width="11.28515625" style="870" bestFit="1" customWidth="1"/>
    <col min="14347" max="14347" width="10.28515625" style="870" bestFit="1" customWidth="1"/>
    <col min="14348" max="14348" width="7.85546875" style="870" bestFit="1" customWidth="1"/>
    <col min="14349" max="14349" width="6.7109375" style="870" bestFit="1" customWidth="1"/>
    <col min="14350" max="14350" width="11.28515625" style="870" bestFit="1" customWidth="1"/>
    <col min="14351" max="14351" width="7.28515625" style="870" bestFit="1" customWidth="1"/>
    <col min="14352" max="14352" width="4.7109375" style="870" customWidth="1"/>
    <col min="14353" max="14592" width="11.42578125" style="870"/>
    <col min="14593" max="14593" width="9.140625" style="870" customWidth="1"/>
    <col min="14594" max="14594" width="11.28515625" style="870" customWidth="1"/>
    <col min="14595" max="14595" width="12.140625" style="870" bestFit="1" customWidth="1"/>
    <col min="14596" max="14596" width="11.28515625" style="870" customWidth="1"/>
    <col min="14597" max="14597" width="12.28515625" style="870" bestFit="1" customWidth="1"/>
    <col min="14598" max="14598" width="11.28515625" style="870" customWidth="1"/>
    <col min="14599" max="14599" width="7.28515625" style="870" bestFit="1" customWidth="1"/>
    <col min="14600" max="14600" width="6.140625" style="870" customWidth="1"/>
    <col min="14601" max="14601" width="10" style="870" customWidth="1"/>
    <col min="14602" max="14602" width="11.28515625" style="870" bestFit="1" customWidth="1"/>
    <col min="14603" max="14603" width="10.28515625" style="870" bestFit="1" customWidth="1"/>
    <col min="14604" max="14604" width="7.85546875" style="870" bestFit="1" customWidth="1"/>
    <col min="14605" max="14605" width="6.7109375" style="870" bestFit="1" customWidth="1"/>
    <col min="14606" max="14606" width="11.28515625" style="870" bestFit="1" customWidth="1"/>
    <col min="14607" max="14607" width="7.28515625" style="870" bestFit="1" customWidth="1"/>
    <col min="14608" max="14608" width="4.7109375" style="870" customWidth="1"/>
    <col min="14609" max="14848" width="11.42578125" style="870"/>
    <col min="14849" max="14849" width="9.140625" style="870" customWidth="1"/>
    <col min="14850" max="14850" width="11.28515625" style="870" customWidth="1"/>
    <col min="14851" max="14851" width="12.140625" style="870" bestFit="1" customWidth="1"/>
    <col min="14852" max="14852" width="11.28515625" style="870" customWidth="1"/>
    <col min="14853" max="14853" width="12.28515625" style="870" bestFit="1" customWidth="1"/>
    <col min="14854" max="14854" width="11.28515625" style="870" customWidth="1"/>
    <col min="14855" max="14855" width="7.28515625" style="870" bestFit="1" customWidth="1"/>
    <col min="14856" max="14856" width="6.140625" style="870" customWidth="1"/>
    <col min="14857" max="14857" width="10" style="870" customWidth="1"/>
    <col min="14858" max="14858" width="11.28515625" style="870" bestFit="1" customWidth="1"/>
    <col min="14859" max="14859" width="10.28515625" style="870" bestFit="1" customWidth="1"/>
    <col min="14860" max="14860" width="7.85546875" style="870" bestFit="1" customWidth="1"/>
    <col min="14861" max="14861" width="6.7109375" style="870" bestFit="1" customWidth="1"/>
    <col min="14862" max="14862" width="11.28515625" style="870" bestFit="1" customWidth="1"/>
    <col min="14863" max="14863" width="7.28515625" style="870" bestFit="1" customWidth="1"/>
    <col min="14864" max="14864" width="4.7109375" style="870" customWidth="1"/>
    <col min="14865" max="15104" width="11.42578125" style="870"/>
    <col min="15105" max="15105" width="9.140625" style="870" customWidth="1"/>
    <col min="15106" max="15106" width="11.28515625" style="870" customWidth="1"/>
    <col min="15107" max="15107" width="12.140625" style="870" bestFit="1" customWidth="1"/>
    <col min="15108" max="15108" width="11.28515625" style="870" customWidth="1"/>
    <col min="15109" max="15109" width="12.28515625" style="870" bestFit="1" customWidth="1"/>
    <col min="15110" max="15110" width="11.28515625" style="870" customWidth="1"/>
    <col min="15111" max="15111" width="7.28515625" style="870" bestFit="1" customWidth="1"/>
    <col min="15112" max="15112" width="6.140625" style="870" customWidth="1"/>
    <col min="15113" max="15113" width="10" style="870" customWidth="1"/>
    <col min="15114" max="15114" width="11.28515625" style="870" bestFit="1" customWidth="1"/>
    <col min="15115" max="15115" width="10.28515625" style="870" bestFit="1" customWidth="1"/>
    <col min="15116" max="15116" width="7.85546875" style="870" bestFit="1" customWidth="1"/>
    <col min="15117" max="15117" width="6.7109375" style="870" bestFit="1" customWidth="1"/>
    <col min="15118" max="15118" width="11.28515625" style="870" bestFit="1" customWidth="1"/>
    <col min="15119" max="15119" width="7.28515625" style="870" bestFit="1" customWidth="1"/>
    <col min="15120" max="15120" width="4.7109375" style="870" customWidth="1"/>
    <col min="15121" max="15360" width="11.42578125" style="870"/>
    <col min="15361" max="15361" width="9.140625" style="870" customWidth="1"/>
    <col min="15362" max="15362" width="11.28515625" style="870" customWidth="1"/>
    <col min="15363" max="15363" width="12.140625" style="870" bestFit="1" customWidth="1"/>
    <col min="15364" max="15364" width="11.28515625" style="870" customWidth="1"/>
    <col min="15365" max="15365" width="12.28515625" style="870" bestFit="1" customWidth="1"/>
    <col min="15366" max="15366" width="11.28515625" style="870" customWidth="1"/>
    <col min="15367" max="15367" width="7.28515625" style="870" bestFit="1" customWidth="1"/>
    <col min="15368" max="15368" width="6.140625" style="870" customWidth="1"/>
    <col min="15369" max="15369" width="10" style="870" customWidth="1"/>
    <col min="15370" max="15370" width="11.28515625" style="870" bestFit="1" customWidth="1"/>
    <col min="15371" max="15371" width="10.28515625" style="870" bestFit="1" customWidth="1"/>
    <col min="15372" max="15372" width="7.85546875" style="870" bestFit="1" customWidth="1"/>
    <col min="15373" max="15373" width="6.7109375" style="870" bestFit="1" customWidth="1"/>
    <col min="15374" max="15374" width="11.28515625" style="870" bestFit="1" customWidth="1"/>
    <col min="15375" max="15375" width="7.28515625" style="870" bestFit="1" customWidth="1"/>
    <col min="15376" max="15376" width="4.7109375" style="870" customWidth="1"/>
    <col min="15377" max="15616" width="11.42578125" style="870"/>
    <col min="15617" max="15617" width="9.140625" style="870" customWidth="1"/>
    <col min="15618" max="15618" width="11.28515625" style="870" customWidth="1"/>
    <col min="15619" max="15619" width="12.140625" style="870" bestFit="1" customWidth="1"/>
    <col min="15620" max="15620" width="11.28515625" style="870" customWidth="1"/>
    <col min="15621" max="15621" width="12.28515625" style="870" bestFit="1" customWidth="1"/>
    <col min="15622" max="15622" width="11.28515625" style="870" customWidth="1"/>
    <col min="15623" max="15623" width="7.28515625" style="870" bestFit="1" customWidth="1"/>
    <col min="15624" max="15624" width="6.140625" style="870" customWidth="1"/>
    <col min="15625" max="15625" width="10" style="870" customWidth="1"/>
    <col min="15626" max="15626" width="11.28515625" style="870" bestFit="1" customWidth="1"/>
    <col min="15627" max="15627" width="10.28515625" style="870" bestFit="1" customWidth="1"/>
    <col min="15628" max="15628" width="7.85546875" style="870" bestFit="1" customWidth="1"/>
    <col min="15629" max="15629" width="6.7109375" style="870" bestFit="1" customWidth="1"/>
    <col min="15630" max="15630" width="11.28515625" style="870" bestFit="1" customWidth="1"/>
    <col min="15631" max="15631" width="7.28515625" style="870" bestFit="1" customWidth="1"/>
    <col min="15632" max="15632" width="4.7109375" style="870" customWidth="1"/>
    <col min="15633" max="15872" width="11.42578125" style="870"/>
    <col min="15873" max="15873" width="9.140625" style="870" customWidth="1"/>
    <col min="15874" max="15874" width="11.28515625" style="870" customWidth="1"/>
    <col min="15875" max="15875" width="12.140625" style="870" bestFit="1" customWidth="1"/>
    <col min="15876" max="15876" width="11.28515625" style="870" customWidth="1"/>
    <col min="15877" max="15877" width="12.28515625" style="870" bestFit="1" customWidth="1"/>
    <col min="15878" max="15878" width="11.28515625" style="870" customWidth="1"/>
    <col min="15879" max="15879" width="7.28515625" style="870" bestFit="1" customWidth="1"/>
    <col min="15880" max="15880" width="6.140625" style="870" customWidth="1"/>
    <col min="15881" max="15881" width="10" style="870" customWidth="1"/>
    <col min="15882" max="15882" width="11.28515625" style="870" bestFit="1" customWidth="1"/>
    <col min="15883" max="15883" width="10.28515625" style="870" bestFit="1" customWidth="1"/>
    <col min="15884" max="15884" width="7.85546875" style="870" bestFit="1" customWidth="1"/>
    <col min="15885" max="15885" width="6.7109375" style="870" bestFit="1" customWidth="1"/>
    <col min="15886" max="15886" width="11.28515625" style="870" bestFit="1" customWidth="1"/>
    <col min="15887" max="15887" width="7.28515625" style="870" bestFit="1" customWidth="1"/>
    <col min="15888" max="15888" width="4.7109375" style="870" customWidth="1"/>
    <col min="15889" max="16128" width="11.42578125" style="870"/>
    <col min="16129" max="16129" width="9.140625" style="870" customWidth="1"/>
    <col min="16130" max="16130" width="11.28515625" style="870" customWidth="1"/>
    <col min="16131" max="16131" width="12.140625" style="870" bestFit="1" customWidth="1"/>
    <col min="16132" max="16132" width="11.28515625" style="870" customWidth="1"/>
    <col min="16133" max="16133" width="12.28515625" style="870" bestFit="1" customWidth="1"/>
    <col min="16134" max="16134" width="11.28515625" style="870" customWidth="1"/>
    <col min="16135" max="16135" width="7.28515625" style="870" bestFit="1" customWidth="1"/>
    <col min="16136" max="16136" width="6.140625" style="870" customWidth="1"/>
    <col min="16137" max="16137" width="10" style="870" customWidth="1"/>
    <col min="16138" max="16138" width="11.28515625" style="870" bestFit="1" customWidth="1"/>
    <col min="16139" max="16139" width="10.28515625" style="870" bestFit="1" customWidth="1"/>
    <col min="16140" max="16140" width="7.85546875" style="870" bestFit="1" customWidth="1"/>
    <col min="16141" max="16141" width="6.7109375" style="870" bestFit="1" customWidth="1"/>
    <col min="16142" max="16142" width="11.28515625" style="870" bestFit="1" customWidth="1"/>
    <col min="16143" max="16143" width="7.28515625" style="870" bestFit="1" customWidth="1"/>
    <col min="16144" max="16144" width="4.7109375" style="870" customWidth="1"/>
    <col min="16145" max="16384" width="11.42578125" style="870"/>
  </cols>
  <sheetData>
    <row r="1" spans="1:15" ht="18" customHeight="1">
      <c r="A1" s="862"/>
      <c r="B1" s="862"/>
      <c r="C1" s="862"/>
      <c r="D1" s="862"/>
      <c r="E1" s="862"/>
      <c r="F1" s="862"/>
      <c r="G1" s="862"/>
      <c r="H1" s="862"/>
      <c r="I1" s="862"/>
      <c r="J1" s="862"/>
      <c r="K1" s="862"/>
      <c r="L1" s="862"/>
      <c r="M1" s="862"/>
      <c r="N1" s="862"/>
      <c r="O1" s="862"/>
    </row>
    <row r="2" spans="1:15" s="968" customFormat="1" ht="21">
      <c r="A2" s="1075" t="s">
        <v>1152</v>
      </c>
      <c r="B2" s="1075"/>
      <c r="C2" s="1075"/>
      <c r="D2" s="1075"/>
      <c r="E2" s="1075"/>
      <c r="F2" s="1075"/>
      <c r="G2" s="1075"/>
      <c r="H2" s="1075"/>
      <c r="I2" s="1075"/>
      <c r="J2" s="1075"/>
      <c r="K2" s="1075"/>
      <c r="L2" s="1075"/>
      <c r="M2" s="1075"/>
      <c r="N2" s="1075"/>
      <c r="O2" s="1075"/>
    </row>
    <row r="3" spans="1:15" s="968" customFormat="1" ht="21">
      <c r="A3" s="1075" t="s">
        <v>781</v>
      </c>
      <c r="B3" s="1075"/>
      <c r="C3" s="1075"/>
      <c r="D3" s="1075"/>
      <c r="E3" s="1075"/>
      <c r="F3" s="1075"/>
      <c r="G3" s="1075"/>
      <c r="H3" s="1075"/>
      <c r="I3" s="1075"/>
      <c r="J3" s="1075"/>
      <c r="K3" s="1075"/>
      <c r="L3" s="1075"/>
      <c r="M3" s="1075"/>
      <c r="N3" s="1075"/>
      <c r="O3" s="1075"/>
    </row>
    <row r="4" spans="1:15" s="968" customFormat="1" ht="21">
      <c r="A4" s="1075" t="s">
        <v>1502</v>
      </c>
      <c r="B4" s="1075"/>
      <c r="C4" s="1075"/>
      <c r="D4" s="1075"/>
      <c r="E4" s="1075"/>
      <c r="F4" s="1075"/>
      <c r="G4" s="1075"/>
      <c r="H4" s="1075"/>
      <c r="I4" s="1075"/>
      <c r="J4" s="1075"/>
      <c r="K4" s="1075"/>
      <c r="L4" s="1075"/>
      <c r="M4" s="1075"/>
      <c r="N4" s="1075"/>
      <c r="O4" s="1075"/>
    </row>
    <row r="5" spans="1:15" s="968" customFormat="1" ht="37.5" customHeight="1" thickBot="1">
      <c r="A5" s="1080" t="s">
        <v>1356</v>
      </c>
      <c r="B5" s="1080"/>
      <c r="C5" s="1080"/>
      <c r="D5" s="1080"/>
      <c r="E5" s="1080"/>
      <c r="F5" s="1080"/>
      <c r="G5" s="1080"/>
      <c r="H5" s="1080"/>
      <c r="I5" s="1080"/>
      <c r="J5" s="1080"/>
      <c r="K5" s="1080"/>
      <c r="L5" s="1080"/>
      <c r="M5" s="1080"/>
      <c r="N5" s="1080"/>
      <c r="O5" s="1080"/>
    </row>
    <row r="6" spans="1:15" s="873" customFormat="1" ht="27.75" customHeight="1" thickTop="1" thickBot="1">
      <c r="A6" s="550"/>
      <c r="B6" s="1098" t="s">
        <v>782</v>
      </c>
      <c r="C6" s="1098"/>
      <c r="D6" s="1098"/>
      <c r="E6" s="1098"/>
      <c r="F6" s="1098"/>
      <c r="G6" s="1098"/>
      <c r="H6" s="298"/>
      <c r="I6" s="863"/>
      <c r="J6" s="1098" t="s">
        <v>783</v>
      </c>
      <c r="K6" s="1098"/>
      <c r="L6" s="1098"/>
      <c r="M6" s="1098"/>
      <c r="N6" s="1098"/>
      <c r="O6" s="1098"/>
    </row>
    <row r="7" spans="1:15" s="873" customFormat="1" ht="42" customHeight="1" thickTop="1" thickBot="1">
      <c r="A7" s="299" t="s">
        <v>784</v>
      </c>
      <c r="B7" s="124" t="s">
        <v>785</v>
      </c>
      <c r="C7" s="124" t="s">
        <v>786</v>
      </c>
      <c r="D7" s="124" t="s">
        <v>787</v>
      </c>
      <c r="E7" s="124" t="s">
        <v>6</v>
      </c>
      <c r="F7" s="124" t="s">
        <v>720</v>
      </c>
      <c r="G7" s="551"/>
      <c r="H7" s="298"/>
      <c r="I7" s="299" t="str">
        <f>+A7</f>
        <v>BANCO</v>
      </c>
      <c r="J7" s="937" t="s">
        <v>2</v>
      </c>
      <c r="K7" s="937" t="s">
        <v>3</v>
      </c>
      <c r="L7" s="937" t="s">
        <v>4</v>
      </c>
      <c r="M7" s="937" t="s">
        <v>788</v>
      </c>
      <c r="N7" s="937" t="s">
        <v>6</v>
      </c>
      <c r="O7" s="937" t="s">
        <v>720</v>
      </c>
    </row>
    <row r="8" spans="1:15" s="873" customFormat="1" ht="26.25" customHeight="1" thickTop="1">
      <c r="A8" s="298" t="s">
        <v>791</v>
      </c>
      <c r="B8" s="938">
        <v>5259857.9158199998</v>
      </c>
      <c r="C8" s="938">
        <v>5416534.0090800002</v>
      </c>
      <c r="D8" s="938">
        <v>5568507.9329300001</v>
      </c>
      <c r="E8" s="938">
        <v>16244899.857829999</v>
      </c>
      <c r="F8" s="939">
        <f t="shared" ref="F8:F21" si="0">+E8/$E$23</f>
        <v>0.13167010220998551</v>
      </c>
      <c r="H8" s="298"/>
      <c r="I8" s="940" t="str">
        <f>+A8</f>
        <v xml:space="preserve">  BNB</v>
      </c>
      <c r="J8" s="938">
        <v>3947026.0408100002</v>
      </c>
      <c r="K8" s="941">
        <v>1312650.36629</v>
      </c>
      <c r="L8" s="938">
        <v>0</v>
      </c>
      <c r="M8" s="938">
        <v>181.50872000000001</v>
      </c>
      <c r="N8" s="938">
        <v>5259857.9158199998</v>
      </c>
      <c r="O8" s="939">
        <f>+N8/$N$23</f>
        <v>0.18245246922935671</v>
      </c>
    </row>
    <row r="9" spans="1:15" s="873" customFormat="1" ht="26.25" customHeight="1">
      <c r="A9" s="298" t="s">
        <v>793</v>
      </c>
      <c r="B9" s="938">
        <v>4606830.1475400003</v>
      </c>
      <c r="C9" s="938">
        <v>13953790.011909999</v>
      </c>
      <c r="D9" s="938">
        <v>3545776.5561100002</v>
      </c>
      <c r="E9" s="938">
        <v>22106396.71556</v>
      </c>
      <c r="F9" s="939">
        <f t="shared" si="0"/>
        <v>0.1791794064910347</v>
      </c>
      <c r="H9" s="298"/>
      <c r="I9" s="940" t="str">
        <f t="shared" ref="I9:I22" si="1">+A9</f>
        <v xml:space="preserve">  BUN</v>
      </c>
      <c r="J9" s="938">
        <v>3823961.2501500002</v>
      </c>
      <c r="K9" s="938">
        <v>782868.89738999994</v>
      </c>
      <c r="L9" s="938">
        <v>0</v>
      </c>
      <c r="M9" s="938">
        <v>0</v>
      </c>
      <c r="N9" s="938">
        <v>4606830.1475400003</v>
      </c>
      <c r="O9" s="939">
        <f t="shared" ref="O9:O21" si="2">+N9/$N$23</f>
        <v>0.15980042601737815</v>
      </c>
    </row>
    <row r="10" spans="1:15" s="873" customFormat="1" ht="26.25" customHeight="1">
      <c r="A10" s="298" t="s">
        <v>790</v>
      </c>
      <c r="B10" s="938">
        <v>4958329.6281000003</v>
      </c>
      <c r="C10" s="938">
        <v>7322377.3202999998</v>
      </c>
      <c r="D10" s="938">
        <v>6413448.1988300001</v>
      </c>
      <c r="E10" s="938">
        <v>18694155.147229999</v>
      </c>
      <c r="F10" s="939">
        <f t="shared" si="0"/>
        <v>0.15152209865908672</v>
      </c>
      <c r="H10" s="298"/>
      <c r="I10" s="940" t="str">
        <f t="shared" si="1"/>
        <v xml:space="preserve">  BME</v>
      </c>
      <c r="J10" s="938">
        <v>3210756.3176899999</v>
      </c>
      <c r="K10" s="938">
        <v>1747502.2215100001</v>
      </c>
      <c r="L10" s="938">
        <v>69.254130000000004</v>
      </c>
      <c r="M10" s="938">
        <v>1.83477</v>
      </c>
      <c r="N10" s="938">
        <v>4958329.6281000003</v>
      </c>
      <c r="O10" s="939">
        <f t="shared" si="2"/>
        <v>0.17199314095139179</v>
      </c>
    </row>
    <row r="11" spans="1:15" s="873" customFormat="1" ht="26.25" customHeight="1">
      <c r="A11" s="298" t="s">
        <v>792</v>
      </c>
      <c r="B11" s="938">
        <v>4761036.12292</v>
      </c>
      <c r="C11" s="938">
        <v>3953425.7037600004</v>
      </c>
      <c r="D11" s="938">
        <v>3735277.7158000004</v>
      </c>
      <c r="E11" s="938">
        <v>12449739.542479999</v>
      </c>
      <c r="F11" s="939">
        <f t="shared" si="0"/>
        <v>0.10090911562350577</v>
      </c>
      <c r="H11" s="298"/>
      <c r="I11" s="940" t="str">
        <f t="shared" si="1"/>
        <v xml:space="preserve">  BIS</v>
      </c>
      <c r="J11" s="938">
        <v>3244779.3669699999</v>
      </c>
      <c r="K11" s="938">
        <v>1516109.1724200002</v>
      </c>
      <c r="L11" s="938">
        <v>0</v>
      </c>
      <c r="M11" s="938">
        <v>147.58353</v>
      </c>
      <c r="N11" s="938">
        <v>4761036.12292</v>
      </c>
      <c r="O11" s="939">
        <f t="shared" si="2"/>
        <v>0.16514947943826627</v>
      </c>
    </row>
    <row r="12" spans="1:15" s="873" customFormat="1" ht="26.25" customHeight="1">
      <c r="A12" s="298" t="s">
        <v>789</v>
      </c>
      <c r="B12" s="938">
        <v>4037700.5866399999</v>
      </c>
      <c r="C12" s="938">
        <v>3442576.3175999997</v>
      </c>
      <c r="D12" s="938">
        <v>4310139.7647299999</v>
      </c>
      <c r="E12" s="938">
        <v>11790416.66897</v>
      </c>
      <c r="F12" s="939">
        <f t="shared" si="0"/>
        <v>9.5565093136189591E-2</v>
      </c>
      <c r="H12" s="298"/>
      <c r="I12" s="940" t="str">
        <f t="shared" si="1"/>
        <v xml:space="preserve">  BCR</v>
      </c>
      <c r="J12" s="938">
        <v>2779900.44404</v>
      </c>
      <c r="K12" s="938">
        <v>1257800.01804</v>
      </c>
      <c r="L12" s="938">
        <v>0</v>
      </c>
      <c r="M12" s="938">
        <v>0.12456</v>
      </c>
      <c r="N12" s="938">
        <v>4037700.5866399999</v>
      </c>
      <c r="O12" s="939">
        <f t="shared" si="2"/>
        <v>0.14005862018165222</v>
      </c>
    </row>
    <row r="13" spans="1:15" s="873" customFormat="1" ht="26.25" customHeight="1">
      <c r="A13" s="298" t="s">
        <v>795</v>
      </c>
      <c r="B13" s="938">
        <v>1912851.9384999999</v>
      </c>
      <c r="C13" s="938">
        <v>1806194.3686900001</v>
      </c>
      <c r="D13" s="938">
        <v>3139598.8198299999</v>
      </c>
      <c r="E13" s="938">
        <v>6858645.1270200005</v>
      </c>
      <c r="F13" s="939">
        <f t="shared" si="0"/>
        <v>5.5591509507610853E-2</v>
      </c>
      <c r="H13" s="298"/>
      <c r="I13" s="940" t="str">
        <f t="shared" si="1"/>
        <v xml:space="preserve">  BGA</v>
      </c>
      <c r="J13" s="938">
        <v>1403968.5880199999</v>
      </c>
      <c r="K13" s="938">
        <v>508878.70579000004</v>
      </c>
      <c r="L13" s="938">
        <v>0</v>
      </c>
      <c r="M13" s="938">
        <v>4.6446899999999998</v>
      </c>
      <c r="N13" s="938">
        <v>1912851.9384999999</v>
      </c>
      <c r="O13" s="939">
        <f t="shared" si="2"/>
        <v>6.6352469027688099E-2</v>
      </c>
    </row>
    <row r="14" spans="1:15" s="873" customFormat="1" ht="26.25" customHeight="1">
      <c r="A14" s="298" t="s">
        <v>794</v>
      </c>
      <c r="B14" s="938">
        <v>1295398.84054</v>
      </c>
      <c r="C14" s="938">
        <v>1545768.19105</v>
      </c>
      <c r="D14" s="938">
        <v>3293343.6248000003</v>
      </c>
      <c r="E14" s="938">
        <v>6134510.6563900001</v>
      </c>
      <c r="F14" s="939">
        <f t="shared" si="0"/>
        <v>4.9722168323850402E-2</v>
      </c>
      <c r="H14" s="298"/>
      <c r="I14" s="940" t="str">
        <f t="shared" si="1"/>
        <v xml:space="preserve">  BEC</v>
      </c>
      <c r="J14" s="938">
        <v>787329.02084000001</v>
      </c>
      <c r="K14" s="938">
        <v>508069.81969999999</v>
      </c>
      <c r="L14" s="938">
        <v>0</v>
      </c>
      <c r="M14" s="938">
        <v>0</v>
      </c>
      <c r="N14" s="938">
        <v>1295398.84054</v>
      </c>
      <c r="O14" s="939">
        <f t="shared" si="2"/>
        <v>4.4934429955323707E-2</v>
      </c>
    </row>
    <row r="15" spans="1:15" s="873" customFormat="1" ht="26.25" customHeight="1">
      <c r="A15" s="298" t="s">
        <v>796</v>
      </c>
      <c r="B15" s="938">
        <v>0</v>
      </c>
      <c r="C15" s="938">
        <v>2177702.71215</v>
      </c>
      <c r="D15" s="938">
        <v>4350361.6605799999</v>
      </c>
      <c r="E15" s="938">
        <v>6528064.3727299999</v>
      </c>
      <c r="F15" s="939">
        <f t="shared" si="0"/>
        <v>5.2912046901687902E-2</v>
      </c>
      <c r="H15" s="298"/>
      <c r="I15" s="940" t="str">
        <f t="shared" si="1"/>
        <v xml:space="preserve">  BSO</v>
      </c>
      <c r="J15" s="938">
        <v>0</v>
      </c>
      <c r="K15" s="938">
        <v>0</v>
      </c>
      <c r="L15" s="938">
        <v>0</v>
      </c>
      <c r="M15" s="938">
        <v>0</v>
      </c>
      <c r="N15" s="938">
        <v>0</v>
      </c>
      <c r="O15" s="939">
        <f t="shared" si="2"/>
        <v>0</v>
      </c>
    </row>
    <row r="16" spans="1:15" s="873" customFormat="1" ht="26.25" customHeight="1">
      <c r="A16" s="298" t="s">
        <v>798</v>
      </c>
      <c r="B16" s="938">
        <v>30984.630860000001</v>
      </c>
      <c r="C16" s="938">
        <v>22949.723149999998</v>
      </c>
      <c r="D16" s="938">
        <v>4152.7226000000001</v>
      </c>
      <c r="E16" s="938">
        <v>58087.076609999996</v>
      </c>
      <c r="F16" s="939">
        <f t="shared" si="0"/>
        <v>4.7081430979899105E-4</v>
      </c>
      <c r="H16" s="298"/>
      <c r="I16" s="940" t="str">
        <f t="shared" si="1"/>
        <v xml:space="preserve">  BNA</v>
      </c>
      <c r="J16" s="938">
        <v>11656.006539999998</v>
      </c>
      <c r="K16" s="938">
        <v>19328.624319999999</v>
      </c>
      <c r="L16" s="938">
        <v>0</v>
      </c>
      <c r="M16" s="938">
        <v>0</v>
      </c>
      <c r="N16" s="938">
        <v>30984.630860000001</v>
      </c>
      <c r="O16" s="939">
        <f t="shared" si="2"/>
        <v>1.074786144234811E-3</v>
      </c>
    </row>
    <row r="17" spans="1:15" s="873" customFormat="1" ht="26.25" customHeight="1">
      <c r="A17" s="298" t="s">
        <v>797</v>
      </c>
      <c r="B17" s="938">
        <v>109918.81932</v>
      </c>
      <c r="C17" s="938">
        <v>8074.8403600000001</v>
      </c>
      <c r="D17" s="938">
        <v>505.14215999999999</v>
      </c>
      <c r="E17" s="938">
        <v>118498.80184</v>
      </c>
      <c r="F17" s="939">
        <f t="shared" si="0"/>
        <v>9.6047063919037549E-4</v>
      </c>
      <c r="H17" s="298"/>
      <c r="I17" s="940" t="str">
        <f t="shared" si="1"/>
        <v xml:space="preserve">  BDB</v>
      </c>
      <c r="J17" s="938">
        <v>84743.971909999993</v>
      </c>
      <c r="K17" s="938">
        <v>25174.847409999998</v>
      </c>
      <c r="L17" s="938">
        <v>0</v>
      </c>
      <c r="M17" s="938">
        <v>0</v>
      </c>
      <c r="N17" s="938">
        <v>109918.81932</v>
      </c>
      <c r="O17" s="939">
        <f t="shared" si="2"/>
        <v>3.8128330309817877E-3</v>
      </c>
    </row>
    <row r="18" spans="1:15" s="873" customFormat="1" ht="26.25" customHeight="1">
      <c r="A18" s="298" t="s">
        <v>799</v>
      </c>
      <c r="B18" s="938">
        <v>0</v>
      </c>
      <c r="C18" s="938">
        <v>2862788.6725999997</v>
      </c>
      <c r="D18" s="938">
        <v>4377812.9086000007</v>
      </c>
      <c r="E18" s="938">
        <v>7240601.5811999999</v>
      </c>
      <c r="F18" s="939">
        <f t="shared" si="0"/>
        <v>5.8687388571303782E-2</v>
      </c>
      <c r="H18" s="298"/>
      <c r="I18" s="940" t="str">
        <f t="shared" si="1"/>
        <v xml:space="preserve">  BIE</v>
      </c>
      <c r="J18" s="938">
        <v>0</v>
      </c>
      <c r="K18" s="938">
        <v>0</v>
      </c>
      <c r="L18" s="938">
        <v>0</v>
      </c>
      <c r="M18" s="938">
        <v>0</v>
      </c>
      <c r="N18" s="938">
        <v>0</v>
      </c>
      <c r="O18" s="939">
        <f t="shared" si="2"/>
        <v>0</v>
      </c>
    </row>
    <row r="19" spans="1:15" s="873" customFormat="1" ht="26.25" customHeight="1">
      <c r="A19" s="298" t="s">
        <v>800</v>
      </c>
      <c r="B19" s="938">
        <v>351975.65008999995</v>
      </c>
      <c r="C19" s="938">
        <v>480917.10426999995</v>
      </c>
      <c r="D19" s="938">
        <v>1185533.3136700001</v>
      </c>
      <c r="E19" s="938">
        <v>2018426.06803</v>
      </c>
      <c r="F19" s="939">
        <f t="shared" si="0"/>
        <v>1.635998799664564E-2</v>
      </c>
      <c r="H19" s="298"/>
      <c r="I19" s="940" t="str">
        <f t="shared" si="1"/>
        <v xml:space="preserve">  BFO</v>
      </c>
      <c r="J19" s="938">
        <v>319739.6778</v>
      </c>
      <c r="K19" s="938">
        <v>32235.972289999998</v>
      </c>
      <c r="L19" s="938">
        <v>0</v>
      </c>
      <c r="M19" s="938">
        <v>0</v>
      </c>
      <c r="N19" s="938">
        <v>351975.65008999995</v>
      </c>
      <c r="O19" s="939">
        <f t="shared" si="2"/>
        <v>1.2209232168492326E-2</v>
      </c>
    </row>
    <row r="20" spans="1:15" s="873" customFormat="1" ht="26.25" customHeight="1">
      <c r="A20" s="298" t="s">
        <v>1165</v>
      </c>
      <c r="B20" s="938">
        <v>1503763.1917300001</v>
      </c>
      <c r="C20" s="938">
        <v>2660344.21802</v>
      </c>
      <c r="D20" s="938">
        <v>3482443.128</v>
      </c>
      <c r="E20" s="938">
        <v>7646550.5377500001</v>
      </c>
      <c r="F20" s="939">
        <f t="shared" si="0"/>
        <v>6.1977734530267149E-2</v>
      </c>
      <c r="H20" s="298"/>
      <c r="I20" s="940" t="str">
        <f t="shared" si="1"/>
        <v xml:space="preserve">  BFS</v>
      </c>
      <c r="J20" s="938">
        <v>1368830.8883499999</v>
      </c>
      <c r="K20" s="938">
        <v>134932.30338</v>
      </c>
      <c r="L20" s="938">
        <v>0</v>
      </c>
      <c r="M20" s="938">
        <v>0</v>
      </c>
      <c r="N20" s="938">
        <v>1503763.1917300001</v>
      </c>
      <c r="O20" s="939">
        <f t="shared" si="2"/>
        <v>5.2162113855234081E-2</v>
      </c>
    </row>
    <row r="21" spans="1:15" s="873" customFormat="1" ht="26.25" customHeight="1">
      <c r="A21" s="298" t="s">
        <v>1166</v>
      </c>
      <c r="B21" s="938">
        <v>0</v>
      </c>
      <c r="C21" s="938">
        <v>1740711.6623499999</v>
      </c>
      <c r="D21" s="938">
        <v>3746063.2349299998</v>
      </c>
      <c r="E21" s="938">
        <v>5486774.8972800002</v>
      </c>
      <c r="F21" s="939">
        <f t="shared" si="0"/>
        <v>4.447206309984264E-2</v>
      </c>
      <c r="H21" s="298"/>
      <c r="I21" s="940" t="str">
        <f t="shared" si="1"/>
        <v xml:space="preserve">  BPR</v>
      </c>
      <c r="J21" s="938">
        <v>0</v>
      </c>
      <c r="K21" s="938">
        <v>0</v>
      </c>
      <c r="L21" s="938">
        <v>0</v>
      </c>
      <c r="M21" s="938">
        <v>0</v>
      </c>
      <c r="N21" s="938">
        <v>0</v>
      </c>
      <c r="O21" s="939">
        <f t="shared" si="2"/>
        <v>0</v>
      </c>
    </row>
    <row r="22" spans="1:15" s="873" customFormat="1" ht="3.75" customHeight="1" thickBot="1">
      <c r="A22" s="298"/>
      <c r="B22" s="942"/>
      <c r="C22" s="942"/>
      <c r="D22" s="942"/>
      <c r="E22" s="552"/>
      <c r="F22" s="943"/>
      <c r="H22" s="298"/>
      <c r="I22" s="940">
        <f t="shared" si="1"/>
        <v>0</v>
      </c>
      <c r="J22" s="942"/>
      <c r="K22" s="942"/>
      <c r="L22" s="944"/>
      <c r="M22" s="942"/>
      <c r="N22" s="942"/>
      <c r="O22" s="943"/>
    </row>
    <row r="23" spans="1:15" s="873" customFormat="1" ht="28.5" customHeight="1" thickTop="1" thickBot="1">
      <c r="A23" s="299" t="s">
        <v>801</v>
      </c>
      <c r="B23" s="945">
        <v>28828647.472060002</v>
      </c>
      <c r="C23" s="945">
        <v>47394154.855290003</v>
      </c>
      <c r="D23" s="945">
        <v>47152964.723569997</v>
      </c>
      <c r="E23" s="946">
        <v>123375767.05091999</v>
      </c>
      <c r="F23" s="946"/>
      <c r="G23" s="551"/>
      <c r="H23" s="298"/>
      <c r="I23" s="937"/>
      <c r="J23" s="945">
        <v>20982691.573119998</v>
      </c>
      <c r="K23" s="945">
        <v>7845550.9485400002</v>
      </c>
      <c r="L23" s="946">
        <v>69.254130000000004</v>
      </c>
      <c r="M23" s="945">
        <v>335.69627000000003</v>
      </c>
      <c r="N23" s="945">
        <v>28828647.472060002</v>
      </c>
      <c r="O23" s="945"/>
    </row>
    <row r="24" spans="1:15" s="873" customFormat="1" ht="24.75" customHeight="1" thickTop="1" thickBot="1">
      <c r="A24" s="298"/>
      <c r="B24" s="942"/>
      <c r="C24" s="942"/>
      <c r="D24" s="942"/>
      <c r="E24" s="942"/>
      <c r="F24" s="944"/>
      <c r="G24" s="944"/>
      <c r="H24" s="298"/>
      <c r="I24" s="944"/>
      <c r="J24" s="942"/>
      <c r="K24" s="942"/>
      <c r="L24" s="944"/>
      <c r="M24" s="942"/>
      <c r="N24" s="947"/>
      <c r="O24" s="942"/>
    </row>
    <row r="25" spans="1:15" s="873" customFormat="1" ht="40.5" customHeight="1" thickTop="1" thickBot="1">
      <c r="A25" s="300"/>
      <c r="B25" s="1097" t="s">
        <v>802</v>
      </c>
      <c r="C25" s="1097"/>
      <c r="D25" s="1097"/>
      <c r="E25" s="1097"/>
      <c r="F25" s="1097"/>
      <c r="G25" s="1097"/>
      <c r="H25" s="298"/>
      <c r="I25" s="948"/>
      <c r="J25" s="1097" t="s">
        <v>803</v>
      </c>
      <c r="K25" s="1097"/>
      <c r="L25" s="1097"/>
      <c r="M25" s="1097"/>
      <c r="N25" s="1097"/>
      <c r="O25" s="1097"/>
    </row>
    <row r="26" spans="1:15" s="873" customFormat="1" ht="24.75" customHeight="1" thickTop="1" thickBot="1">
      <c r="A26" s="299" t="str">
        <f>+A7</f>
        <v>BANCO</v>
      </c>
      <c r="B26" s="937" t="s">
        <v>2</v>
      </c>
      <c r="C26" s="937" t="s">
        <v>3</v>
      </c>
      <c r="D26" s="937" t="s">
        <v>4</v>
      </c>
      <c r="E26" s="937" t="s">
        <v>788</v>
      </c>
      <c r="F26" s="937" t="s">
        <v>6</v>
      </c>
      <c r="G26" s="937" t="s">
        <v>720</v>
      </c>
      <c r="H26" s="298"/>
      <c r="I26" s="946" t="str">
        <f>+I7</f>
        <v>BANCO</v>
      </c>
      <c r="J26" s="937" t="s">
        <v>2</v>
      </c>
      <c r="K26" s="937" t="s">
        <v>3</v>
      </c>
      <c r="L26" s="937" t="s">
        <v>4</v>
      </c>
      <c r="M26" s="937" t="s">
        <v>788</v>
      </c>
      <c r="N26" s="937" t="s">
        <v>6</v>
      </c>
      <c r="O26" s="937" t="s">
        <v>720</v>
      </c>
    </row>
    <row r="27" spans="1:15" s="873" customFormat="1" ht="25.5" customHeight="1" thickTop="1">
      <c r="A27" s="298" t="s">
        <v>791</v>
      </c>
      <c r="B27" s="938">
        <v>3853813.9998300001</v>
      </c>
      <c r="C27" s="938">
        <v>1561518.2215400001</v>
      </c>
      <c r="D27" s="938">
        <v>0</v>
      </c>
      <c r="E27" s="938">
        <v>1201.7877100000001</v>
      </c>
      <c r="F27" s="938">
        <v>5416534.0090800002</v>
      </c>
      <c r="G27" s="949">
        <f>+F27/$F$42</f>
        <v>0.11428696271973762</v>
      </c>
      <c r="H27" s="298"/>
      <c r="I27" s="940" t="str">
        <f>+A27</f>
        <v xml:space="preserve">  BNB</v>
      </c>
      <c r="J27" s="938">
        <v>5146057.2681299997</v>
      </c>
      <c r="K27" s="938">
        <v>421797.20918000001</v>
      </c>
      <c r="L27" s="938">
        <v>0</v>
      </c>
      <c r="M27" s="938">
        <v>653.45561999999995</v>
      </c>
      <c r="N27" s="938">
        <v>5568507.9329300001</v>
      </c>
      <c r="O27" s="950">
        <f>+N27/$N$42</f>
        <v>0.11809454539231787</v>
      </c>
    </row>
    <row r="28" spans="1:15" s="873" customFormat="1" ht="25.5" customHeight="1">
      <c r="A28" s="298" t="s">
        <v>793</v>
      </c>
      <c r="B28" s="938">
        <v>13158591.56597</v>
      </c>
      <c r="C28" s="938">
        <v>786270.64328999992</v>
      </c>
      <c r="D28" s="938">
        <v>0</v>
      </c>
      <c r="E28" s="938">
        <v>8927.8026499999996</v>
      </c>
      <c r="F28" s="938">
        <v>13953790.011909999</v>
      </c>
      <c r="G28" s="949">
        <f t="shared" ref="G28:G40" si="3">+F28/$F$42</f>
        <v>0.29442006202063364</v>
      </c>
      <c r="H28" s="298"/>
      <c r="I28" s="940" t="str">
        <f t="shared" ref="I28:I40" si="4">+A28</f>
        <v xml:space="preserve">  BUN</v>
      </c>
      <c r="J28" s="938">
        <v>3127384.4479999999</v>
      </c>
      <c r="K28" s="938">
        <v>417890.14741999999</v>
      </c>
      <c r="L28" s="938">
        <v>0</v>
      </c>
      <c r="M28" s="938">
        <v>501.96069</v>
      </c>
      <c r="N28" s="938">
        <v>3545776.5561100002</v>
      </c>
      <c r="O28" s="950">
        <f t="shared" ref="O28:O40" si="5">+N28/$N$42</f>
        <v>7.5197319551311259E-2</v>
      </c>
    </row>
    <row r="29" spans="1:15" s="873" customFormat="1" ht="25.5" customHeight="1">
      <c r="A29" s="298" t="s">
        <v>790</v>
      </c>
      <c r="B29" s="938">
        <v>4741501.0327399997</v>
      </c>
      <c r="C29" s="938">
        <v>2580673.2932500001</v>
      </c>
      <c r="D29" s="938">
        <v>0</v>
      </c>
      <c r="E29" s="938">
        <v>202.99430999999998</v>
      </c>
      <c r="F29" s="938">
        <v>7322377.3202999998</v>
      </c>
      <c r="G29" s="949">
        <f t="shared" si="3"/>
        <v>0.15449958634472194</v>
      </c>
      <c r="H29" s="298"/>
      <c r="I29" s="940" t="str">
        <f t="shared" si="4"/>
        <v xml:space="preserve">  BME</v>
      </c>
      <c r="J29" s="938">
        <v>5984944.9124499997</v>
      </c>
      <c r="K29" s="938">
        <v>427749.31852999999</v>
      </c>
      <c r="L29" s="938">
        <v>89.70881</v>
      </c>
      <c r="M29" s="938">
        <v>664.25904000000003</v>
      </c>
      <c r="N29" s="938">
        <v>6413448.1988300001</v>
      </c>
      <c r="O29" s="950">
        <f t="shared" si="5"/>
        <v>0.13601367880955656</v>
      </c>
    </row>
    <row r="30" spans="1:15" s="873" customFormat="1" ht="25.5" customHeight="1">
      <c r="A30" s="298" t="s">
        <v>792</v>
      </c>
      <c r="B30" s="938">
        <v>2195854.2130300002</v>
      </c>
      <c r="C30" s="938">
        <v>1757569.9295399999</v>
      </c>
      <c r="D30" s="938">
        <v>0</v>
      </c>
      <c r="E30" s="938">
        <v>1.5611900000000001</v>
      </c>
      <c r="F30" s="938">
        <v>3953425.7037600004</v>
      </c>
      <c r="G30" s="949">
        <f t="shared" si="3"/>
        <v>8.3415892019408591E-2</v>
      </c>
      <c r="H30" s="298"/>
      <c r="I30" s="940" t="str">
        <f t="shared" si="4"/>
        <v xml:space="preserve">  BIS</v>
      </c>
      <c r="J30" s="938">
        <v>3410868.05889</v>
      </c>
      <c r="K30" s="938">
        <v>323745.31479999999</v>
      </c>
      <c r="L30" s="938">
        <v>0</v>
      </c>
      <c r="M30" s="938">
        <v>664.34210999999993</v>
      </c>
      <c r="N30" s="938">
        <v>3735277.7158000004</v>
      </c>
      <c r="O30" s="950">
        <f t="shared" si="5"/>
        <v>7.9216179463957981E-2</v>
      </c>
    </row>
    <row r="31" spans="1:15" s="873" customFormat="1" ht="25.5" customHeight="1">
      <c r="A31" s="298" t="s">
        <v>789</v>
      </c>
      <c r="B31" s="938">
        <v>2527003.8641900001</v>
      </c>
      <c r="C31" s="938">
        <v>915572.41952999996</v>
      </c>
      <c r="D31" s="938">
        <v>0</v>
      </c>
      <c r="E31" s="938">
        <v>3.388E-2</v>
      </c>
      <c r="F31" s="938">
        <v>3442576.3175999997</v>
      </c>
      <c r="G31" s="949">
        <f t="shared" si="3"/>
        <v>7.2637149625546044E-2</v>
      </c>
      <c r="H31" s="298"/>
      <c r="I31" s="940" t="str">
        <f t="shared" si="4"/>
        <v xml:space="preserve">  BCR</v>
      </c>
      <c r="J31" s="938">
        <v>4244702.9539700001</v>
      </c>
      <c r="K31" s="938">
        <v>65377.494899999998</v>
      </c>
      <c r="L31" s="938">
        <v>0</v>
      </c>
      <c r="M31" s="938">
        <v>59.315860000000001</v>
      </c>
      <c r="N31" s="938">
        <v>4310139.7647299999</v>
      </c>
      <c r="O31" s="950">
        <f t="shared" si="5"/>
        <v>9.1407609044262761E-2</v>
      </c>
    </row>
    <row r="32" spans="1:15" s="873" customFormat="1" ht="25.5" customHeight="1">
      <c r="A32" s="298" t="s">
        <v>795</v>
      </c>
      <c r="B32" s="938">
        <v>964560.95126999996</v>
      </c>
      <c r="C32" s="938">
        <v>841288.84744000004</v>
      </c>
      <c r="D32" s="938">
        <v>0</v>
      </c>
      <c r="E32" s="938">
        <v>344.56997999999999</v>
      </c>
      <c r="F32" s="938">
        <v>1806194.3686900001</v>
      </c>
      <c r="G32" s="949">
        <f t="shared" si="3"/>
        <v>3.8110065981868599E-2</v>
      </c>
      <c r="H32" s="298"/>
      <c r="I32" s="940" t="str">
        <f t="shared" si="4"/>
        <v xml:space="preserve">  BGA</v>
      </c>
      <c r="J32" s="938">
        <v>2933966.27733</v>
      </c>
      <c r="K32" s="938">
        <v>205606.79950999998</v>
      </c>
      <c r="L32" s="938">
        <v>0</v>
      </c>
      <c r="M32" s="938">
        <v>25.742990000000002</v>
      </c>
      <c r="N32" s="938">
        <v>3139598.8198299999</v>
      </c>
      <c r="O32" s="950">
        <f t="shared" si="5"/>
        <v>6.6583275054614588E-2</v>
      </c>
    </row>
    <row r="33" spans="1:15" s="873" customFormat="1" ht="25.5" customHeight="1">
      <c r="A33" s="298" t="s">
        <v>794</v>
      </c>
      <c r="B33" s="938">
        <v>1036611.29186</v>
      </c>
      <c r="C33" s="938">
        <v>509156.89919000003</v>
      </c>
      <c r="D33" s="938">
        <v>0</v>
      </c>
      <c r="E33" s="938">
        <v>0</v>
      </c>
      <c r="F33" s="938">
        <v>1545768.19105</v>
      </c>
      <c r="G33" s="949">
        <f t="shared" si="3"/>
        <v>3.2615165219629733E-2</v>
      </c>
      <c r="H33" s="298"/>
      <c r="I33" s="940" t="str">
        <f t="shared" si="4"/>
        <v xml:space="preserve">  BEC</v>
      </c>
      <c r="J33" s="938">
        <v>3133850.20004</v>
      </c>
      <c r="K33" s="938">
        <v>159493.42475999999</v>
      </c>
      <c r="L33" s="938">
        <v>0</v>
      </c>
      <c r="M33" s="938">
        <v>0</v>
      </c>
      <c r="N33" s="938">
        <v>3293343.6248000003</v>
      </c>
      <c r="O33" s="950">
        <f t="shared" si="5"/>
        <v>6.9843829419993633E-2</v>
      </c>
    </row>
    <row r="34" spans="1:15" s="873" customFormat="1" ht="25.5" customHeight="1">
      <c r="A34" s="298" t="s">
        <v>796</v>
      </c>
      <c r="B34" s="938">
        <v>1861768.9342799999</v>
      </c>
      <c r="C34" s="938">
        <v>315082.71032999997</v>
      </c>
      <c r="D34" s="938">
        <v>0</v>
      </c>
      <c r="E34" s="938">
        <v>851.06754000000001</v>
      </c>
      <c r="F34" s="938">
        <v>2177702.71215</v>
      </c>
      <c r="G34" s="949">
        <f t="shared" si="3"/>
        <v>4.5948761377837523E-2</v>
      </c>
      <c r="H34" s="298"/>
      <c r="I34" s="940" t="str">
        <f t="shared" si="4"/>
        <v xml:space="preserve">  BSO</v>
      </c>
      <c r="J34" s="938">
        <v>4166292.0384800001</v>
      </c>
      <c r="K34" s="938">
        <v>184069.62210000001</v>
      </c>
      <c r="L34" s="938">
        <v>0</v>
      </c>
      <c r="M34" s="938">
        <v>0</v>
      </c>
      <c r="N34" s="938">
        <v>4350361.6605799999</v>
      </c>
      <c r="O34" s="950">
        <f t="shared" si="5"/>
        <v>9.226061788656563E-2</v>
      </c>
    </row>
    <row r="35" spans="1:15" s="873" customFormat="1" ht="25.5" customHeight="1">
      <c r="A35" s="298" t="s">
        <v>798</v>
      </c>
      <c r="B35" s="938">
        <v>4907.7278499999993</v>
      </c>
      <c r="C35" s="938">
        <v>18041.995300000002</v>
      </c>
      <c r="D35" s="938">
        <v>0</v>
      </c>
      <c r="E35" s="938">
        <v>0</v>
      </c>
      <c r="F35" s="938">
        <v>22949.723149999998</v>
      </c>
      <c r="G35" s="949">
        <f t="shared" si="3"/>
        <v>4.8423108756919658E-4</v>
      </c>
      <c r="H35" s="298"/>
      <c r="I35" s="940" t="str">
        <f t="shared" si="4"/>
        <v xml:space="preserve">  BNA</v>
      </c>
      <c r="J35" s="938">
        <v>851.36811</v>
      </c>
      <c r="K35" s="938">
        <v>3301.3544900000002</v>
      </c>
      <c r="L35" s="938">
        <v>0</v>
      </c>
      <c r="M35" s="938">
        <v>0</v>
      </c>
      <c r="N35" s="938">
        <v>4152.7226000000001</v>
      </c>
      <c r="O35" s="950">
        <f t="shared" si="5"/>
        <v>8.8069172836638407E-5</v>
      </c>
    </row>
    <row r="36" spans="1:15" s="873" customFormat="1" ht="25.5" customHeight="1">
      <c r="A36" s="298" t="s">
        <v>797</v>
      </c>
      <c r="B36" s="938">
        <v>1221.91083</v>
      </c>
      <c r="C36" s="938">
        <v>6852.9295300000003</v>
      </c>
      <c r="D36" s="938">
        <v>0</v>
      </c>
      <c r="E36" s="938">
        <v>0</v>
      </c>
      <c r="F36" s="938">
        <v>8074.8403600000001</v>
      </c>
      <c r="G36" s="949">
        <f t="shared" si="3"/>
        <v>1.7037629185825029E-4</v>
      </c>
      <c r="H36" s="298"/>
      <c r="I36" s="940" t="str">
        <f t="shared" si="4"/>
        <v xml:space="preserve">  BDB</v>
      </c>
      <c r="J36" s="938">
        <v>124.08926</v>
      </c>
      <c r="K36" s="938">
        <v>381.05290000000002</v>
      </c>
      <c r="L36" s="938">
        <v>0</v>
      </c>
      <c r="M36" s="938">
        <v>0</v>
      </c>
      <c r="N36" s="938">
        <v>505.14215999999999</v>
      </c>
      <c r="O36" s="950">
        <f t="shared" si="5"/>
        <v>1.0712839859833848E-5</v>
      </c>
    </row>
    <row r="37" spans="1:15" s="873" customFormat="1" ht="25.5" customHeight="1">
      <c r="A37" s="298" t="s">
        <v>799</v>
      </c>
      <c r="B37" s="938">
        <v>2619298.1342500001</v>
      </c>
      <c r="C37" s="938">
        <v>243490.53834999999</v>
      </c>
      <c r="D37" s="938">
        <v>0</v>
      </c>
      <c r="E37" s="938">
        <v>0</v>
      </c>
      <c r="F37" s="938">
        <v>2862788.6725999997</v>
      </c>
      <c r="G37" s="949">
        <f t="shared" si="3"/>
        <v>6.0403834214177644E-2</v>
      </c>
      <c r="H37" s="298"/>
      <c r="I37" s="940" t="str">
        <f t="shared" si="4"/>
        <v xml:space="preserve">  BIE</v>
      </c>
      <c r="J37" s="938">
        <v>4125685.7204699996</v>
      </c>
      <c r="K37" s="938">
        <v>248496.38116999998</v>
      </c>
      <c r="L37" s="938">
        <v>0</v>
      </c>
      <c r="M37" s="938">
        <v>3630.8069599999999</v>
      </c>
      <c r="N37" s="938">
        <v>4377812.9086000007</v>
      </c>
      <c r="O37" s="950">
        <f t="shared" si="5"/>
        <v>9.2842792266923921E-2</v>
      </c>
    </row>
    <row r="38" spans="1:15" s="873" customFormat="1" ht="25.5" customHeight="1">
      <c r="A38" s="298" t="s">
        <v>800</v>
      </c>
      <c r="B38" s="938">
        <v>440080.04982999997</v>
      </c>
      <c r="C38" s="938">
        <v>40837.05444</v>
      </c>
      <c r="D38" s="938">
        <v>0</v>
      </c>
      <c r="E38" s="938">
        <v>0</v>
      </c>
      <c r="F38" s="938">
        <v>480917.10426999995</v>
      </c>
      <c r="G38" s="949">
        <f t="shared" si="3"/>
        <v>1.0147181772486472E-2</v>
      </c>
      <c r="H38" s="298"/>
      <c r="I38" s="940" t="str">
        <f t="shared" si="4"/>
        <v xml:space="preserve">  BFO</v>
      </c>
      <c r="J38" s="938">
        <v>1077046.0562400001</v>
      </c>
      <c r="K38" s="938">
        <v>108487.25743000001</v>
      </c>
      <c r="L38" s="938">
        <v>0</v>
      </c>
      <c r="M38" s="938">
        <v>0</v>
      </c>
      <c r="N38" s="938">
        <v>1185533.3136700001</v>
      </c>
      <c r="O38" s="950">
        <f t="shared" si="5"/>
        <v>2.5142285763367845E-2</v>
      </c>
    </row>
    <row r="39" spans="1:15" s="873" customFormat="1" ht="25.5" customHeight="1">
      <c r="A39" s="298" t="s">
        <v>1165</v>
      </c>
      <c r="B39" s="938">
        <v>2526476.9345500004</v>
      </c>
      <c r="C39" s="938">
        <v>133866.72005</v>
      </c>
      <c r="D39" s="938">
        <v>0</v>
      </c>
      <c r="E39" s="938">
        <v>0.56341999999999992</v>
      </c>
      <c r="F39" s="938">
        <v>2660344.21802</v>
      </c>
      <c r="G39" s="949">
        <f t="shared" si="3"/>
        <v>5.6132327417651166E-2</v>
      </c>
      <c r="H39" s="298"/>
      <c r="I39" s="940" t="str">
        <f t="shared" si="4"/>
        <v xml:space="preserve">  BFS</v>
      </c>
      <c r="J39" s="938">
        <v>3273997.6271899999</v>
      </c>
      <c r="K39" s="938">
        <v>208445.50081</v>
      </c>
      <c r="L39" s="938">
        <v>0</v>
      </c>
      <c r="M39" s="938">
        <v>0</v>
      </c>
      <c r="N39" s="938">
        <v>3482443.128</v>
      </c>
      <c r="O39" s="950">
        <f t="shared" si="5"/>
        <v>7.385417117280979E-2</v>
      </c>
    </row>
    <row r="40" spans="1:15" s="873" customFormat="1" ht="25.5" customHeight="1">
      <c r="A40" s="298" t="s">
        <v>1166</v>
      </c>
      <c r="B40" s="938">
        <v>1552861.3573099999</v>
      </c>
      <c r="C40" s="938">
        <v>187850.30503999998</v>
      </c>
      <c r="D40" s="938">
        <v>0</v>
      </c>
      <c r="E40" s="938">
        <v>0</v>
      </c>
      <c r="F40" s="938">
        <v>1740711.6623499999</v>
      </c>
      <c r="G40" s="949">
        <f t="shared" si="3"/>
        <v>3.6728403906873479E-2</v>
      </c>
      <c r="H40" s="298"/>
      <c r="I40" s="940" t="str">
        <f t="shared" si="4"/>
        <v xml:space="preserve">  BPR</v>
      </c>
      <c r="J40" s="938">
        <v>3689192.2860300001</v>
      </c>
      <c r="K40" s="938">
        <v>56870.948899999996</v>
      </c>
      <c r="L40" s="938">
        <v>0</v>
      </c>
      <c r="M40" s="938">
        <v>0</v>
      </c>
      <c r="N40" s="938">
        <v>3746063.2349299998</v>
      </c>
      <c r="O40" s="950">
        <f t="shared" si="5"/>
        <v>7.9444914161621819E-2</v>
      </c>
    </row>
    <row r="41" spans="1:15" s="873" customFormat="1" ht="3.75" customHeight="1" thickBot="1">
      <c r="A41" s="298"/>
      <c r="B41" s="942"/>
      <c r="C41" s="942"/>
      <c r="D41" s="942"/>
      <c r="E41" s="942"/>
      <c r="F41" s="942"/>
      <c r="G41" s="951"/>
      <c r="H41" s="947"/>
      <c r="I41" s="942"/>
      <c r="J41" s="942"/>
      <c r="K41" s="942"/>
      <c r="L41" s="944"/>
      <c r="M41" s="942"/>
      <c r="N41" s="942"/>
      <c r="O41" s="952"/>
    </row>
    <row r="42" spans="1:15" s="873" customFormat="1" ht="29.25" customHeight="1" thickTop="1" thickBot="1">
      <c r="A42" s="299" t="s">
        <v>804</v>
      </c>
      <c r="B42" s="945">
        <v>37484551.96779</v>
      </c>
      <c r="C42" s="945">
        <v>9898072.5068199988</v>
      </c>
      <c r="D42" s="945">
        <v>0</v>
      </c>
      <c r="E42" s="945">
        <v>11530.38068</v>
      </c>
      <c r="F42" s="945">
        <v>47394154.855290003</v>
      </c>
      <c r="G42" s="945"/>
      <c r="H42" s="947"/>
      <c r="I42" s="953"/>
      <c r="J42" s="945">
        <v>44314963.304589994</v>
      </c>
      <c r="K42" s="945">
        <v>2831711.8269000002</v>
      </c>
      <c r="L42" s="946">
        <v>89.70881</v>
      </c>
      <c r="M42" s="945">
        <v>6199.8832699999994</v>
      </c>
      <c r="N42" s="945">
        <v>47152964.723569997</v>
      </c>
      <c r="O42" s="954"/>
    </row>
    <row r="43" spans="1:15" s="873" customFormat="1" ht="10.5" customHeight="1" thickTop="1" thickBot="1">
      <c r="A43" s="301"/>
      <c r="B43" s="955"/>
      <c r="C43" s="955"/>
      <c r="D43" s="955"/>
      <c r="E43" s="955"/>
      <c r="F43" s="955"/>
      <c r="G43" s="955"/>
      <c r="H43" s="955"/>
      <c r="I43" s="955"/>
      <c r="J43" s="956"/>
      <c r="K43" s="546"/>
      <c r="L43" s="957"/>
      <c r="M43" s="955"/>
      <c r="N43" s="955"/>
      <c r="O43" s="955"/>
    </row>
    <row r="44" spans="1:15" s="873" customFormat="1" ht="13.5" customHeight="1" thickTop="1">
      <c r="A44" s="302" t="s">
        <v>805</v>
      </c>
      <c r="B44" s="958"/>
      <c r="C44" s="958"/>
      <c r="D44" s="958"/>
      <c r="E44" s="938"/>
      <c r="F44" s="938"/>
      <c r="G44" s="938"/>
      <c r="H44" s="938"/>
      <c r="I44" s="938"/>
      <c r="J44" s="950"/>
      <c r="L44" s="552"/>
      <c r="M44" s="938"/>
      <c r="N44" s="938"/>
      <c r="O44" s="938"/>
    </row>
    <row r="45" spans="1:15" s="873" customFormat="1" ht="15.75" customHeight="1">
      <c r="A45" s="302" t="s">
        <v>806</v>
      </c>
      <c r="B45" s="958"/>
      <c r="C45" s="958"/>
      <c r="D45" s="958"/>
      <c r="E45" s="938"/>
      <c r="F45" s="938"/>
      <c r="G45" s="938"/>
      <c r="H45" s="938"/>
      <c r="I45" s="938"/>
      <c r="J45" s="950"/>
      <c r="L45" s="552"/>
      <c r="M45" s="938"/>
      <c r="N45" s="938"/>
      <c r="O45" s="938"/>
    </row>
    <row r="46" spans="1:15" s="873" customFormat="1" ht="15.75" customHeight="1">
      <c r="A46" s="302" t="s">
        <v>807</v>
      </c>
      <c r="B46" s="958"/>
      <c r="C46" s="958"/>
      <c r="D46" s="958"/>
      <c r="E46" s="938"/>
      <c r="F46" s="938"/>
      <c r="G46" s="938"/>
      <c r="H46" s="938"/>
      <c r="I46" s="938"/>
      <c r="J46" s="950"/>
      <c r="L46" s="552"/>
      <c r="M46" s="938"/>
      <c r="N46" s="938"/>
      <c r="O46" s="938"/>
    </row>
    <row r="47" spans="1:15" s="547" customFormat="1" ht="15.75" customHeight="1">
      <c r="A47" s="303" t="s">
        <v>808</v>
      </c>
      <c r="B47" s="959"/>
      <c r="C47" s="959"/>
      <c r="D47" s="959"/>
      <c r="E47" s="960"/>
      <c r="F47" s="960"/>
      <c r="G47" s="960"/>
      <c r="H47" s="960"/>
      <c r="I47" s="960"/>
      <c r="J47" s="960"/>
      <c r="K47" s="960"/>
      <c r="L47" s="961"/>
      <c r="M47" s="961"/>
      <c r="N47" s="960"/>
      <c r="O47" s="960"/>
    </row>
    <row r="48" spans="1:15" s="553" customFormat="1" ht="9.75" customHeight="1">
      <c r="A48" s="304"/>
      <c r="B48" s="962"/>
      <c r="C48" s="962"/>
      <c r="D48" s="962"/>
      <c r="E48" s="962"/>
      <c r="F48" s="962"/>
      <c r="G48" s="962"/>
      <c r="H48" s="962"/>
      <c r="I48" s="962"/>
      <c r="J48" s="962"/>
      <c r="K48" s="962"/>
      <c r="L48" s="963"/>
      <c r="M48" s="964"/>
      <c r="N48" s="962"/>
      <c r="O48" s="962"/>
    </row>
    <row r="49" spans="1:15" s="204" customFormat="1" ht="13.5" customHeight="1">
      <c r="A49" s="86"/>
      <c r="B49" s="965"/>
      <c r="C49" s="965"/>
      <c r="D49" s="965"/>
      <c r="E49" s="966"/>
      <c r="F49" s="966"/>
      <c r="G49" s="966"/>
      <c r="H49" s="966"/>
      <c r="I49" s="966"/>
      <c r="J49" s="966"/>
      <c r="K49" s="966"/>
      <c r="L49" s="554"/>
      <c r="M49" s="967"/>
      <c r="N49" s="966"/>
      <c r="O49" s="966"/>
    </row>
    <row r="50" spans="1:15" s="204" customFormat="1" ht="13.5" customHeight="1">
      <c r="B50" s="966"/>
      <c r="C50" s="966"/>
      <c r="D50" s="966"/>
      <c r="E50" s="966"/>
      <c r="F50" s="966"/>
      <c r="G50" s="966"/>
      <c r="H50" s="966"/>
      <c r="I50" s="966"/>
      <c r="J50" s="966"/>
      <c r="K50" s="966"/>
      <c r="L50" s="554"/>
      <c r="M50" s="967"/>
      <c r="N50" s="966"/>
      <c r="O50" s="966"/>
    </row>
    <row r="51" spans="1:15" ht="13.5" customHeight="1">
      <c r="A51" s="204"/>
    </row>
    <row r="52" spans="1:15" ht="13.5" customHeight="1">
      <c r="A52" s="204"/>
    </row>
    <row r="53" spans="1:15" ht="13.5" customHeight="1">
      <c r="A53" s="20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39.140625" style="113" customWidth="1"/>
    <col min="2" max="15" width="14.140625" style="870" customWidth="1"/>
    <col min="16" max="16" width="15.5703125" style="870" customWidth="1"/>
    <col min="17" max="17" width="12" style="117" customWidth="1"/>
    <col min="18" max="18" width="2.5703125" style="870" customWidth="1"/>
    <col min="19" max="256" width="11.42578125" style="870"/>
    <col min="257" max="257" width="39.140625" style="870" customWidth="1"/>
    <col min="258" max="271" width="14.140625" style="870" customWidth="1"/>
    <col min="272" max="272" width="15.5703125" style="870" customWidth="1"/>
    <col min="273" max="273" width="12" style="870" customWidth="1"/>
    <col min="274" max="274" width="2.5703125" style="870" customWidth="1"/>
    <col min="275" max="512" width="11.42578125" style="870"/>
    <col min="513" max="513" width="39.140625" style="870" customWidth="1"/>
    <col min="514" max="527" width="14.140625" style="870" customWidth="1"/>
    <col min="528" max="528" width="15.5703125" style="870" customWidth="1"/>
    <col min="529" max="529" width="12" style="870" customWidth="1"/>
    <col min="530" max="530" width="2.5703125" style="870" customWidth="1"/>
    <col min="531" max="768" width="11.42578125" style="870"/>
    <col min="769" max="769" width="39.140625" style="870" customWidth="1"/>
    <col min="770" max="783" width="14.140625" style="870" customWidth="1"/>
    <col min="784" max="784" width="15.5703125" style="870" customWidth="1"/>
    <col min="785" max="785" width="12" style="870" customWidth="1"/>
    <col min="786" max="786" width="2.5703125" style="870" customWidth="1"/>
    <col min="787" max="1024" width="11.42578125" style="870"/>
    <col min="1025" max="1025" width="39.140625" style="870" customWidth="1"/>
    <col min="1026" max="1039" width="14.140625" style="870" customWidth="1"/>
    <col min="1040" max="1040" width="15.5703125" style="870" customWidth="1"/>
    <col min="1041" max="1041" width="12" style="870" customWidth="1"/>
    <col min="1042" max="1042" width="2.5703125" style="870" customWidth="1"/>
    <col min="1043" max="1280" width="11.42578125" style="870"/>
    <col min="1281" max="1281" width="39.140625" style="870" customWidth="1"/>
    <col min="1282" max="1295" width="14.140625" style="870" customWidth="1"/>
    <col min="1296" max="1296" width="15.5703125" style="870" customWidth="1"/>
    <col min="1297" max="1297" width="12" style="870" customWidth="1"/>
    <col min="1298" max="1298" width="2.5703125" style="870" customWidth="1"/>
    <col min="1299" max="1536" width="11.42578125" style="870"/>
    <col min="1537" max="1537" width="39.140625" style="870" customWidth="1"/>
    <col min="1538" max="1551" width="14.140625" style="870" customWidth="1"/>
    <col min="1552" max="1552" width="15.5703125" style="870" customWidth="1"/>
    <col min="1553" max="1553" width="12" style="870" customWidth="1"/>
    <col min="1554" max="1554" width="2.5703125" style="870" customWidth="1"/>
    <col min="1555" max="1792" width="11.42578125" style="870"/>
    <col min="1793" max="1793" width="39.140625" style="870" customWidth="1"/>
    <col min="1794" max="1807" width="14.140625" style="870" customWidth="1"/>
    <col min="1808" max="1808" width="15.5703125" style="870" customWidth="1"/>
    <col min="1809" max="1809" width="12" style="870" customWidth="1"/>
    <col min="1810" max="1810" width="2.5703125" style="870" customWidth="1"/>
    <col min="1811" max="2048" width="11.42578125" style="870"/>
    <col min="2049" max="2049" width="39.140625" style="870" customWidth="1"/>
    <col min="2050" max="2063" width="14.140625" style="870" customWidth="1"/>
    <col min="2064" max="2064" width="15.5703125" style="870" customWidth="1"/>
    <col min="2065" max="2065" width="12" style="870" customWidth="1"/>
    <col min="2066" max="2066" width="2.5703125" style="870" customWidth="1"/>
    <col min="2067" max="2304" width="11.42578125" style="870"/>
    <col min="2305" max="2305" width="39.140625" style="870" customWidth="1"/>
    <col min="2306" max="2319" width="14.140625" style="870" customWidth="1"/>
    <col min="2320" max="2320" width="15.5703125" style="870" customWidth="1"/>
    <col min="2321" max="2321" width="12" style="870" customWidth="1"/>
    <col min="2322" max="2322" width="2.5703125" style="870" customWidth="1"/>
    <col min="2323" max="2560" width="11.42578125" style="870"/>
    <col min="2561" max="2561" width="39.140625" style="870" customWidth="1"/>
    <col min="2562" max="2575" width="14.140625" style="870" customWidth="1"/>
    <col min="2576" max="2576" width="15.5703125" style="870" customWidth="1"/>
    <col min="2577" max="2577" width="12" style="870" customWidth="1"/>
    <col min="2578" max="2578" width="2.5703125" style="870" customWidth="1"/>
    <col min="2579" max="2816" width="11.42578125" style="870"/>
    <col min="2817" max="2817" width="39.140625" style="870" customWidth="1"/>
    <col min="2818" max="2831" width="14.140625" style="870" customWidth="1"/>
    <col min="2832" max="2832" width="15.5703125" style="870" customWidth="1"/>
    <col min="2833" max="2833" width="12" style="870" customWidth="1"/>
    <col min="2834" max="2834" width="2.5703125" style="870" customWidth="1"/>
    <col min="2835" max="3072" width="11.42578125" style="870"/>
    <col min="3073" max="3073" width="39.140625" style="870" customWidth="1"/>
    <col min="3074" max="3087" width="14.140625" style="870" customWidth="1"/>
    <col min="3088" max="3088" width="15.5703125" style="870" customWidth="1"/>
    <col min="3089" max="3089" width="12" style="870" customWidth="1"/>
    <col min="3090" max="3090" width="2.5703125" style="870" customWidth="1"/>
    <col min="3091" max="3328" width="11.42578125" style="870"/>
    <col min="3329" max="3329" width="39.140625" style="870" customWidth="1"/>
    <col min="3330" max="3343" width="14.140625" style="870" customWidth="1"/>
    <col min="3344" max="3344" width="15.5703125" style="870" customWidth="1"/>
    <col min="3345" max="3345" width="12" style="870" customWidth="1"/>
    <col min="3346" max="3346" width="2.5703125" style="870" customWidth="1"/>
    <col min="3347" max="3584" width="11.42578125" style="870"/>
    <col min="3585" max="3585" width="39.140625" style="870" customWidth="1"/>
    <col min="3586" max="3599" width="14.140625" style="870" customWidth="1"/>
    <col min="3600" max="3600" width="15.5703125" style="870" customWidth="1"/>
    <col min="3601" max="3601" width="12" style="870" customWidth="1"/>
    <col min="3602" max="3602" width="2.5703125" style="870" customWidth="1"/>
    <col min="3603" max="3840" width="11.42578125" style="870"/>
    <col min="3841" max="3841" width="39.140625" style="870" customWidth="1"/>
    <col min="3842" max="3855" width="14.140625" style="870" customWidth="1"/>
    <col min="3856" max="3856" width="15.5703125" style="870" customWidth="1"/>
    <col min="3857" max="3857" width="12" style="870" customWidth="1"/>
    <col min="3858" max="3858" width="2.5703125" style="870" customWidth="1"/>
    <col min="3859" max="4096" width="11.42578125" style="870"/>
    <col min="4097" max="4097" width="39.140625" style="870" customWidth="1"/>
    <col min="4098" max="4111" width="14.140625" style="870" customWidth="1"/>
    <col min="4112" max="4112" width="15.5703125" style="870" customWidth="1"/>
    <col min="4113" max="4113" width="12" style="870" customWidth="1"/>
    <col min="4114" max="4114" width="2.5703125" style="870" customWidth="1"/>
    <col min="4115" max="4352" width="11.42578125" style="870"/>
    <col min="4353" max="4353" width="39.140625" style="870" customWidth="1"/>
    <col min="4354" max="4367" width="14.140625" style="870" customWidth="1"/>
    <col min="4368" max="4368" width="15.5703125" style="870" customWidth="1"/>
    <col min="4369" max="4369" width="12" style="870" customWidth="1"/>
    <col min="4370" max="4370" width="2.5703125" style="870" customWidth="1"/>
    <col min="4371" max="4608" width="11.42578125" style="870"/>
    <col min="4609" max="4609" width="39.140625" style="870" customWidth="1"/>
    <col min="4610" max="4623" width="14.140625" style="870" customWidth="1"/>
    <col min="4624" max="4624" width="15.5703125" style="870" customWidth="1"/>
    <col min="4625" max="4625" width="12" style="870" customWidth="1"/>
    <col min="4626" max="4626" width="2.5703125" style="870" customWidth="1"/>
    <col min="4627" max="4864" width="11.42578125" style="870"/>
    <col min="4865" max="4865" width="39.140625" style="870" customWidth="1"/>
    <col min="4866" max="4879" width="14.140625" style="870" customWidth="1"/>
    <col min="4880" max="4880" width="15.5703125" style="870" customWidth="1"/>
    <col min="4881" max="4881" width="12" style="870" customWidth="1"/>
    <col min="4882" max="4882" width="2.5703125" style="870" customWidth="1"/>
    <col min="4883" max="5120" width="11.42578125" style="870"/>
    <col min="5121" max="5121" width="39.140625" style="870" customWidth="1"/>
    <col min="5122" max="5135" width="14.140625" style="870" customWidth="1"/>
    <col min="5136" max="5136" width="15.5703125" style="870" customWidth="1"/>
    <col min="5137" max="5137" width="12" style="870" customWidth="1"/>
    <col min="5138" max="5138" width="2.5703125" style="870" customWidth="1"/>
    <col min="5139" max="5376" width="11.42578125" style="870"/>
    <col min="5377" max="5377" width="39.140625" style="870" customWidth="1"/>
    <col min="5378" max="5391" width="14.140625" style="870" customWidth="1"/>
    <col min="5392" max="5392" width="15.5703125" style="870" customWidth="1"/>
    <col min="5393" max="5393" width="12" style="870" customWidth="1"/>
    <col min="5394" max="5394" width="2.5703125" style="870" customWidth="1"/>
    <col min="5395" max="5632" width="11.42578125" style="870"/>
    <col min="5633" max="5633" width="39.140625" style="870" customWidth="1"/>
    <col min="5634" max="5647" width="14.140625" style="870" customWidth="1"/>
    <col min="5648" max="5648" width="15.5703125" style="870" customWidth="1"/>
    <col min="5649" max="5649" width="12" style="870" customWidth="1"/>
    <col min="5650" max="5650" width="2.5703125" style="870" customWidth="1"/>
    <col min="5651" max="5888" width="11.42578125" style="870"/>
    <col min="5889" max="5889" width="39.140625" style="870" customWidth="1"/>
    <col min="5890" max="5903" width="14.140625" style="870" customWidth="1"/>
    <col min="5904" max="5904" width="15.5703125" style="870" customWidth="1"/>
    <col min="5905" max="5905" width="12" style="870" customWidth="1"/>
    <col min="5906" max="5906" width="2.5703125" style="870" customWidth="1"/>
    <col min="5907" max="6144" width="11.42578125" style="870"/>
    <col min="6145" max="6145" width="39.140625" style="870" customWidth="1"/>
    <col min="6146" max="6159" width="14.140625" style="870" customWidth="1"/>
    <col min="6160" max="6160" width="15.5703125" style="870" customWidth="1"/>
    <col min="6161" max="6161" width="12" style="870" customWidth="1"/>
    <col min="6162" max="6162" width="2.5703125" style="870" customWidth="1"/>
    <col min="6163" max="6400" width="11.42578125" style="870"/>
    <col min="6401" max="6401" width="39.140625" style="870" customWidth="1"/>
    <col min="6402" max="6415" width="14.140625" style="870" customWidth="1"/>
    <col min="6416" max="6416" width="15.5703125" style="870" customWidth="1"/>
    <col min="6417" max="6417" width="12" style="870" customWidth="1"/>
    <col min="6418" max="6418" width="2.5703125" style="870" customWidth="1"/>
    <col min="6419" max="6656" width="11.42578125" style="870"/>
    <col min="6657" max="6657" width="39.140625" style="870" customWidth="1"/>
    <col min="6658" max="6671" width="14.140625" style="870" customWidth="1"/>
    <col min="6672" max="6672" width="15.5703125" style="870" customWidth="1"/>
    <col min="6673" max="6673" width="12" style="870" customWidth="1"/>
    <col min="6674" max="6674" width="2.5703125" style="870" customWidth="1"/>
    <col min="6675" max="6912" width="11.42578125" style="870"/>
    <col min="6913" max="6913" width="39.140625" style="870" customWidth="1"/>
    <col min="6914" max="6927" width="14.140625" style="870" customWidth="1"/>
    <col min="6928" max="6928" width="15.5703125" style="870" customWidth="1"/>
    <col min="6929" max="6929" width="12" style="870" customWidth="1"/>
    <col min="6930" max="6930" width="2.5703125" style="870" customWidth="1"/>
    <col min="6931" max="7168" width="11.42578125" style="870"/>
    <col min="7169" max="7169" width="39.140625" style="870" customWidth="1"/>
    <col min="7170" max="7183" width="14.140625" style="870" customWidth="1"/>
    <col min="7184" max="7184" width="15.5703125" style="870" customWidth="1"/>
    <col min="7185" max="7185" width="12" style="870" customWidth="1"/>
    <col min="7186" max="7186" width="2.5703125" style="870" customWidth="1"/>
    <col min="7187" max="7424" width="11.42578125" style="870"/>
    <col min="7425" max="7425" width="39.140625" style="870" customWidth="1"/>
    <col min="7426" max="7439" width="14.140625" style="870" customWidth="1"/>
    <col min="7440" max="7440" width="15.5703125" style="870" customWidth="1"/>
    <col min="7441" max="7441" width="12" style="870" customWidth="1"/>
    <col min="7442" max="7442" width="2.5703125" style="870" customWidth="1"/>
    <col min="7443" max="7680" width="11.42578125" style="870"/>
    <col min="7681" max="7681" width="39.140625" style="870" customWidth="1"/>
    <col min="7682" max="7695" width="14.140625" style="870" customWidth="1"/>
    <col min="7696" max="7696" width="15.5703125" style="870" customWidth="1"/>
    <col min="7697" max="7697" width="12" style="870" customWidth="1"/>
    <col min="7698" max="7698" width="2.5703125" style="870" customWidth="1"/>
    <col min="7699" max="7936" width="11.42578125" style="870"/>
    <col min="7937" max="7937" width="39.140625" style="870" customWidth="1"/>
    <col min="7938" max="7951" width="14.140625" style="870" customWidth="1"/>
    <col min="7952" max="7952" width="15.5703125" style="870" customWidth="1"/>
    <col min="7953" max="7953" width="12" style="870" customWidth="1"/>
    <col min="7954" max="7954" width="2.5703125" style="870" customWidth="1"/>
    <col min="7955" max="8192" width="11.42578125" style="870"/>
    <col min="8193" max="8193" width="39.140625" style="870" customWidth="1"/>
    <col min="8194" max="8207" width="14.140625" style="870" customWidth="1"/>
    <col min="8208" max="8208" width="15.5703125" style="870" customWidth="1"/>
    <col min="8209" max="8209" width="12" style="870" customWidth="1"/>
    <col min="8210" max="8210" width="2.5703125" style="870" customWidth="1"/>
    <col min="8211" max="8448" width="11.42578125" style="870"/>
    <col min="8449" max="8449" width="39.140625" style="870" customWidth="1"/>
    <col min="8450" max="8463" width="14.140625" style="870" customWidth="1"/>
    <col min="8464" max="8464" width="15.5703125" style="870" customWidth="1"/>
    <col min="8465" max="8465" width="12" style="870" customWidth="1"/>
    <col min="8466" max="8466" width="2.5703125" style="870" customWidth="1"/>
    <col min="8467" max="8704" width="11.42578125" style="870"/>
    <col min="8705" max="8705" width="39.140625" style="870" customWidth="1"/>
    <col min="8706" max="8719" width="14.140625" style="870" customWidth="1"/>
    <col min="8720" max="8720" width="15.5703125" style="870" customWidth="1"/>
    <col min="8721" max="8721" width="12" style="870" customWidth="1"/>
    <col min="8722" max="8722" width="2.5703125" style="870" customWidth="1"/>
    <col min="8723" max="8960" width="11.42578125" style="870"/>
    <col min="8961" max="8961" width="39.140625" style="870" customWidth="1"/>
    <col min="8962" max="8975" width="14.140625" style="870" customWidth="1"/>
    <col min="8976" max="8976" width="15.5703125" style="870" customWidth="1"/>
    <col min="8977" max="8977" width="12" style="870" customWidth="1"/>
    <col min="8978" max="8978" width="2.5703125" style="870" customWidth="1"/>
    <col min="8979" max="9216" width="11.42578125" style="870"/>
    <col min="9217" max="9217" width="39.140625" style="870" customWidth="1"/>
    <col min="9218" max="9231" width="14.140625" style="870" customWidth="1"/>
    <col min="9232" max="9232" width="15.5703125" style="870" customWidth="1"/>
    <col min="9233" max="9233" width="12" style="870" customWidth="1"/>
    <col min="9234" max="9234" width="2.5703125" style="870" customWidth="1"/>
    <col min="9235" max="9472" width="11.42578125" style="870"/>
    <col min="9473" max="9473" width="39.140625" style="870" customWidth="1"/>
    <col min="9474" max="9487" width="14.140625" style="870" customWidth="1"/>
    <col min="9488" max="9488" width="15.5703125" style="870" customWidth="1"/>
    <col min="9489" max="9489" width="12" style="870" customWidth="1"/>
    <col min="9490" max="9490" width="2.5703125" style="870" customWidth="1"/>
    <col min="9491" max="9728" width="11.42578125" style="870"/>
    <col min="9729" max="9729" width="39.140625" style="870" customWidth="1"/>
    <col min="9730" max="9743" width="14.140625" style="870" customWidth="1"/>
    <col min="9744" max="9744" width="15.5703125" style="870" customWidth="1"/>
    <col min="9745" max="9745" width="12" style="870" customWidth="1"/>
    <col min="9746" max="9746" width="2.5703125" style="870" customWidth="1"/>
    <col min="9747" max="9984" width="11.42578125" style="870"/>
    <col min="9985" max="9985" width="39.140625" style="870" customWidth="1"/>
    <col min="9986" max="9999" width="14.140625" style="870" customWidth="1"/>
    <col min="10000" max="10000" width="15.5703125" style="870" customWidth="1"/>
    <col min="10001" max="10001" width="12" style="870" customWidth="1"/>
    <col min="10002" max="10002" width="2.5703125" style="870" customWidth="1"/>
    <col min="10003" max="10240" width="11.42578125" style="870"/>
    <col min="10241" max="10241" width="39.140625" style="870" customWidth="1"/>
    <col min="10242" max="10255" width="14.140625" style="870" customWidth="1"/>
    <col min="10256" max="10256" width="15.5703125" style="870" customWidth="1"/>
    <col min="10257" max="10257" width="12" style="870" customWidth="1"/>
    <col min="10258" max="10258" width="2.5703125" style="870" customWidth="1"/>
    <col min="10259" max="10496" width="11.42578125" style="870"/>
    <col min="10497" max="10497" width="39.140625" style="870" customWidth="1"/>
    <col min="10498" max="10511" width="14.140625" style="870" customWidth="1"/>
    <col min="10512" max="10512" width="15.5703125" style="870" customWidth="1"/>
    <col min="10513" max="10513" width="12" style="870" customWidth="1"/>
    <col min="10514" max="10514" width="2.5703125" style="870" customWidth="1"/>
    <col min="10515" max="10752" width="11.42578125" style="870"/>
    <col min="10753" max="10753" width="39.140625" style="870" customWidth="1"/>
    <col min="10754" max="10767" width="14.140625" style="870" customWidth="1"/>
    <col min="10768" max="10768" width="15.5703125" style="870" customWidth="1"/>
    <col min="10769" max="10769" width="12" style="870" customWidth="1"/>
    <col min="10770" max="10770" width="2.5703125" style="870" customWidth="1"/>
    <col min="10771" max="11008" width="11.42578125" style="870"/>
    <col min="11009" max="11009" width="39.140625" style="870" customWidth="1"/>
    <col min="11010" max="11023" width="14.140625" style="870" customWidth="1"/>
    <col min="11024" max="11024" width="15.5703125" style="870" customWidth="1"/>
    <col min="11025" max="11025" width="12" style="870" customWidth="1"/>
    <col min="11026" max="11026" width="2.5703125" style="870" customWidth="1"/>
    <col min="11027" max="11264" width="11.42578125" style="870"/>
    <col min="11265" max="11265" width="39.140625" style="870" customWidth="1"/>
    <col min="11266" max="11279" width="14.140625" style="870" customWidth="1"/>
    <col min="11280" max="11280" width="15.5703125" style="870" customWidth="1"/>
    <col min="11281" max="11281" width="12" style="870" customWidth="1"/>
    <col min="11282" max="11282" width="2.5703125" style="870" customWidth="1"/>
    <col min="11283" max="11520" width="11.42578125" style="870"/>
    <col min="11521" max="11521" width="39.140625" style="870" customWidth="1"/>
    <col min="11522" max="11535" width="14.140625" style="870" customWidth="1"/>
    <col min="11536" max="11536" width="15.5703125" style="870" customWidth="1"/>
    <col min="11537" max="11537" width="12" style="870" customWidth="1"/>
    <col min="11538" max="11538" width="2.5703125" style="870" customWidth="1"/>
    <col min="11539" max="11776" width="11.42578125" style="870"/>
    <col min="11777" max="11777" width="39.140625" style="870" customWidth="1"/>
    <col min="11778" max="11791" width="14.140625" style="870" customWidth="1"/>
    <col min="11792" max="11792" width="15.5703125" style="870" customWidth="1"/>
    <col min="11793" max="11793" width="12" style="870" customWidth="1"/>
    <col min="11794" max="11794" width="2.5703125" style="870" customWidth="1"/>
    <col min="11795" max="12032" width="11.42578125" style="870"/>
    <col min="12033" max="12033" width="39.140625" style="870" customWidth="1"/>
    <col min="12034" max="12047" width="14.140625" style="870" customWidth="1"/>
    <col min="12048" max="12048" width="15.5703125" style="870" customWidth="1"/>
    <col min="12049" max="12049" width="12" style="870" customWidth="1"/>
    <col min="12050" max="12050" width="2.5703125" style="870" customWidth="1"/>
    <col min="12051" max="12288" width="11.42578125" style="870"/>
    <col min="12289" max="12289" width="39.140625" style="870" customWidth="1"/>
    <col min="12290" max="12303" width="14.140625" style="870" customWidth="1"/>
    <col min="12304" max="12304" width="15.5703125" style="870" customWidth="1"/>
    <col min="12305" max="12305" width="12" style="870" customWidth="1"/>
    <col min="12306" max="12306" width="2.5703125" style="870" customWidth="1"/>
    <col min="12307" max="12544" width="11.42578125" style="870"/>
    <col min="12545" max="12545" width="39.140625" style="870" customWidth="1"/>
    <col min="12546" max="12559" width="14.140625" style="870" customWidth="1"/>
    <col min="12560" max="12560" width="15.5703125" style="870" customWidth="1"/>
    <col min="12561" max="12561" width="12" style="870" customWidth="1"/>
    <col min="12562" max="12562" width="2.5703125" style="870" customWidth="1"/>
    <col min="12563" max="12800" width="11.42578125" style="870"/>
    <col min="12801" max="12801" width="39.140625" style="870" customWidth="1"/>
    <col min="12802" max="12815" width="14.140625" style="870" customWidth="1"/>
    <col min="12816" max="12816" width="15.5703125" style="870" customWidth="1"/>
    <col min="12817" max="12817" width="12" style="870" customWidth="1"/>
    <col min="12818" max="12818" width="2.5703125" style="870" customWidth="1"/>
    <col min="12819" max="13056" width="11.42578125" style="870"/>
    <col min="13057" max="13057" width="39.140625" style="870" customWidth="1"/>
    <col min="13058" max="13071" width="14.140625" style="870" customWidth="1"/>
    <col min="13072" max="13072" width="15.5703125" style="870" customWidth="1"/>
    <col min="13073" max="13073" width="12" style="870" customWidth="1"/>
    <col min="13074" max="13074" width="2.5703125" style="870" customWidth="1"/>
    <col min="13075" max="13312" width="11.42578125" style="870"/>
    <col min="13313" max="13313" width="39.140625" style="870" customWidth="1"/>
    <col min="13314" max="13327" width="14.140625" style="870" customWidth="1"/>
    <col min="13328" max="13328" width="15.5703125" style="870" customWidth="1"/>
    <col min="13329" max="13329" width="12" style="870" customWidth="1"/>
    <col min="13330" max="13330" width="2.5703125" style="870" customWidth="1"/>
    <col min="13331" max="13568" width="11.42578125" style="870"/>
    <col min="13569" max="13569" width="39.140625" style="870" customWidth="1"/>
    <col min="13570" max="13583" width="14.140625" style="870" customWidth="1"/>
    <col min="13584" max="13584" width="15.5703125" style="870" customWidth="1"/>
    <col min="13585" max="13585" width="12" style="870" customWidth="1"/>
    <col min="13586" max="13586" width="2.5703125" style="870" customWidth="1"/>
    <col min="13587" max="13824" width="11.42578125" style="870"/>
    <col min="13825" max="13825" width="39.140625" style="870" customWidth="1"/>
    <col min="13826" max="13839" width="14.140625" style="870" customWidth="1"/>
    <col min="13840" max="13840" width="15.5703125" style="870" customWidth="1"/>
    <col min="13841" max="13841" width="12" style="870" customWidth="1"/>
    <col min="13842" max="13842" width="2.5703125" style="870" customWidth="1"/>
    <col min="13843" max="14080" width="11.42578125" style="870"/>
    <col min="14081" max="14081" width="39.140625" style="870" customWidth="1"/>
    <col min="14082" max="14095" width="14.140625" style="870" customWidth="1"/>
    <col min="14096" max="14096" width="15.5703125" style="870" customWidth="1"/>
    <col min="14097" max="14097" width="12" style="870" customWidth="1"/>
    <col min="14098" max="14098" width="2.5703125" style="870" customWidth="1"/>
    <col min="14099" max="14336" width="11.42578125" style="870"/>
    <col min="14337" max="14337" width="39.140625" style="870" customWidth="1"/>
    <col min="14338" max="14351" width="14.140625" style="870" customWidth="1"/>
    <col min="14352" max="14352" width="15.5703125" style="870" customWidth="1"/>
    <col min="14353" max="14353" width="12" style="870" customWidth="1"/>
    <col min="14354" max="14354" width="2.5703125" style="870" customWidth="1"/>
    <col min="14355" max="14592" width="11.42578125" style="870"/>
    <col min="14593" max="14593" width="39.140625" style="870" customWidth="1"/>
    <col min="14594" max="14607" width="14.140625" style="870" customWidth="1"/>
    <col min="14608" max="14608" width="15.5703125" style="870" customWidth="1"/>
    <col min="14609" max="14609" width="12" style="870" customWidth="1"/>
    <col min="14610" max="14610" width="2.5703125" style="870" customWidth="1"/>
    <col min="14611" max="14848" width="11.42578125" style="870"/>
    <col min="14849" max="14849" width="39.140625" style="870" customWidth="1"/>
    <col min="14850" max="14863" width="14.140625" style="870" customWidth="1"/>
    <col min="14864" max="14864" width="15.5703125" style="870" customWidth="1"/>
    <col min="14865" max="14865" width="12" style="870" customWidth="1"/>
    <col min="14866" max="14866" width="2.5703125" style="870" customWidth="1"/>
    <col min="14867" max="15104" width="11.42578125" style="870"/>
    <col min="15105" max="15105" width="39.140625" style="870" customWidth="1"/>
    <col min="15106" max="15119" width="14.140625" style="870" customWidth="1"/>
    <col min="15120" max="15120" width="15.5703125" style="870" customWidth="1"/>
    <col min="15121" max="15121" width="12" style="870" customWidth="1"/>
    <col min="15122" max="15122" width="2.5703125" style="870" customWidth="1"/>
    <col min="15123" max="15360" width="11.42578125" style="870"/>
    <col min="15361" max="15361" width="39.140625" style="870" customWidth="1"/>
    <col min="15362" max="15375" width="14.140625" style="870" customWidth="1"/>
    <col min="15376" max="15376" width="15.5703125" style="870" customWidth="1"/>
    <col min="15377" max="15377" width="12" style="870" customWidth="1"/>
    <col min="15378" max="15378" width="2.5703125" style="870" customWidth="1"/>
    <col min="15379" max="15616" width="11.42578125" style="870"/>
    <col min="15617" max="15617" width="39.140625" style="870" customWidth="1"/>
    <col min="15618" max="15631" width="14.140625" style="870" customWidth="1"/>
    <col min="15632" max="15632" width="15.5703125" style="870" customWidth="1"/>
    <col min="15633" max="15633" width="12" style="870" customWidth="1"/>
    <col min="15634" max="15634" width="2.5703125" style="870" customWidth="1"/>
    <col min="15635" max="15872" width="11.42578125" style="870"/>
    <col min="15873" max="15873" width="39.140625" style="870" customWidth="1"/>
    <col min="15874" max="15887" width="14.140625" style="870" customWidth="1"/>
    <col min="15888" max="15888" width="15.5703125" style="870" customWidth="1"/>
    <col min="15889" max="15889" width="12" style="870" customWidth="1"/>
    <col min="15890" max="15890" width="2.5703125" style="870" customWidth="1"/>
    <col min="15891" max="16128" width="11.42578125" style="870"/>
    <col min="16129" max="16129" width="39.140625" style="870" customWidth="1"/>
    <col min="16130" max="16143" width="14.140625" style="870" customWidth="1"/>
    <col min="16144" max="16144" width="15.5703125" style="870" customWidth="1"/>
    <col min="16145" max="16145" width="12" style="870" customWidth="1"/>
    <col min="16146" max="16146" width="2.5703125" style="870" customWidth="1"/>
    <col min="16147" max="16384" width="11.42578125" style="870"/>
  </cols>
  <sheetData>
    <row r="1" spans="1:17" s="116" customFormat="1" ht="3.75" customHeight="1">
      <c r="A1" s="744"/>
      <c r="B1" s="745"/>
      <c r="C1" s="745"/>
      <c r="D1" s="745"/>
      <c r="E1" s="745"/>
      <c r="F1" s="745"/>
      <c r="G1" s="745"/>
      <c r="H1" s="745"/>
      <c r="I1" s="745"/>
      <c r="J1" s="745"/>
      <c r="K1" s="745"/>
      <c r="L1" s="745"/>
      <c r="M1" s="745"/>
      <c r="N1" s="745"/>
      <c r="O1" s="745"/>
      <c r="P1" s="745"/>
      <c r="Q1" s="241"/>
    </row>
    <row r="2" spans="1:17" s="105" customFormat="1" ht="47.25" customHeight="1">
      <c r="A2" s="1100" t="s">
        <v>1152</v>
      </c>
      <c r="B2" s="1100"/>
      <c r="C2" s="1100"/>
      <c r="D2" s="1100"/>
      <c r="E2" s="1100"/>
      <c r="F2" s="1100"/>
      <c r="G2" s="1100"/>
      <c r="H2" s="1100"/>
      <c r="I2" s="1100"/>
      <c r="J2" s="1100"/>
      <c r="K2" s="1100"/>
      <c r="L2" s="1100"/>
      <c r="M2" s="1100"/>
      <c r="N2" s="1100"/>
      <c r="O2" s="1100"/>
      <c r="P2" s="1100"/>
      <c r="Q2" s="1100"/>
    </row>
    <row r="3" spans="1:17" s="105" customFormat="1" ht="27.95" customHeight="1">
      <c r="A3" s="1100" t="s">
        <v>809</v>
      </c>
      <c r="B3" s="1100"/>
      <c r="C3" s="1100"/>
      <c r="D3" s="1100"/>
      <c r="E3" s="1100"/>
      <c r="F3" s="1100"/>
      <c r="G3" s="1100"/>
      <c r="H3" s="1100"/>
      <c r="I3" s="1100"/>
      <c r="J3" s="1100"/>
      <c r="K3" s="1100"/>
      <c r="L3" s="1100"/>
      <c r="M3" s="1100"/>
      <c r="N3" s="1100"/>
      <c r="O3" s="1100"/>
      <c r="P3" s="1100"/>
      <c r="Q3" s="1100"/>
    </row>
    <row r="4" spans="1:17" s="105" customFormat="1" ht="27.95" customHeight="1">
      <c r="A4" s="1100" t="s">
        <v>1502</v>
      </c>
      <c r="B4" s="1100"/>
      <c r="C4" s="1100"/>
      <c r="D4" s="1100"/>
      <c r="E4" s="1100"/>
      <c r="F4" s="1100"/>
      <c r="G4" s="1100"/>
      <c r="H4" s="1100"/>
      <c r="I4" s="1100"/>
      <c r="J4" s="1100"/>
      <c r="K4" s="1100"/>
      <c r="L4" s="1100"/>
      <c r="M4" s="1100"/>
      <c r="N4" s="1100"/>
      <c r="O4" s="1100"/>
      <c r="P4" s="1100"/>
      <c r="Q4" s="1100"/>
    </row>
    <row r="5" spans="1:17" s="106" customFormat="1" ht="46.5" customHeight="1">
      <c r="A5" s="1099" t="s">
        <v>1356</v>
      </c>
      <c r="B5" s="1099"/>
      <c r="C5" s="1099"/>
      <c r="D5" s="1099"/>
      <c r="E5" s="1099"/>
      <c r="F5" s="1099"/>
      <c r="G5" s="1099"/>
      <c r="H5" s="1099"/>
      <c r="I5" s="1099"/>
      <c r="J5" s="1099"/>
      <c r="K5" s="1099"/>
      <c r="L5" s="1099"/>
      <c r="M5" s="1099"/>
      <c r="N5" s="1099"/>
      <c r="O5" s="1099"/>
      <c r="P5" s="1099"/>
      <c r="Q5" s="1099"/>
    </row>
    <row r="6" spans="1:17" ht="2.25" customHeight="1" thickBot="1">
      <c r="A6" s="555"/>
      <c r="B6" s="556"/>
      <c r="C6" s="556"/>
      <c r="D6" s="556"/>
      <c r="E6" s="556"/>
      <c r="F6" s="556"/>
      <c r="G6" s="556"/>
      <c r="H6" s="556"/>
      <c r="I6" s="556"/>
      <c r="J6" s="556"/>
      <c r="K6" s="556"/>
      <c r="L6" s="556"/>
      <c r="M6" s="556"/>
      <c r="N6" s="556"/>
      <c r="O6" s="556"/>
      <c r="P6" s="556"/>
      <c r="Q6" s="557"/>
    </row>
    <row r="7" spans="1:17" ht="14.25" hidden="1" customHeight="1" thickBot="1">
      <c r="A7" s="558"/>
      <c r="B7" s="559"/>
      <c r="C7" s="560"/>
      <c r="D7" s="559"/>
      <c r="E7" s="559"/>
      <c r="F7" s="559"/>
      <c r="G7" s="559"/>
      <c r="H7" s="559"/>
      <c r="I7" s="560"/>
      <c r="J7" s="746"/>
      <c r="K7" s="559"/>
      <c r="L7" s="559"/>
      <c r="M7" s="559"/>
      <c r="N7" s="559"/>
      <c r="O7" s="559"/>
      <c r="P7" s="559"/>
      <c r="Q7" s="118"/>
    </row>
    <row r="8" spans="1:17" ht="34.5" customHeight="1" thickTop="1" thickBot="1">
      <c r="A8" s="306" t="s">
        <v>810</v>
      </c>
      <c r="B8" s="306" t="s">
        <v>305</v>
      </c>
      <c r="C8" s="306" t="s">
        <v>306</v>
      </c>
      <c r="D8" s="306" t="s">
        <v>307</v>
      </c>
      <c r="E8" s="306" t="s">
        <v>308</v>
      </c>
      <c r="F8" s="306" t="s">
        <v>309</v>
      </c>
      <c r="G8" s="306" t="s">
        <v>310</v>
      </c>
      <c r="H8" s="306" t="s">
        <v>311</v>
      </c>
      <c r="I8" s="306" t="s">
        <v>312</v>
      </c>
      <c r="J8" s="306" t="s">
        <v>313</v>
      </c>
      <c r="K8" s="306" t="s">
        <v>314</v>
      </c>
      <c r="L8" s="306" t="s">
        <v>315</v>
      </c>
      <c r="M8" s="306" t="s">
        <v>316</v>
      </c>
      <c r="N8" s="306" t="s">
        <v>1154</v>
      </c>
      <c r="O8" s="306" t="s">
        <v>1155</v>
      </c>
      <c r="P8" s="307" t="s">
        <v>317</v>
      </c>
      <c r="Q8" s="306" t="s">
        <v>811</v>
      </c>
    </row>
    <row r="9" spans="1:17" ht="36.75" customHeight="1" thickTop="1">
      <c r="A9" s="561" t="s">
        <v>812</v>
      </c>
      <c r="B9" s="349">
        <v>3579939.6737600002</v>
      </c>
      <c r="C9" s="349">
        <v>10859279.681290001</v>
      </c>
      <c r="D9" s="349">
        <v>3514780.3034000001</v>
      </c>
      <c r="E9" s="349">
        <v>1586677.5116300001</v>
      </c>
      <c r="F9" s="349">
        <v>4169418.9799099998</v>
      </c>
      <c r="G9" s="349">
        <v>1124577.3811999999</v>
      </c>
      <c r="H9" s="349">
        <v>1220475.8167300001</v>
      </c>
      <c r="I9" s="349">
        <v>359349.35354000004</v>
      </c>
      <c r="J9" s="349">
        <v>0</v>
      </c>
      <c r="K9" s="349">
        <v>55751.899729999997</v>
      </c>
      <c r="L9" s="349">
        <v>383306.89598000003</v>
      </c>
      <c r="M9" s="349">
        <v>338342.07910000003</v>
      </c>
      <c r="N9" s="349">
        <v>3358943.6281500002</v>
      </c>
      <c r="O9" s="349">
        <v>254594.77724</v>
      </c>
      <c r="P9" s="349">
        <v>30805437.981660005</v>
      </c>
      <c r="Q9" s="350">
        <v>0.24175236393270491</v>
      </c>
    </row>
    <row r="10" spans="1:17" ht="18" customHeight="1">
      <c r="A10" s="561" t="s">
        <v>813</v>
      </c>
      <c r="B10" s="349">
        <v>2761314.92081</v>
      </c>
      <c r="C10" s="349">
        <v>1812013.58271</v>
      </c>
      <c r="D10" s="349">
        <v>2059577.0620500001</v>
      </c>
      <c r="E10" s="349">
        <v>1959730.02571</v>
      </c>
      <c r="F10" s="349">
        <v>1649647.14491</v>
      </c>
      <c r="G10" s="349">
        <v>1253437.5405999999</v>
      </c>
      <c r="H10" s="349">
        <v>741968.35363999999</v>
      </c>
      <c r="I10" s="349">
        <v>1086448.3471199998</v>
      </c>
      <c r="J10" s="349">
        <v>0</v>
      </c>
      <c r="K10" s="349">
        <v>67542.080379999999</v>
      </c>
      <c r="L10" s="349">
        <v>1179479.25654</v>
      </c>
      <c r="M10" s="349">
        <v>244883.57538999998</v>
      </c>
      <c r="N10" s="349">
        <v>1468630.8892699999</v>
      </c>
      <c r="O10" s="349">
        <v>1052608.0349600001</v>
      </c>
      <c r="P10" s="349">
        <v>17337280.814090002</v>
      </c>
      <c r="Q10" s="350">
        <v>0.13605807596264963</v>
      </c>
    </row>
    <row r="11" spans="1:17" ht="18" customHeight="1">
      <c r="A11" s="561" t="s">
        <v>814</v>
      </c>
      <c r="B11" s="349">
        <v>2247379.1529699997</v>
      </c>
      <c r="C11" s="349">
        <v>1835074.3096099999</v>
      </c>
      <c r="D11" s="349">
        <v>3117223.6657800004</v>
      </c>
      <c r="E11" s="349">
        <v>2769078.1751799998</v>
      </c>
      <c r="F11" s="349">
        <v>1780822.87005</v>
      </c>
      <c r="G11" s="349">
        <v>1560302.4175499999</v>
      </c>
      <c r="H11" s="349">
        <v>2037942.85794</v>
      </c>
      <c r="I11" s="349">
        <v>1725982.4195599998</v>
      </c>
      <c r="J11" s="349">
        <v>4838.2590700000001</v>
      </c>
      <c r="K11" s="349">
        <v>15000</v>
      </c>
      <c r="L11" s="349">
        <v>1463402.70178</v>
      </c>
      <c r="M11" s="349">
        <v>560774.17434000003</v>
      </c>
      <c r="N11" s="349">
        <v>1115992.8436400001</v>
      </c>
      <c r="O11" s="349">
        <v>2002920.9776300001</v>
      </c>
      <c r="P11" s="349">
        <v>22236734.825099997</v>
      </c>
      <c r="Q11" s="350">
        <v>0.17450760522584022</v>
      </c>
    </row>
    <row r="12" spans="1:17" ht="18" customHeight="1">
      <c r="A12" s="561" t="s">
        <v>815</v>
      </c>
      <c r="B12" s="349">
        <v>1459789.2823800002</v>
      </c>
      <c r="C12" s="349">
        <v>1301961.62625</v>
      </c>
      <c r="D12" s="349">
        <v>1703431.1682</v>
      </c>
      <c r="E12" s="349">
        <v>1550475.9644800001</v>
      </c>
      <c r="F12" s="349">
        <v>836384.16012999997</v>
      </c>
      <c r="G12" s="349">
        <v>861606.83389999997</v>
      </c>
      <c r="H12" s="349">
        <v>799142.36111000006</v>
      </c>
      <c r="I12" s="349">
        <v>805516.16516999993</v>
      </c>
      <c r="J12" s="349">
        <v>11184.01467</v>
      </c>
      <c r="K12" s="349">
        <v>20357.418100000003</v>
      </c>
      <c r="L12" s="349">
        <v>549725.73248999997</v>
      </c>
      <c r="M12" s="349">
        <v>330112.47357999999</v>
      </c>
      <c r="N12" s="349">
        <v>620728.44310999999</v>
      </c>
      <c r="O12" s="349">
        <v>450533.03106000001</v>
      </c>
      <c r="P12" s="349">
        <v>11300948.674629999</v>
      </c>
      <c r="Q12" s="350">
        <v>8.8686648714440736E-2</v>
      </c>
    </row>
    <row r="13" spans="1:17" ht="18" customHeight="1">
      <c r="A13" s="561" t="s">
        <v>816</v>
      </c>
      <c r="B13" s="349">
        <v>1041149.78981</v>
      </c>
      <c r="C13" s="349">
        <v>974704.37066999997</v>
      </c>
      <c r="D13" s="349">
        <v>1550481.19597</v>
      </c>
      <c r="E13" s="349">
        <v>992152.08976</v>
      </c>
      <c r="F13" s="349">
        <v>574804.7260599999</v>
      </c>
      <c r="G13" s="349">
        <v>534833.31177000003</v>
      </c>
      <c r="H13" s="349">
        <v>470642.55472000001</v>
      </c>
      <c r="I13" s="349">
        <v>487441.19327999995</v>
      </c>
      <c r="J13" s="349">
        <v>15478.425080000001</v>
      </c>
      <c r="K13" s="349">
        <v>12343.550720000001</v>
      </c>
      <c r="L13" s="349">
        <v>713612.58652000001</v>
      </c>
      <c r="M13" s="349">
        <v>199671.4786</v>
      </c>
      <c r="N13" s="349">
        <v>418640.17074000003</v>
      </c>
      <c r="O13" s="349">
        <v>224056.57755000002</v>
      </c>
      <c r="P13" s="349">
        <v>8210012.0212500002</v>
      </c>
      <c r="Q13" s="350">
        <v>6.4429852133079737E-2</v>
      </c>
    </row>
    <row r="14" spans="1:17" ht="18" customHeight="1">
      <c r="A14" s="561" t="s">
        <v>817</v>
      </c>
      <c r="B14" s="349">
        <v>1015333.52835</v>
      </c>
      <c r="C14" s="349">
        <v>917803.58571000001</v>
      </c>
      <c r="D14" s="349">
        <v>1620732.8086300001</v>
      </c>
      <c r="E14" s="349">
        <v>965142.95488999994</v>
      </c>
      <c r="F14" s="349">
        <v>574138.26295</v>
      </c>
      <c r="G14" s="349">
        <v>454849.91538999998</v>
      </c>
      <c r="H14" s="349">
        <v>294219.51867000002</v>
      </c>
      <c r="I14" s="349">
        <v>251026.27097000001</v>
      </c>
      <c r="J14" s="349">
        <v>12138.12824</v>
      </c>
      <c r="K14" s="349">
        <v>6689.4657100000004</v>
      </c>
      <c r="L14" s="349">
        <v>446487.86799</v>
      </c>
      <c r="M14" s="349">
        <v>77623.783540000004</v>
      </c>
      <c r="N14" s="349">
        <v>194701.49043999999</v>
      </c>
      <c r="O14" s="349">
        <v>128195.08456999999</v>
      </c>
      <c r="P14" s="349">
        <v>6959082.666050001</v>
      </c>
      <c r="Q14" s="350">
        <v>5.4612912380025205E-2</v>
      </c>
    </row>
    <row r="15" spans="1:17" ht="18" customHeight="1">
      <c r="A15" s="561" t="s">
        <v>818</v>
      </c>
      <c r="B15" s="349">
        <v>740945.31854000001</v>
      </c>
      <c r="C15" s="349">
        <v>690062.11552999995</v>
      </c>
      <c r="D15" s="349">
        <v>1044510.27407</v>
      </c>
      <c r="E15" s="349">
        <v>645038.97958000004</v>
      </c>
      <c r="F15" s="349">
        <v>422538.34173000004</v>
      </c>
      <c r="G15" s="349">
        <v>265801.22249999997</v>
      </c>
      <c r="H15" s="349">
        <v>191528.99046999999</v>
      </c>
      <c r="I15" s="349">
        <v>252208.48493999999</v>
      </c>
      <c r="J15" s="349">
        <v>2950.1163300000003</v>
      </c>
      <c r="K15" s="349">
        <v>4092.8485900000001</v>
      </c>
      <c r="L15" s="349">
        <v>303035.20045</v>
      </c>
      <c r="M15" s="349">
        <v>81733.506219999996</v>
      </c>
      <c r="N15" s="349">
        <v>100027.82281</v>
      </c>
      <c r="O15" s="349">
        <v>126978.9151</v>
      </c>
      <c r="P15" s="349">
        <v>4871452.136859999</v>
      </c>
      <c r="Q15" s="350">
        <v>3.8229778475218093E-2</v>
      </c>
    </row>
    <row r="16" spans="1:17" ht="18" customHeight="1">
      <c r="A16" s="561" t="s">
        <v>819</v>
      </c>
      <c r="B16" s="349">
        <v>769759.74688999995</v>
      </c>
      <c r="C16" s="349">
        <v>563247.76390000002</v>
      </c>
      <c r="D16" s="349">
        <v>860798.68797000009</v>
      </c>
      <c r="E16" s="349">
        <v>455225.26235999999</v>
      </c>
      <c r="F16" s="349">
        <v>329318.85087999998</v>
      </c>
      <c r="G16" s="349">
        <v>235959.03122999999</v>
      </c>
      <c r="H16" s="349">
        <v>134885.72128</v>
      </c>
      <c r="I16" s="349">
        <v>207729.93828</v>
      </c>
      <c r="J16" s="349">
        <v>3149.4596800000004</v>
      </c>
      <c r="K16" s="349">
        <v>1149.2091399999999</v>
      </c>
      <c r="L16" s="349">
        <v>408063.11557999998</v>
      </c>
      <c r="M16" s="349">
        <v>42775.907060000005</v>
      </c>
      <c r="N16" s="349">
        <v>73189.214000000007</v>
      </c>
      <c r="O16" s="349">
        <v>168851.59934000002</v>
      </c>
      <c r="P16" s="349">
        <v>4254103.5075899996</v>
      </c>
      <c r="Q16" s="350">
        <v>3.3385001050352699E-2</v>
      </c>
    </row>
    <row r="17" spans="1:17" ht="18" customHeight="1">
      <c r="A17" s="561" t="s">
        <v>820</v>
      </c>
      <c r="B17" s="349">
        <v>431158.66239000001</v>
      </c>
      <c r="C17" s="349">
        <v>421397.88263999997</v>
      </c>
      <c r="D17" s="349">
        <v>528344.40766999999</v>
      </c>
      <c r="E17" s="349">
        <v>294459.80723999999</v>
      </c>
      <c r="F17" s="349">
        <v>211894.03764</v>
      </c>
      <c r="G17" s="349">
        <v>124847.88569</v>
      </c>
      <c r="H17" s="349">
        <v>83584.692049999998</v>
      </c>
      <c r="I17" s="349">
        <v>153854.45519000001</v>
      </c>
      <c r="J17" s="349">
        <v>1624.5370600000001</v>
      </c>
      <c r="K17" s="349">
        <v>462.07746999999995</v>
      </c>
      <c r="L17" s="349">
        <v>198059.53245</v>
      </c>
      <c r="M17" s="349">
        <v>22441.379539999998</v>
      </c>
      <c r="N17" s="349">
        <v>43589.715049999999</v>
      </c>
      <c r="O17" s="349">
        <v>106984.16227</v>
      </c>
      <c r="P17" s="349">
        <v>2622703.2343499996</v>
      </c>
      <c r="Q17" s="350">
        <v>2.0582233149080413E-2</v>
      </c>
    </row>
    <row r="18" spans="1:17" ht="18" customHeight="1">
      <c r="A18" s="561" t="s">
        <v>821</v>
      </c>
      <c r="B18" s="349">
        <v>619219.19822999998</v>
      </c>
      <c r="C18" s="349">
        <v>638797.73280999996</v>
      </c>
      <c r="D18" s="349">
        <v>694651.01192999992</v>
      </c>
      <c r="E18" s="349">
        <v>406317.66983999999</v>
      </c>
      <c r="F18" s="349">
        <v>309158.8836</v>
      </c>
      <c r="G18" s="349">
        <v>174133.34268</v>
      </c>
      <c r="H18" s="349">
        <v>120398.91484</v>
      </c>
      <c r="I18" s="349">
        <v>286072.05445</v>
      </c>
      <c r="J18" s="349">
        <v>2607.6117799999997</v>
      </c>
      <c r="K18" s="349">
        <v>1088.0364</v>
      </c>
      <c r="L18" s="349">
        <v>334492.89547000005</v>
      </c>
      <c r="M18" s="349">
        <v>35339.266459999999</v>
      </c>
      <c r="N18" s="349">
        <v>64783.159240000001</v>
      </c>
      <c r="O18" s="349">
        <v>221675.50066999998</v>
      </c>
      <c r="P18" s="349">
        <v>3908735.2784000002</v>
      </c>
      <c r="Q18" s="350">
        <v>3.067464887540091E-2</v>
      </c>
    </row>
    <row r="19" spans="1:17" ht="18" customHeight="1">
      <c r="A19" s="561" t="s">
        <v>822</v>
      </c>
      <c r="B19" s="349">
        <v>813522.80859999999</v>
      </c>
      <c r="C19" s="349">
        <v>980200.58046000008</v>
      </c>
      <c r="D19" s="349">
        <v>885315.04428999999</v>
      </c>
      <c r="E19" s="349">
        <v>537406.33583</v>
      </c>
      <c r="F19" s="349">
        <v>437141.78012000001</v>
      </c>
      <c r="G19" s="349">
        <v>215539.40820999999</v>
      </c>
      <c r="H19" s="349">
        <v>153867.13927000001</v>
      </c>
      <c r="I19" s="349">
        <v>455204.87718000001</v>
      </c>
      <c r="J19" s="349">
        <v>2814.3844399999998</v>
      </c>
      <c r="K19" s="349">
        <v>973.37810000000002</v>
      </c>
      <c r="L19" s="349">
        <v>498859.25608999998</v>
      </c>
      <c r="M19" s="349">
        <v>41735.54765</v>
      </c>
      <c r="N19" s="349">
        <v>87768.80661</v>
      </c>
      <c r="O19" s="349">
        <v>343186.89347000001</v>
      </c>
      <c r="P19" s="349">
        <v>5453536.2403200008</v>
      </c>
      <c r="Q19" s="350">
        <v>4.2797809876131215E-2</v>
      </c>
    </row>
    <row r="20" spans="1:17" ht="18" customHeight="1">
      <c r="A20" s="561" t="s">
        <v>823</v>
      </c>
      <c r="B20" s="349">
        <v>969339.54767</v>
      </c>
      <c r="C20" s="349">
        <v>1386038.8256600001</v>
      </c>
      <c r="D20" s="349">
        <v>943977.34240999992</v>
      </c>
      <c r="E20" s="349">
        <v>612937.98647999996</v>
      </c>
      <c r="F20" s="349">
        <v>668432.32498000003</v>
      </c>
      <c r="G20" s="349">
        <v>243583.88284999999</v>
      </c>
      <c r="H20" s="349">
        <v>176345.93297999998</v>
      </c>
      <c r="I20" s="349">
        <v>614623.41655999993</v>
      </c>
      <c r="J20" s="349">
        <v>3557.5114600000002</v>
      </c>
      <c r="K20" s="349">
        <v>1155.7511299999999</v>
      </c>
      <c r="L20" s="349">
        <v>673486.17888000002</v>
      </c>
      <c r="M20" s="349">
        <v>60322.776979999995</v>
      </c>
      <c r="N20" s="349">
        <v>111883.36500000001</v>
      </c>
      <c r="O20" s="349">
        <v>497894.43541000003</v>
      </c>
      <c r="P20" s="349">
        <v>6963579.2784499992</v>
      </c>
      <c r="Q20" s="350">
        <v>5.4648200522269305E-2</v>
      </c>
    </row>
    <row r="21" spans="1:17" ht="18" customHeight="1">
      <c r="A21" s="561" t="s">
        <v>824</v>
      </c>
      <c r="B21" s="349">
        <v>164435.32477000001</v>
      </c>
      <c r="C21" s="349">
        <v>257467.34402000002</v>
      </c>
      <c r="D21" s="349">
        <v>144195.11558000001</v>
      </c>
      <c r="E21" s="349">
        <v>104228.22633</v>
      </c>
      <c r="F21" s="349">
        <v>95243.599989999988</v>
      </c>
      <c r="G21" s="349">
        <v>42019.787429999997</v>
      </c>
      <c r="H21" s="349">
        <v>30089.607980000001</v>
      </c>
      <c r="I21" s="349">
        <v>103310.64979000001</v>
      </c>
      <c r="J21" s="349">
        <v>723.94650999999999</v>
      </c>
      <c r="K21" s="349">
        <v>112.41128999999999</v>
      </c>
      <c r="L21" s="349">
        <v>110135.11138</v>
      </c>
      <c r="M21" s="349">
        <v>8981.795689999999</v>
      </c>
      <c r="N21" s="349">
        <v>21961.268629999999</v>
      </c>
      <c r="O21" s="349">
        <v>90149.93273</v>
      </c>
      <c r="P21" s="349">
        <v>1173054.1221200002</v>
      </c>
      <c r="Q21" s="350">
        <v>9.2057969509262705E-3</v>
      </c>
    </row>
    <row r="22" spans="1:17" ht="18" customHeight="1" thickBot="1">
      <c r="A22" s="561" t="s">
        <v>825</v>
      </c>
      <c r="B22" s="349">
        <v>175878.54717999999</v>
      </c>
      <c r="C22" s="349">
        <v>249837.67981</v>
      </c>
      <c r="D22" s="349">
        <v>135161.98431999999</v>
      </c>
      <c r="E22" s="349">
        <v>104771.89437000001</v>
      </c>
      <c r="F22" s="349">
        <v>104670.55598999999</v>
      </c>
      <c r="G22" s="349">
        <v>48430.218090000002</v>
      </c>
      <c r="H22" s="349">
        <v>38714.423029999998</v>
      </c>
      <c r="I22" s="349">
        <v>144897.63435000001</v>
      </c>
      <c r="J22" s="349">
        <v>781.31719999999996</v>
      </c>
      <c r="K22" s="349">
        <v>106.04999000000001</v>
      </c>
      <c r="L22" s="349">
        <v>154587.16197999998</v>
      </c>
      <c r="M22" s="349">
        <v>12608.47644</v>
      </c>
      <c r="N22" s="349">
        <v>32432.886269999999</v>
      </c>
      <c r="O22" s="349">
        <v>126051.93566</v>
      </c>
      <c r="P22" s="349">
        <v>1328930.7646799998</v>
      </c>
      <c r="Q22" s="350">
        <v>1.0429072751880895E-2</v>
      </c>
    </row>
    <row r="23" spans="1:17" ht="51.75" customHeight="1" thickTop="1" thickBot="1">
      <c r="A23" s="562" t="s">
        <v>6</v>
      </c>
      <c r="B23" s="563">
        <v>16789165.502349995</v>
      </c>
      <c r="C23" s="563">
        <v>22887887.081070002</v>
      </c>
      <c r="D23" s="563">
        <v>18803180.072269998</v>
      </c>
      <c r="E23" s="563">
        <v>12983642.883679999</v>
      </c>
      <c r="F23" s="563">
        <v>12163614.518939998</v>
      </c>
      <c r="G23" s="563">
        <v>7139922.179089997</v>
      </c>
      <c r="H23" s="563">
        <v>6493806.8847099999</v>
      </c>
      <c r="I23" s="563">
        <v>6933665.2603799999</v>
      </c>
      <c r="J23" s="563">
        <v>61847.711520000004</v>
      </c>
      <c r="K23" s="563">
        <v>186824.17674999998</v>
      </c>
      <c r="L23" s="563">
        <v>7416733.4935799995</v>
      </c>
      <c r="M23" s="563">
        <v>2057346.2205900007</v>
      </c>
      <c r="N23" s="563">
        <v>7713273.7029600004</v>
      </c>
      <c r="O23" s="563">
        <v>5794681.8576600021</v>
      </c>
      <c r="P23" s="563">
        <v>127425591.54554997</v>
      </c>
      <c r="Q23" s="564">
        <v>1</v>
      </c>
    </row>
    <row r="24" spans="1:17" ht="34.5" customHeight="1" thickTop="1" thickBot="1">
      <c r="A24" s="565" t="s">
        <v>826</v>
      </c>
      <c r="B24" s="350">
        <v>0.13175662203105004</v>
      </c>
      <c r="C24" s="350">
        <v>0.17961766395165937</v>
      </c>
      <c r="D24" s="350">
        <v>0.14756203870985016</v>
      </c>
      <c r="E24" s="350">
        <v>0.10189195691541147</v>
      </c>
      <c r="F24" s="350">
        <v>9.5456606254732998E-2</v>
      </c>
      <c r="G24" s="350">
        <v>5.603208972773524E-2</v>
      </c>
      <c r="H24" s="350">
        <v>5.0961559651765104E-2</v>
      </c>
      <c r="I24" s="350">
        <v>5.4413443769664345E-2</v>
      </c>
      <c r="J24" s="350">
        <v>4.8536334632507251E-4</v>
      </c>
      <c r="K24" s="350">
        <v>1.4661432957383384E-3</v>
      </c>
      <c r="L24" s="350">
        <v>5.8204426627509825E-2</v>
      </c>
      <c r="M24" s="350">
        <v>1.6145471216859723E-2</v>
      </c>
      <c r="N24" s="350">
        <v>6.0531590314044474E-2</v>
      </c>
      <c r="O24" s="350">
        <v>4.5475024187653985E-2</v>
      </c>
      <c r="P24" s="350">
        <v>1</v>
      </c>
      <c r="Q24" s="566"/>
    </row>
    <row r="25" spans="1:17" ht="60" customHeight="1" thickTop="1" thickBot="1">
      <c r="A25" s="567" t="s">
        <v>827</v>
      </c>
      <c r="B25" s="306" t="s">
        <v>305</v>
      </c>
      <c r="C25" s="306" t="s">
        <v>306</v>
      </c>
      <c r="D25" s="306" t="s">
        <v>307</v>
      </c>
      <c r="E25" s="306" t="s">
        <v>308</v>
      </c>
      <c r="F25" s="306" t="s">
        <v>309</v>
      </c>
      <c r="G25" s="306" t="s">
        <v>310</v>
      </c>
      <c r="H25" s="306" t="s">
        <v>311</v>
      </c>
      <c r="I25" s="306" t="s">
        <v>312</v>
      </c>
      <c r="J25" s="306" t="s">
        <v>313</v>
      </c>
      <c r="K25" s="306" t="s">
        <v>314</v>
      </c>
      <c r="L25" s="306" t="s">
        <v>315</v>
      </c>
      <c r="M25" s="306" t="s">
        <v>316</v>
      </c>
      <c r="N25" s="306" t="s">
        <v>1154</v>
      </c>
      <c r="O25" s="306" t="s">
        <v>1155</v>
      </c>
      <c r="P25" s="307" t="s">
        <v>317</v>
      </c>
      <c r="Q25" s="306" t="s">
        <v>720</v>
      </c>
    </row>
    <row r="26" spans="1:17" ht="28.5" customHeight="1" thickTop="1">
      <c r="A26" s="561" t="s">
        <v>812</v>
      </c>
      <c r="B26" s="349">
        <v>101</v>
      </c>
      <c r="C26" s="349">
        <v>80</v>
      </c>
      <c r="D26" s="349">
        <v>114</v>
      </c>
      <c r="E26" s="349">
        <v>47</v>
      </c>
      <c r="F26" s="349">
        <v>117</v>
      </c>
      <c r="G26" s="349">
        <v>41</v>
      </c>
      <c r="H26" s="349">
        <v>47</v>
      </c>
      <c r="I26" s="349">
        <v>15</v>
      </c>
      <c r="J26" s="349">
        <v>0</v>
      </c>
      <c r="K26" s="349">
        <v>1</v>
      </c>
      <c r="L26" s="349">
        <v>18</v>
      </c>
      <c r="M26" s="349">
        <v>12</v>
      </c>
      <c r="N26" s="349">
        <v>46</v>
      </c>
      <c r="O26" s="349">
        <v>11</v>
      </c>
      <c r="P26" s="349">
        <v>650</v>
      </c>
      <c r="Q26" s="350">
        <v>9.6087608246386367E-5</v>
      </c>
    </row>
    <row r="27" spans="1:17" ht="17.25" customHeight="1">
      <c r="A27" s="561" t="s">
        <v>813</v>
      </c>
      <c r="B27" s="349">
        <v>287</v>
      </c>
      <c r="C27" s="349">
        <v>185</v>
      </c>
      <c r="D27" s="349">
        <v>214</v>
      </c>
      <c r="E27" s="349">
        <v>210</v>
      </c>
      <c r="F27" s="349">
        <v>166</v>
      </c>
      <c r="G27" s="349">
        <v>130</v>
      </c>
      <c r="H27" s="349">
        <v>82</v>
      </c>
      <c r="I27" s="349">
        <v>117</v>
      </c>
      <c r="J27" s="349">
        <v>0</v>
      </c>
      <c r="K27" s="349">
        <v>7</v>
      </c>
      <c r="L27" s="349">
        <v>126</v>
      </c>
      <c r="M27" s="349">
        <v>32</v>
      </c>
      <c r="N27" s="349">
        <v>149</v>
      </c>
      <c r="O27" s="349">
        <v>114</v>
      </c>
      <c r="P27" s="349">
        <v>1819</v>
      </c>
      <c r="Q27" s="350">
        <v>2.6889747600027201E-4</v>
      </c>
    </row>
    <row r="28" spans="1:17" ht="17.25" customHeight="1">
      <c r="A28" s="561" t="s">
        <v>814</v>
      </c>
      <c r="B28" s="349">
        <v>466</v>
      </c>
      <c r="C28" s="349">
        <v>372</v>
      </c>
      <c r="D28" s="349">
        <v>647</v>
      </c>
      <c r="E28" s="349">
        <v>567</v>
      </c>
      <c r="F28" s="349">
        <v>364</v>
      </c>
      <c r="G28" s="349">
        <v>320</v>
      </c>
      <c r="H28" s="349">
        <v>412</v>
      </c>
      <c r="I28" s="349">
        <v>348</v>
      </c>
      <c r="J28" s="349">
        <v>1</v>
      </c>
      <c r="K28" s="349">
        <v>3</v>
      </c>
      <c r="L28" s="349">
        <v>300</v>
      </c>
      <c r="M28" s="349">
        <v>117</v>
      </c>
      <c r="N28" s="349">
        <v>225</v>
      </c>
      <c r="O28" s="349">
        <v>415</v>
      </c>
      <c r="P28" s="349">
        <v>4557</v>
      </c>
      <c r="Q28" s="350">
        <v>6.7364804735197336E-4</v>
      </c>
    </row>
    <row r="29" spans="1:17" ht="17.25" customHeight="1">
      <c r="A29" s="561" t="s">
        <v>815</v>
      </c>
      <c r="B29" s="349">
        <v>684</v>
      </c>
      <c r="C29" s="349">
        <v>619</v>
      </c>
      <c r="D29" s="349">
        <v>814</v>
      </c>
      <c r="E29" s="349">
        <v>718</v>
      </c>
      <c r="F29" s="349">
        <v>380</v>
      </c>
      <c r="G29" s="349">
        <v>398</v>
      </c>
      <c r="H29" s="349">
        <v>353</v>
      </c>
      <c r="I29" s="349">
        <v>357</v>
      </c>
      <c r="J29" s="349">
        <v>6</v>
      </c>
      <c r="K29" s="349">
        <v>10</v>
      </c>
      <c r="L29" s="349">
        <v>243</v>
      </c>
      <c r="M29" s="349">
        <v>138</v>
      </c>
      <c r="N29" s="349">
        <v>281</v>
      </c>
      <c r="O29" s="349">
        <v>207</v>
      </c>
      <c r="P29" s="349">
        <v>5208</v>
      </c>
      <c r="Q29" s="350">
        <v>7.6988348268796952E-4</v>
      </c>
    </row>
    <row r="30" spans="1:17" ht="17.25" customHeight="1">
      <c r="A30" s="561" t="s">
        <v>816</v>
      </c>
      <c r="B30" s="349">
        <v>1101</v>
      </c>
      <c r="C30" s="349">
        <v>987</v>
      </c>
      <c r="D30" s="349">
        <v>1662</v>
      </c>
      <c r="E30" s="349">
        <v>1045</v>
      </c>
      <c r="F30" s="349">
        <v>606</v>
      </c>
      <c r="G30" s="349">
        <v>552</v>
      </c>
      <c r="H30" s="349">
        <v>484</v>
      </c>
      <c r="I30" s="349">
        <v>494</v>
      </c>
      <c r="J30" s="349">
        <v>16</v>
      </c>
      <c r="K30" s="349">
        <v>12</v>
      </c>
      <c r="L30" s="349">
        <v>885</v>
      </c>
      <c r="M30" s="349">
        <v>195</v>
      </c>
      <c r="N30" s="349">
        <v>434</v>
      </c>
      <c r="O30" s="349">
        <v>234</v>
      </c>
      <c r="P30" s="349">
        <v>8707</v>
      </c>
      <c r="Q30" s="350">
        <v>1.2871304692327478E-3</v>
      </c>
    </row>
    <row r="31" spans="1:17" ht="17.25" customHeight="1">
      <c r="A31" s="561" t="s">
        <v>817</v>
      </c>
      <c r="B31" s="349">
        <v>2130</v>
      </c>
      <c r="C31" s="349">
        <v>1884</v>
      </c>
      <c r="D31" s="349">
        <v>3512</v>
      </c>
      <c r="E31" s="349">
        <v>2031</v>
      </c>
      <c r="F31" s="349">
        <v>1214</v>
      </c>
      <c r="G31" s="349">
        <v>945</v>
      </c>
      <c r="H31" s="349">
        <v>601</v>
      </c>
      <c r="I31" s="349">
        <v>529</v>
      </c>
      <c r="J31" s="349">
        <v>24</v>
      </c>
      <c r="K31" s="349">
        <v>15</v>
      </c>
      <c r="L31" s="349">
        <v>919</v>
      </c>
      <c r="M31" s="349">
        <v>171</v>
      </c>
      <c r="N31" s="349">
        <v>407</v>
      </c>
      <c r="O31" s="349">
        <v>280</v>
      </c>
      <c r="P31" s="349">
        <v>14662</v>
      </c>
      <c r="Q31" s="350">
        <v>2.1674407878592566E-3</v>
      </c>
    </row>
    <row r="32" spans="1:17" ht="17.25" customHeight="1">
      <c r="A32" s="561" t="s">
        <v>818</v>
      </c>
      <c r="B32" s="349">
        <v>2827</v>
      </c>
      <c r="C32" s="349">
        <v>2620</v>
      </c>
      <c r="D32" s="349">
        <v>3943</v>
      </c>
      <c r="E32" s="349">
        <v>2451</v>
      </c>
      <c r="F32" s="349">
        <v>1607</v>
      </c>
      <c r="G32" s="349">
        <v>1002</v>
      </c>
      <c r="H32" s="349">
        <v>723</v>
      </c>
      <c r="I32" s="349">
        <v>942</v>
      </c>
      <c r="J32" s="349">
        <v>11</v>
      </c>
      <c r="K32" s="349">
        <v>16</v>
      </c>
      <c r="L32" s="349">
        <v>1158</v>
      </c>
      <c r="M32" s="349">
        <v>300</v>
      </c>
      <c r="N32" s="349">
        <v>376</v>
      </c>
      <c r="O32" s="349">
        <v>489</v>
      </c>
      <c r="P32" s="349">
        <v>18465</v>
      </c>
      <c r="Q32" s="350">
        <v>2.7296272096454218E-3</v>
      </c>
    </row>
    <row r="33" spans="1:18" ht="17.25" customHeight="1">
      <c r="A33" s="561" t="s">
        <v>819</v>
      </c>
      <c r="B33" s="349">
        <v>4522</v>
      </c>
      <c r="C33" s="349">
        <v>3380</v>
      </c>
      <c r="D33" s="349">
        <v>5114</v>
      </c>
      <c r="E33" s="349">
        <v>2722</v>
      </c>
      <c r="F33" s="349">
        <v>1972</v>
      </c>
      <c r="G33" s="349">
        <v>1398</v>
      </c>
      <c r="H33" s="349">
        <v>808</v>
      </c>
      <c r="I33" s="349">
        <v>1241</v>
      </c>
      <c r="J33" s="349">
        <v>19</v>
      </c>
      <c r="K33" s="349">
        <v>7</v>
      </c>
      <c r="L33" s="349">
        <v>2519</v>
      </c>
      <c r="M33" s="349">
        <v>249</v>
      </c>
      <c r="N33" s="349">
        <v>437</v>
      </c>
      <c r="O33" s="349">
        <v>996</v>
      </c>
      <c r="P33" s="349">
        <v>25384</v>
      </c>
      <c r="Q33" s="350">
        <v>3.7524428426558023E-3</v>
      </c>
    </row>
    <row r="34" spans="1:18" ht="17.25" customHeight="1">
      <c r="A34" s="561" t="s">
        <v>820</v>
      </c>
      <c r="B34" s="349">
        <v>3634</v>
      </c>
      <c r="C34" s="349">
        <v>3569</v>
      </c>
      <c r="D34" s="349">
        <v>4457</v>
      </c>
      <c r="E34" s="349">
        <v>2485</v>
      </c>
      <c r="F34" s="349">
        <v>1791</v>
      </c>
      <c r="G34" s="349">
        <v>1061</v>
      </c>
      <c r="H34" s="349">
        <v>707</v>
      </c>
      <c r="I34" s="349">
        <v>1303</v>
      </c>
      <c r="J34" s="349">
        <v>14</v>
      </c>
      <c r="K34" s="349">
        <v>4</v>
      </c>
      <c r="L34" s="349">
        <v>1683</v>
      </c>
      <c r="M34" s="349">
        <v>192</v>
      </c>
      <c r="N34" s="349">
        <v>368</v>
      </c>
      <c r="O34" s="349">
        <v>912</v>
      </c>
      <c r="P34" s="349">
        <v>22180</v>
      </c>
      <c r="Q34" s="350">
        <v>3.2788048475459225E-3</v>
      </c>
    </row>
    <row r="35" spans="1:18" ht="17.25" customHeight="1">
      <c r="A35" s="561" t="s">
        <v>821</v>
      </c>
      <c r="B35" s="349">
        <v>7484</v>
      </c>
      <c r="C35" s="349">
        <v>7684</v>
      </c>
      <c r="D35" s="349">
        <v>8373</v>
      </c>
      <c r="E35" s="349">
        <v>4937</v>
      </c>
      <c r="F35" s="349">
        <v>3709</v>
      </c>
      <c r="G35" s="349">
        <v>2098</v>
      </c>
      <c r="H35" s="349">
        <v>1466</v>
      </c>
      <c r="I35" s="349">
        <v>3533</v>
      </c>
      <c r="J35" s="349">
        <v>32</v>
      </c>
      <c r="K35" s="349">
        <v>13</v>
      </c>
      <c r="L35" s="349">
        <v>4005</v>
      </c>
      <c r="M35" s="349">
        <v>425</v>
      </c>
      <c r="N35" s="349">
        <v>785</v>
      </c>
      <c r="O35" s="349">
        <v>2708</v>
      </c>
      <c r="P35" s="349">
        <v>47252</v>
      </c>
      <c r="Q35" s="350">
        <v>6.985125638243459E-3</v>
      </c>
    </row>
    <row r="36" spans="1:18" ht="17.25" customHeight="1">
      <c r="A36" s="561" t="s">
        <v>822</v>
      </c>
      <c r="B36" s="349">
        <v>16796</v>
      </c>
      <c r="C36" s="349">
        <v>20348</v>
      </c>
      <c r="D36" s="349">
        <v>18183</v>
      </c>
      <c r="E36" s="349">
        <v>11044</v>
      </c>
      <c r="F36" s="349">
        <v>9006</v>
      </c>
      <c r="G36" s="349">
        <v>4422</v>
      </c>
      <c r="H36" s="349">
        <v>3197</v>
      </c>
      <c r="I36" s="349">
        <v>9530</v>
      </c>
      <c r="J36" s="349">
        <v>58</v>
      </c>
      <c r="K36" s="349">
        <v>20</v>
      </c>
      <c r="L36" s="349">
        <v>10423</v>
      </c>
      <c r="M36" s="349">
        <v>867</v>
      </c>
      <c r="N36" s="349">
        <v>1811</v>
      </c>
      <c r="O36" s="349">
        <v>7191</v>
      </c>
      <c r="P36" s="349">
        <v>112896</v>
      </c>
      <c r="Q36" s="350">
        <v>1.6689087108590822E-2</v>
      </c>
    </row>
    <row r="37" spans="1:18" ht="17.25" customHeight="1">
      <c r="A37" s="561" t="s">
        <v>823</v>
      </c>
      <c r="B37" s="349">
        <v>61174</v>
      </c>
      <c r="C37" s="349">
        <v>89190</v>
      </c>
      <c r="D37" s="349">
        <v>58498</v>
      </c>
      <c r="E37" s="349">
        <v>38664</v>
      </c>
      <c r="F37" s="349">
        <v>37953</v>
      </c>
      <c r="G37" s="349">
        <v>15238</v>
      </c>
      <c r="H37" s="349">
        <v>11187</v>
      </c>
      <c r="I37" s="349">
        <v>38994</v>
      </c>
      <c r="J37" s="349">
        <v>220</v>
      </c>
      <c r="K37" s="349">
        <v>64</v>
      </c>
      <c r="L37" s="349">
        <v>43049</v>
      </c>
      <c r="M37" s="349">
        <v>3860</v>
      </c>
      <c r="N37" s="349">
        <v>7099</v>
      </c>
      <c r="O37" s="349">
        <v>31980</v>
      </c>
      <c r="P37" s="349">
        <v>437170</v>
      </c>
      <c r="Q37" s="350">
        <v>6.4625568764727276E-2</v>
      </c>
    </row>
    <row r="38" spans="1:18" ht="17.25" customHeight="1">
      <c r="A38" s="561" t="s">
        <v>824</v>
      </c>
      <c r="B38" s="349">
        <v>33248</v>
      </c>
      <c r="C38" s="349">
        <v>52297</v>
      </c>
      <c r="D38" s="349">
        <v>28963</v>
      </c>
      <c r="E38" s="349">
        <v>21164</v>
      </c>
      <c r="F38" s="349">
        <v>19422</v>
      </c>
      <c r="G38" s="349">
        <v>8455</v>
      </c>
      <c r="H38" s="349">
        <v>6131</v>
      </c>
      <c r="I38" s="349">
        <v>21019</v>
      </c>
      <c r="J38" s="349">
        <v>148</v>
      </c>
      <c r="K38" s="349">
        <v>22</v>
      </c>
      <c r="L38" s="349">
        <v>22448</v>
      </c>
      <c r="M38" s="349">
        <v>1822</v>
      </c>
      <c r="N38" s="349">
        <v>4494</v>
      </c>
      <c r="O38" s="349">
        <v>18401</v>
      </c>
      <c r="P38" s="349">
        <v>238034</v>
      </c>
      <c r="Q38" s="350">
        <v>3.5187873448185129E-2</v>
      </c>
    </row>
    <row r="39" spans="1:18" ht="17.25" customHeight="1" thickBot="1">
      <c r="A39" s="561" t="s">
        <v>825</v>
      </c>
      <c r="B39" s="349">
        <v>609867</v>
      </c>
      <c r="C39" s="349">
        <v>831902</v>
      </c>
      <c r="D39" s="349">
        <v>468650</v>
      </c>
      <c r="E39" s="349">
        <v>298558</v>
      </c>
      <c r="F39" s="349">
        <v>539140</v>
      </c>
      <c r="G39" s="349">
        <v>180981</v>
      </c>
      <c r="H39" s="349">
        <v>164418</v>
      </c>
      <c r="I39" s="349">
        <v>820521</v>
      </c>
      <c r="J39" s="349">
        <v>2279</v>
      </c>
      <c r="K39" s="349">
        <v>140</v>
      </c>
      <c r="L39" s="349">
        <v>733344</v>
      </c>
      <c r="M39" s="349">
        <v>72686</v>
      </c>
      <c r="N39" s="349">
        <v>211975</v>
      </c>
      <c r="O39" s="349">
        <v>893215</v>
      </c>
      <c r="P39" s="349">
        <v>5827676</v>
      </c>
      <c r="Q39" s="350">
        <v>0.86148838226902757</v>
      </c>
    </row>
    <row r="40" spans="1:18" ht="49.5" customHeight="1" thickTop="1" thickBot="1">
      <c r="A40" s="562" t="s">
        <v>6</v>
      </c>
      <c r="B40" s="563">
        <v>744321</v>
      </c>
      <c r="C40" s="563">
        <v>1015117</v>
      </c>
      <c r="D40" s="563">
        <v>603144</v>
      </c>
      <c r="E40" s="563">
        <v>386643</v>
      </c>
      <c r="F40" s="563">
        <v>617447</v>
      </c>
      <c r="G40" s="563">
        <v>217041</v>
      </c>
      <c r="H40" s="563">
        <v>190616</v>
      </c>
      <c r="I40" s="563">
        <v>898943</v>
      </c>
      <c r="J40" s="563">
        <v>2828</v>
      </c>
      <c r="K40" s="563">
        <v>334</v>
      </c>
      <c r="L40" s="563">
        <v>821120</v>
      </c>
      <c r="M40" s="563">
        <v>81066</v>
      </c>
      <c r="N40" s="563">
        <v>228887</v>
      </c>
      <c r="O40" s="563">
        <v>957153</v>
      </c>
      <c r="P40" s="563">
        <v>6764660</v>
      </c>
      <c r="Q40" s="564">
        <v>1</v>
      </c>
    </row>
    <row r="41" spans="1:18" ht="36.75" customHeight="1" thickTop="1">
      <c r="A41" s="565" t="s">
        <v>826</v>
      </c>
      <c r="B41" s="350">
        <v>0.11003080716547468</v>
      </c>
      <c r="C41" s="350">
        <v>0.15006179172345691</v>
      </c>
      <c r="D41" s="350">
        <v>8.9161022135628404E-2</v>
      </c>
      <c r="E41" s="350">
        <v>5.7156309408011634E-2</v>
      </c>
      <c r="F41" s="350">
        <v>9.1275392998317731E-2</v>
      </c>
      <c r="G41" s="350">
        <v>3.2084539356006067E-2</v>
      </c>
      <c r="H41" s="350">
        <v>2.8178208513066436E-2</v>
      </c>
      <c r="I41" s="350">
        <v>0.13288812741512507</v>
      </c>
      <c r="J41" s="350">
        <v>4.1805500941658559E-4</v>
      </c>
      <c r="K41" s="350">
        <v>4.9374247929681612E-5</v>
      </c>
      <c r="L41" s="350">
        <v>0.12138377982041965</v>
      </c>
      <c r="M41" s="350">
        <v>1.1983750846310088E-2</v>
      </c>
      <c r="N41" s="350">
        <v>3.3835699059524056E-2</v>
      </c>
      <c r="O41" s="350">
        <v>0.14149314230131299</v>
      </c>
      <c r="P41" s="350">
        <v>1</v>
      </c>
      <c r="Q41" s="568"/>
      <c r="R41" s="263"/>
    </row>
    <row r="42" spans="1:18" ht="9" customHeight="1" thickBot="1">
      <c r="A42" s="569"/>
      <c r="B42" s="150"/>
      <c r="C42" s="570"/>
      <c r="D42" s="570"/>
      <c r="E42" s="570"/>
      <c r="F42" s="570"/>
      <c r="G42" s="570"/>
      <c r="H42" s="150"/>
      <c r="I42" s="150"/>
      <c r="J42" s="150"/>
      <c r="K42" s="150"/>
      <c r="L42" s="150"/>
      <c r="M42" s="150"/>
      <c r="N42" s="150"/>
      <c r="O42" s="150"/>
      <c r="P42" s="571"/>
      <c r="Q42" s="571"/>
    </row>
    <row r="43" spans="1:18" s="204" customFormat="1" ht="49.5" customHeight="1" thickTop="1">
      <c r="A43" s="1101" t="s">
        <v>828</v>
      </c>
      <c r="B43" s="1102"/>
      <c r="C43" s="1102"/>
      <c r="D43" s="1102"/>
      <c r="E43" s="1102"/>
      <c r="F43" s="1102"/>
      <c r="G43" s="1102"/>
      <c r="H43" s="1102"/>
      <c r="I43" s="1102"/>
      <c r="J43" s="1102"/>
      <c r="K43" s="1102"/>
      <c r="L43" s="1102"/>
      <c r="M43" s="1102"/>
      <c r="N43" s="1102"/>
      <c r="O43" s="1102"/>
      <c r="P43" s="1102"/>
      <c r="Q43" s="1102"/>
    </row>
    <row r="44" spans="1:18" ht="9" customHeight="1">
      <c r="A44" s="268"/>
      <c r="B44" s="120"/>
      <c r="C44" s="269"/>
      <c r="D44" s="269"/>
      <c r="E44" s="269"/>
      <c r="F44" s="269"/>
      <c r="G44" s="269"/>
      <c r="H44" s="120"/>
      <c r="I44" s="120"/>
      <c r="J44" s="120"/>
      <c r="K44" s="120"/>
      <c r="L44" s="120"/>
      <c r="M44" s="120"/>
      <c r="N44" s="120"/>
      <c r="O44" s="120"/>
      <c r="P44" s="360"/>
      <c r="Q44" s="399"/>
    </row>
    <row r="45" spans="1:18" s="105" customFormat="1" ht="47.25" customHeight="1">
      <c r="A45" s="1100" t="s">
        <v>1152</v>
      </c>
      <c r="B45" s="1100"/>
      <c r="C45" s="1100"/>
      <c r="D45" s="1100"/>
      <c r="E45" s="1100"/>
      <c r="F45" s="1100"/>
      <c r="G45" s="1100"/>
      <c r="H45" s="1100"/>
      <c r="I45" s="1100"/>
      <c r="J45" s="1100"/>
      <c r="K45" s="1100"/>
      <c r="L45" s="1100"/>
      <c r="M45" s="1100"/>
      <c r="N45" s="1100"/>
      <c r="O45" s="1100"/>
      <c r="P45" s="1100"/>
      <c r="Q45" s="1100"/>
    </row>
    <row r="46" spans="1:18" s="105" customFormat="1" ht="27.95" customHeight="1">
      <c r="A46" s="1100" t="s">
        <v>829</v>
      </c>
      <c r="B46" s="1100"/>
      <c r="C46" s="1100"/>
      <c r="D46" s="1100"/>
      <c r="E46" s="1100"/>
      <c r="F46" s="1100"/>
      <c r="G46" s="1100"/>
      <c r="H46" s="1100"/>
      <c r="I46" s="1100"/>
      <c r="J46" s="1100"/>
      <c r="K46" s="1100"/>
      <c r="L46" s="1100"/>
      <c r="M46" s="1100"/>
      <c r="N46" s="1100"/>
      <c r="O46" s="1100"/>
      <c r="P46" s="1100"/>
      <c r="Q46" s="1100"/>
    </row>
    <row r="47" spans="1:18" s="105" customFormat="1" ht="27.95" customHeight="1">
      <c r="A47" s="1100" t="s">
        <v>1502</v>
      </c>
      <c r="B47" s="1100"/>
      <c r="C47" s="1100"/>
      <c r="D47" s="1100"/>
      <c r="E47" s="1100"/>
      <c r="F47" s="1100"/>
      <c r="G47" s="1100"/>
      <c r="H47" s="1100"/>
      <c r="I47" s="1100"/>
      <c r="J47" s="1100"/>
      <c r="K47" s="1100"/>
      <c r="L47" s="1100"/>
      <c r="M47" s="1100"/>
      <c r="N47" s="1100"/>
      <c r="O47" s="1100"/>
      <c r="P47" s="1100"/>
      <c r="Q47" s="1100"/>
    </row>
    <row r="48" spans="1:18" s="106" customFormat="1" ht="46.5" customHeight="1">
      <c r="A48" s="1099" t="s">
        <v>1356</v>
      </c>
      <c r="B48" s="1099"/>
      <c r="C48" s="1099"/>
      <c r="D48" s="1099"/>
      <c r="E48" s="1099"/>
      <c r="F48" s="1099"/>
      <c r="G48" s="1099"/>
      <c r="H48" s="1099"/>
      <c r="I48" s="1099"/>
      <c r="J48" s="1099"/>
      <c r="K48" s="1099"/>
      <c r="L48" s="1099"/>
      <c r="M48" s="1099"/>
      <c r="N48" s="1099"/>
      <c r="O48" s="1099"/>
      <c r="P48" s="1099"/>
      <c r="Q48" s="1099"/>
    </row>
    <row r="49" spans="1:17" ht="2.25" customHeight="1" thickBot="1">
      <c r="A49" s="243"/>
    </row>
    <row r="50" spans="1:17" ht="14.25" hidden="1" customHeight="1" thickBot="1">
      <c r="A50" s="558"/>
      <c r="B50" s="559"/>
      <c r="C50" s="560"/>
      <c r="D50" s="559"/>
      <c r="E50" s="559"/>
      <c r="F50" s="559"/>
      <c r="G50" s="559"/>
      <c r="H50" s="559"/>
      <c r="I50" s="560"/>
      <c r="J50" s="746"/>
      <c r="K50" s="559"/>
      <c r="L50" s="559"/>
      <c r="M50" s="559"/>
      <c r="N50" s="559"/>
      <c r="O50" s="559"/>
      <c r="P50" s="559"/>
      <c r="Q50" s="118"/>
    </row>
    <row r="51" spans="1:17" ht="34.5" customHeight="1" thickTop="1" thickBot="1">
      <c r="A51" s="306" t="s">
        <v>810</v>
      </c>
      <c r="B51" s="306" t="s">
        <v>305</v>
      </c>
      <c r="C51" s="306" t="s">
        <v>306</v>
      </c>
      <c r="D51" s="306" t="s">
        <v>307</v>
      </c>
      <c r="E51" s="306" t="s">
        <v>308</v>
      </c>
      <c r="F51" s="306" t="s">
        <v>309</v>
      </c>
      <c r="G51" s="306" t="s">
        <v>310</v>
      </c>
      <c r="H51" s="306" t="s">
        <v>311</v>
      </c>
      <c r="I51" s="306" t="s">
        <v>312</v>
      </c>
      <c r="J51" s="306" t="s">
        <v>313</v>
      </c>
      <c r="K51" s="306" t="s">
        <v>314</v>
      </c>
      <c r="L51" s="306" t="s">
        <v>315</v>
      </c>
      <c r="M51" s="306" t="s">
        <v>316</v>
      </c>
      <c r="N51" s="306" t="s">
        <v>1154</v>
      </c>
      <c r="O51" s="306" t="s">
        <v>1155</v>
      </c>
      <c r="P51" s="307" t="s">
        <v>317</v>
      </c>
      <c r="Q51" s="306" t="s">
        <v>811</v>
      </c>
    </row>
    <row r="52" spans="1:17" ht="36.75" customHeight="1" thickTop="1">
      <c r="A52" s="561" t="s">
        <v>812</v>
      </c>
      <c r="B52" s="349">
        <v>2098376.9418800003</v>
      </c>
      <c r="C52" s="349">
        <v>2396782.1295599998</v>
      </c>
      <c r="D52" s="349">
        <v>1765631.1510999999</v>
      </c>
      <c r="E52" s="349">
        <v>1263175.9027200001</v>
      </c>
      <c r="F52" s="349">
        <v>2209983.6132399999</v>
      </c>
      <c r="G52" s="349">
        <v>478822.93313999998</v>
      </c>
      <c r="H52" s="349">
        <v>522890.80360000004</v>
      </c>
      <c r="I52" s="349">
        <v>0</v>
      </c>
      <c r="J52" s="349">
        <v>0</v>
      </c>
      <c r="K52" s="349">
        <v>55751.899729999997</v>
      </c>
      <c r="L52" s="349">
        <v>0</v>
      </c>
      <c r="M52" s="349">
        <v>212672.24775000001</v>
      </c>
      <c r="N52" s="349">
        <v>934463.00555</v>
      </c>
      <c r="O52" s="349">
        <v>16624.373640000002</v>
      </c>
      <c r="P52" s="349">
        <v>11955175.001910003</v>
      </c>
      <c r="Q52" s="350">
        <v>0.40076980369437232</v>
      </c>
    </row>
    <row r="53" spans="1:17" ht="18" customHeight="1">
      <c r="A53" s="561" t="s">
        <v>813</v>
      </c>
      <c r="B53" s="349">
        <v>532560.30795000005</v>
      </c>
      <c r="C53" s="349">
        <v>341285.44475000002</v>
      </c>
      <c r="D53" s="349">
        <v>427682.10736000002</v>
      </c>
      <c r="E53" s="349">
        <v>600101.33212000004</v>
      </c>
      <c r="F53" s="349">
        <v>381175.56283999997</v>
      </c>
      <c r="G53" s="349">
        <v>249403.47909000001</v>
      </c>
      <c r="H53" s="349">
        <v>167597.92663</v>
      </c>
      <c r="I53" s="349">
        <v>0</v>
      </c>
      <c r="J53" s="349">
        <v>0</v>
      </c>
      <c r="K53" s="349">
        <v>17542.080379999999</v>
      </c>
      <c r="L53" s="349">
        <v>0</v>
      </c>
      <c r="M53" s="349">
        <v>25340.576079999999</v>
      </c>
      <c r="N53" s="349">
        <v>161751.55666999999</v>
      </c>
      <c r="O53" s="349">
        <v>0</v>
      </c>
      <c r="P53" s="349">
        <v>2904440.3738700002</v>
      </c>
      <c r="Q53" s="350">
        <v>9.7364697571714537E-2</v>
      </c>
    </row>
    <row r="54" spans="1:17" ht="18" customHeight="1">
      <c r="A54" s="561" t="s">
        <v>814</v>
      </c>
      <c r="B54" s="349">
        <v>517472.64372000005</v>
      </c>
      <c r="C54" s="349">
        <v>411657.2268</v>
      </c>
      <c r="D54" s="349">
        <v>475241.80670000002</v>
      </c>
      <c r="E54" s="349">
        <v>779867.92825</v>
      </c>
      <c r="F54" s="349">
        <v>345734.37983999995</v>
      </c>
      <c r="G54" s="349">
        <v>257600.81056000001</v>
      </c>
      <c r="H54" s="349">
        <v>130708.93448000001</v>
      </c>
      <c r="I54" s="349">
        <v>0</v>
      </c>
      <c r="J54" s="349">
        <v>4838.2590700000001</v>
      </c>
      <c r="K54" s="349">
        <v>0</v>
      </c>
      <c r="L54" s="349">
        <v>0</v>
      </c>
      <c r="M54" s="349">
        <v>46376.800130000003</v>
      </c>
      <c r="N54" s="349">
        <v>134688.84986000002</v>
      </c>
      <c r="O54" s="349">
        <v>0</v>
      </c>
      <c r="P54" s="349">
        <v>3104187.6394100003</v>
      </c>
      <c r="Q54" s="350">
        <v>0.10406076621028855</v>
      </c>
    </row>
    <row r="55" spans="1:17" ht="18" customHeight="1">
      <c r="A55" s="561" t="s">
        <v>815</v>
      </c>
      <c r="B55" s="349">
        <v>685894.09675000003</v>
      </c>
      <c r="C55" s="349">
        <v>629897.50196000002</v>
      </c>
      <c r="D55" s="349">
        <v>768334.82024000003</v>
      </c>
      <c r="E55" s="349">
        <v>883193.29741999996</v>
      </c>
      <c r="F55" s="349">
        <v>407399.23822000006</v>
      </c>
      <c r="G55" s="349">
        <v>308790.71963999997</v>
      </c>
      <c r="H55" s="349">
        <v>198187.49897999997</v>
      </c>
      <c r="I55" s="349">
        <v>0</v>
      </c>
      <c r="J55" s="349">
        <v>7662.94445</v>
      </c>
      <c r="K55" s="349">
        <v>16533.183089999999</v>
      </c>
      <c r="L55" s="349">
        <v>0</v>
      </c>
      <c r="M55" s="349">
        <v>28725.524399999998</v>
      </c>
      <c r="N55" s="349">
        <v>111428.00929999999</v>
      </c>
      <c r="O55" s="349">
        <v>6280.6422000000002</v>
      </c>
      <c r="P55" s="349">
        <v>4052327.4766500001</v>
      </c>
      <c r="Q55" s="350">
        <v>0.13584497818416436</v>
      </c>
    </row>
    <row r="56" spans="1:17" ht="18" customHeight="1">
      <c r="A56" s="561" t="s">
        <v>816</v>
      </c>
      <c r="B56" s="349">
        <v>475441.2512</v>
      </c>
      <c r="C56" s="349">
        <v>444508.23268000002</v>
      </c>
      <c r="D56" s="349">
        <v>486460.94107</v>
      </c>
      <c r="E56" s="349">
        <v>483838.71927</v>
      </c>
      <c r="F56" s="349">
        <v>224994.56809000002</v>
      </c>
      <c r="G56" s="349">
        <v>250284.48727000001</v>
      </c>
      <c r="H56" s="349">
        <v>144558.29855000001</v>
      </c>
      <c r="I56" s="349">
        <v>0</v>
      </c>
      <c r="J56" s="349">
        <v>6429.8479699999998</v>
      </c>
      <c r="K56" s="349">
        <v>7183.4409000000005</v>
      </c>
      <c r="L56" s="349">
        <v>0</v>
      </c>
      <c r="M56" s="349">
        <v>20640.25405</v>
      </c>
      <c r="N56" s="349">
        <v>71073.544219999996</v>
      </c>
      <c r="O56" s="349">
        <v>0</v>
      </c>
      <c r="P56" s="349">
        <v>2615413.5852699997</v>
      </c>
      <c r="Q56" s="350">
        <v>8.7675737827408742E-2</v>
      </c>
    </row>
    <row r="57" spans="1:17" ht="18" customHeight="1">
      <c r="A57" s="561" t="s">
        <v>817</v>
      </c>
      <c r="B57" s="349">
        <v>370769.10667000001</v>
      </c>
      <c r="C57" s="349">
        <v>297152.86583999998</v>
      </c>
      <c r="D57" s="349">
        <v>403248.11245999997</v>
      </c>
      <c r="E57" s="349">
        <v>362573.80086000002</v>
      </c>
      <c r="F57" s="349">
        <v>178938.56471000001</v>
      </c>
      <c r="G57" s="349">
        <v>173531.45134999999</v>
      </c>
      <c r="H57" s="349">
        <v>99139.982189999995</v>
      </c>
      <c r="I57" s="349">
        <v>0</v>
      </c>
      <c r="J57" s="349">
        <v>6817.7846799999998</v>
      </c>
      <c r="K57" s="349">
        <v>5175.5254599999998</v>
      </c>
      <c r="L57" s="349">
        <v>0</v>
      </c>
      <c r="M57" s="349">
        <v>6365.9589699999997</v>
      </c>
      <c r="N57" s="349">
        <v>52524.81323</v>
      </c>
      <c r="O57" s="349">
        <v>1142.8856899999998</v>
      </c>
      <c r="P57" s="349">
        <v>1957380.8521099999</v>
      </c>
      <c r="Q57" s="350">
        <v>6.5616700694880639E-2</v>
      </c>
    </row>
    <row r="58" spans="1:17" ht="18" customHeight="1">
      <c r="A58" s="561" t="s">
        <v>818</v>
      </c>
      <c r="B58" s="349">
        <v>197022.01790000001</v>
      </c>
      <c r="C58" s="349">
        <v>195608.21904</v>
      </c>
      <c r="D58" s="349">
        <v>209946.53328</v>
      </c>
      <c r="E58" s="349">
        <v>185531.85159999999</v>
      </c>
      <c r="F58" s="349">
        <v>105624.47581</v>
      </c>
      <c r="G58" s="349">
        <v>95263.138279999999</v>
      </c>
      <c r="H58" s="349">
        <v>55409.005210000003</v>
      </c>
      <c r="I58" s="349">
        <v>0</v>
      </c>
      <c r="J58" s="349">
        <v>1417.6348</v>
      </c>
      <c r="K58" s="349">
        <v>3617.7478300000002</v>
      </c>
      <c r="L58" s="349">
        <v>0</v>
      </c>
      <c r="M58" s="349">
        <v>6147.9470799999999</v>
      </c>
      <c r="N58" s="349">
        <v>24176.044120000002</v>
      </c>
      <c r="O58" s="349">
        <v>245.03797</v>
      </c>
      <c r="P58" s="349">
        <v>1080009.6529199998</v>
      </c>
      <c r="Q58" s="350">
        <v>3.6204844890988554E-2</v>
      </c>
    </row>
    <row r="59" spans="1:17" ht="18" customHeight="1">
      <c r="A59" s="561" t="s">
        <v>819</v>
      </c>
      <c r="B59" s="349">
        <v>127409.97078</v>
      </c>
      <c r="C59" s="349">
        <v>103490.40891</v>
      </c>
      <c r="D59" s="349">
        <v>126206.97534999999</v>
      </c>
      <c r="E59" s="349">
        <v>104685.80796999999</v>
      </c>
      <c r="F59" s="349">
        <v>65090.42497</v>
      </c>
      <c r="G59" s="349">
        <v>55407.060850000002</v>
      </c>
      <c r="H59" s="349">
        <v>30777.322609999999</v>
      </c>
      <c r="I59" s="349">
        <v>0</v>
      </c>
      <c r="J59" s="349">
        <v>1435.68604</v>
      </c>
      <c r="K59" s="349">
        <v>849.05299000000002</v>
      </c>
      <c r="L59" s="349">
        <v>0</v>
      </c>
      <c r="M59" s="349">
        <v>3835.7815099999998</v>
      </c>
      <c r="N59" s="349">
        <v>15409.068529999999</v>
      </c>
      <c r="O59" s="349">
        <v>153.40169</v>
      </c>
      <c r="P59" s="349">
        <v>634750.96220000007</v>
      </c>
      <c r="Q59" s="350">
        <v>2.1278569194935735E-2</v>
      </c>
    </row>
    <row r="60" spans="1:17" ht="18" customHeight="1">
      <c r="A60" s="561" t="s">
        <v>820</v>
      </c>
      <c r="B60" s="349">
        <v>69302.145550000001</v>
      </c>
      <c r="C60" s="349">
        <v>55927.560100000002</v>
      </c>
      <c r="D60" s="349">
        <v>76148.322819999987</v>
      </c>
      <c r="E60" s="349">
        <v>55387.580700000006</v>
      </c>
      <c r="F60" s="349">
        <v>34898.497049999998</v>
      </c>
      <c r="G60" s="349">
        <v>30393.855350000002</v>
      </c>
      <c r="H60" s="349">
        <v>17999.761440000002</v>
      </c>
      <c r="I60" s="349">
        <v>0</v>
      </c>
      <c r="J60" s="349">
        <v>457.17309999999998</v>
      </c>
      <c r="K60" s="349">
        <v>352.11915000000005</v>
      </c>
      <c r="L60" s="349">
        <v>0</v>
      </c>
      <c r="M60" s="349">
        <v>1711.04024</v>
      </c>
      <c r="N60" s="349">
        <v>7957.27333</v>
      </c>
      <c r="O60" s="349">
        <v>0</v>
      </c>
      <c r="P60" s="349">
        <v>350535.32883000007</v>
      </c>
      <c r="Q60" s="350">
        <v>1.1750892387664516E-2</v>
      </c>
    </row>
    <row r="61" spans="1:17" ht="18" customHeight="1">
      <c r="A61" s="561" t="s">
        <v>821</v>
      </c>
      <c r="B61" s="349">
        <v>79549.620459999991</v>
      </c>
      <c r="C61" s="349">
        <v>60208.109369999998</v>
      </c>
      <c r="D61" s="349">
        <v>77840.662790000002</v>
      </c>
      <c r="E61" s="349">
        <v>66883.098289999994</v>
      </c>
      <c r="F61" s="349">
        <v>33928.24871</v>
      </c>
      <c r="G61" s="349">
        <v>35176.250039999999</v>
      </c>
      <c r="H61" s="349">
        <v>17635.34462</v>
      </c>
      <c r="I61" s="349">
        <v>0</v>
      </c>
      <c r="J61" s="349">
        <v>355.73496</v>
      </c>
      <c r="K61" s="349">
        <v>941.61079000000007</v>
      </c>
      <c r="L61" s="349">
        <v>0</v>
      </c>
      <c r="M61" s="349">
        <v>1803.8456299999998</v>
      </c>
      <c r="N61" s="349">
        <v>8765.7467400000005</v>
      </c>
      <c r="O61" s="349">
        <v>171.85360999999997</v>
      </c>
      <c r="P61" s="349">
        <v>383260.12600999995</v>
      </c>
      <c r="Q61" s="350">
        <v>1.2847916106654107E-2</v>
      </c>
    </row>
    <row r="62" spans="1:17" ht="18" customHeight="1">
      <c r="A62" s="561" t="s">
        <v>822</v>
      </c>
      <c r="B62" s="349">
        <v>77657.936220000003</v>
      </c>
      <c r="C62" s="349">
        <v>58382.303469999999</v>
      </c>
      <c r="D62" s="349">
        <v>85391.118359999993</v>
      </c>
      <c r="E62" s="349">
        <v>66108.208539999992</v>
      </c>
      <c r="F62" s="349">
        <v>42192.274270000002</v>
      </c>
      <c r="G62" s="349">
        <v>36857.260270000006</v>
      </c>
      <c r="H62" s="349">
        <v>18958.819239999997</v>
      </c>
      <c r="I62" s="349">
        <v>0</v>
      </c>
      <c r="J62" s="349">
        <v>516.89134999999999</v>
      </c>
      <c r="K62" s="349">
        <v>813.73861999999997</v>
      </c>
      <c r="L62" s="349">
        <v>0</v>
      </c>
      <c r="M62" s="349">
        <v>2784.8442</v>
      </c>
      <c r="N62" s="349">
        <v>10635.555289999998</v>
      </c>
      <c r="O62" s="349">
        <v>142.73785999999998</v>
      </c>
      <c r="P62" s="349">
        <v>400441.68768999999</v>
      </c>
      <c r="Q62" s="350">
        <v>1.3423888528685257E-2</v>
      </c>
    </row>
    <row r="63" spans="1:17" ht="18" customHeight="1">
      <c r="A63" s="561" t="s">
        <v>823</v>
      </c>
      <c r="B63" s="349">
        <v>59061.606899999999</v>
      </c>
      <c r="C63" s="349">
        <v>44195.654539999996</v>
      </c>
      <c r="D63" s="349">
        <v>66065.771009999997</v>
      </c>
      <c r="E63" s="349">
        <v>51633.842210000003</v>
      </c>
      <c r="F63" s="349">
        <v>30403.183639999999</v>
      </c>
      <c r="G63" s="349">
        <v>29964.608170000003</v>
      </c>
      <c r="H63" s="349">
        <v>15701.065430000001</v>
      </c>
      <c r="I63" s="349">
        <v>0</v>
      </c>
      <c r="J63" s="349">
        <v>787.70683999999994</v>
      </c>
      <c r="K63" s="349">
        <v>988.78220999999996</v>
      </c>
      <c r="L63" s="349">
        <v>0</v>
      </c>
      <c r="M63" s="349">
        <v>1985.4413100000002</v>
      </c>
      <c r="N63" s="349">
        <v>8060.2192500000001</v>
      </c>
      <c r="O63" s="349">
        <v>378.07617999999997</v>
      </c>
      <c r="P63" s="349">
        <v>309225.95769000001</v>
      </c>
      <c r="Q63" s="350">
        <v>1.0366090529065975E-2</v>
      </c>
    </row>
    <row r="64" spans="1:17" ht="18" customHeight="1">
      <c r="A64" s="561" t="s">
        <v>824</v>
      </c>
      <c r="B64" s="349">
        <v>6983.2563399999999</v>
      </c>
      <c r="C64" s="349">
        <v>7313.5460899999998</v>
      </c>
      <c r="D64" s="349">
        <v>8902.4255499999999</v>
      </c>
      <c r="E64" s="349">
        <v>6205.6474100000005</v>
      </c>
      <c r="F64" s="349">
        <v>4037.23198</v>
      </c>
      <c r="G64" s="349">
        <v>4425.1099000000004</v>
      </c>
      <c r="H64" s="349">
        <v>2522.7185899999999</v>
      </c>
      <c r="I64" s="349">
        <v>0</v>
      </c>
      <c r="J64" s="349">
        <v>106.51569000000001</v>
      </c>
      <c r="K64" s="349">
        <v>108.76128999999999</v>
      </c>
      <c r="L64" s="349">
        <v>0</v>
      </c>
      <c r="M64" s="349">
        <v>211.63979</v>
      </c>
      <c r="N64" s="349">
        <v>892.92466999999999</v>
      </c>
      <c r="O64" s="349">
        <v>75.011809999999997</v>
      </c>
      <c r="P64" s="349">
        <v>41784.789110000005</v>
      </c>
      <c r="Q64" s="350">
        <v>1.4007391549140879E-3</v>
      </c>
    </row>
    <row r="65" spans="1:17" ht="18" customHeight="1" thickBot="1">
      <c r="A65" s="561" t="s">
        <v>825</v>
      </c>
      <c r="B65" s="349">
        <v>7054.2597999999998</v>
      </c>
      <c r="C65" s="349">
        <v>7615.1013000000003</v>
      </c>
      <c r="D65" s="349">
        <v>8795.9960700000011</v>
      </c>
      <c r="E65" s="349">
        <v>6164.5486500000006</v>
      </c>
      <c r="F65" s="349">
        <v>3912.27772</v>
      </c>
      <c r="G65" s="349">
        <v>3920.35241</v>
      </c>
      <c r="H65" s="349">
        <v>2438.1834599999997</v>
      </c>
      <c r="I65" s="349">
        <v>0</v>
      </c>
      <c r="J65" s="349">
        <v>196.15226999999999</v>
      </c>
      <c r="K65" s="349">
        <v>85.706450000000004</v>
      </c>
      <c r="L65" s="349">
        <v>0</v>
      </c>
      <c r="M65" s="349">
        <v>328.17508000000004</v>
      </c>
      <c r="N65" s="349">
        <v>928.26943999999992</v>
      </c>
      <c r="O65" s="349">
        <v>155.92107999999999</v>
      </c>
      <c r="P65" s="349">
        <v>41594.943729999999</v>
      </c>
      <c r="Q65" s="350">
        <v>1.3943750242624889E-3</v>
      </c>
    </row>
    <row r="66" spans="1:17" ht="51.75" customHeight="1" thickTop="1" thickBot="1">
      <c r="A66" s="562" t="s">
        <v>6</v>
      </c>
      <c r="B66" s="563">
        <v>5304555.1621199995</v>
      </c>
      <c r="C66" s="563">
        <v>5054024.3044099994</v>
      </c>
      <c r="D66" s="563">
        <v>4985896.7441600012</v>
      </c>
      <c r="E66" s="563">
        <v>4915351.5660100002</v>
      </c>
      <c r="F66" s="563">
        <v>4068312.5410900004</v>
      </c>
      <c r="G66" s="563">
        <v>2009841.5163200002</v>
      </c>
      <c r="H66" s="563">
        <v>1424525.66503</v>
      </c>
      <c r="I66" s="563">
        <v>0</v>
      </c>
      <c r="J66" s="563">
        <v>31022.33122</v>
      </c>
      <c r="K66" s="563">
        <v>109943.64889000001</v>
      </c>
      <c r="L66" s="563">
        <v>0</v>
      </c>
      <c r="M66" s="563">
        <v>358930.07621999999</v>
      </c>
      <c r="N66" s="563">
        <v>1542754.8802000002</v>
      </c>
      <c r="O66" s="563">
        <v>25369.941729999999</v>
      </c>
      <c r="P66" s="563">
        <v>29830528.377400007</v>
      </c>
      <c r="Q66" s="564">
        <v>1</v>
      </c>
    </row>
    <row r="67" spans="1:17" ht="34.5" customHeight="1" thickTop="1" thickBot="1">
      <c r="A67" s="565" t="s">
        <v>826</v>
      </c>
      <c r="B67" s="350">
        <v>0.17782303735990138</v>
      </c>
      <c r="C67" s="350">
        <v>0.16942456534692135</v>
      </c>
      <c r="D67" s="350">
        <v>0.16714074524866213</v>
      </c>
      <c r="E67" s="350">
        <v>0.16477588005896449</v>
      </c>
      <c r="F67" s="350">
        <v>0.13638084078229759</v>
      </c>
      <c r="G67" s="350">
        <v>6.7375324060390498E-2</v>
      </c>
      <c r="H67" s="350">
        <v>4.7753953500509871E-2</v>
      </c>
      <c r="I67" s="350">
        <v>0</v>
      </c>
      <c r="J67" s="350">
        <v>1.0399524549991853E-3</v>
      </c>
      <c r="K67" s="350">
        <v>3.6856084980812723E-3</v>
      </c>
      <c r="L67" s="350">
        <v>0</v>
      </c>
      <c r="M67" s="350">
        <v>1.2032307027183938E-2</v>
      </c>
      <c r="N67" s="350">
        <v>5.1717316591978681E-2</v>
      </c>
      <c r="O67" s="350">
        <v>8.5046907010941834E-4</v>
      </c>
      <c r="P67" s="350">
        <v>1</v>
      </c>
      <c r="Q67" s="566"/>
    </row>
    <row r="68" spans="1:17" ht="62.25" customHeight="1" thickTop="1" thickBot="1">
      <c r="A68" s="306" t="s">
        <v>830</v>
      </c>
      <c r="B68" s="306" t="s">
        <v>305</v>
      </c>
      <c r="C68" s="306" t="s">
        <v>306</v>
      </c>
      <c r="D68" s="306" t="s">
        <v>307</v>
      </c>
      <c r="E68" s="306" t="s">
        <v>308</v>
      </c>
      <c r="F68" s="306" t="s">
        <v>309</v>
      </c>
      <c r="G68" s="306" t="s">
        <v>310</v>
      </c>
      <c r="H68" s="306" t="s">
        <v>311</v>
      </c>
      <c r="I68" s="306" t="s">
        <v>312</v>
      </c>
      <c r="J68" s="306" t="s">
        <v>313</v>
      </c>
      <c r="K68" s="306" t="s">
        <v>314</v>
      </c>
      <c r="L68" s="306" t="s">
        <v>315</v>
      </c>
      <c r="M68" s="306" t="s">
        <v>316</v>
      </c>
      <c r="N68" s="306" t="s">
        <v>1154</v>
      </c>
      <c r="O68" s="306" t="s">
        <v>1155</v>
      </c>
      <c r="P68" s="307" t="s">
        <v>317</v>
      </c>
      <c r="Q68" s="306" t="s">
        <v>720</v>
      </c>
    </row>
    <row r="69" spans="1:17" ht="28.5" customHeight="1" thickTop="1">
      <c r="A69" s="561" t="s">
        <v>812</v>
      </c>
      <c r="B69" s="349">
        <v>46</v>
      </c>
      <c r="C69" s="349">
        <v>52</v>
      </c>
      <c r="D69" s="349">
        <v>49</v>
      </c>
      <c r="E69" s="349">
        <v>30</v>
      </c>
      <c r="F69" s="349">
        <v>37</v>
      </c>
      <c r="G69" s="349">
        <v>13</v>
      </c>
      <c r="H69" s="349">
        <v>16</v>
      </c>
      <c r="I69" s="349">
        <v>0</v>
      </c>
      <c r="J69" s="349">
        <v>0</v>
      </c>
      <c r="K69" s="349">
        <v>1</v>
      </c>
      <c r="L69" s="349">
        <v>0</v>
      </c>
      <c r="M69" s="349">
        <v>7</v>
      </c>
      <c r="N69" s="349">
        <v>22</v>
      </c>
      <c r="O69" s="349">
        <v>1</v>
      </c>
      <c r="P69" s="349">
        <v>274</v>
      </c>
      <c r="Q69" s="350">
        <v>1.9564441270974653E-3</v>
      </c>
    </row>
    <row r="70" spans="1:17" ht="17.25" customHeight="1">
      <c r="A70" s="561" t="s">
        <v>813</v>
      </c>
      <c r="B70" s="349">
        <v>57</v>
      </c>
      <c r="C70" s="349">
        <v>37</v>
      </c>
      <c r="D70" s="349">
        <v>46</v>
      </c>
      <c r="E70" s="349">
        <v>63</v>
      </c>
      <c r="F70" s="349">
        <v>39</v>
      </c>
      <c r="G70" s="349">
        <v>27</v>
      </c>
      <c r="H70" s="349">
        <v>17</v>
      </c>
      <c r="I70" s="349">
        <v>0</v>
      </c>
      <c r="J70" s="349">
        <v>0</v>
      </c>
      <c r="K70" s="349">
        <v>2</v>
      </c>
      <c r="L70" s="349">
        <v>0</v>
      </c>
      <c r="M70" s="349">
        <v>3</v>
      </c>
      <c r="N70" s="349">
        <v>17</v>
      </c>
      <c r="O70" s="349">
        <v>0</v>
      </c>
      <c r="P70" s="349">
        <v>308</v>
      </c>
      <c r="Q70" s="350">
        <v>2.1992145662263476E-3</v>
      </c>
    </row>
    <row r="71" spans="1:17" ht="17.25" customHeight="1">
      <c r="A71" s="561" t="s">
        <v>814</v>
      </c>
      <c r="B71" s="349">
        <v>109</v>
      </c>
      <c r="C71" s="349">
        <v>86</v>
      </c>
      <c r="D71" s="349">
        <v>102</v>
      </c>
      <c r="E71" s="349">
        <v>162</v>
      </c>
      <c r="F71" s="349">
        <v>73</v>
      </c>
      <c r="G71" s="349">
        <v>54</v>
      </c>
      <c r="H71" s="349">
        <v>27</v>
      </c>
      <c r="I71" s="349">
        <v>0</v>
      </c>
      <c r="J71" s="349">
        <v>1</v>
      </c>
      <c r="K71" s="349">
        <v>0</v>
      </c>
      <c r="L71" s="349">
        <v>0</v>
      </c>
      <c r="M71" s="349">
        <v>10</v>
      </c>
      <c r="N71" s="349">
        <v>29</v>
      </c>
      <c r="O71" s="349">
        <v>0</v>
      </c>
      <c r="P71" s="349">
        <v>653</v>
      </c>
      <c r="Q71" s="350">
        <v>4.662620492681185E-3</v>
      </c>
    </row>
    <row r="72" spans="1:17" ht="15.75">
      <c r="A72" s="561" t="s">
        <v>815</v>
      </c>
      <c r="B72" s="349">
        <v>327</v>
      </c>
      <c r="C72" s="349">
        <v>299</v>
      </c>
      <c r="D72" s="349">
        <v>367</v>
      </c>
      <c r="E72" s="349">
        <v>411</v>
      </c>
      <c r="F72" s="349">
        <v>186</v>
      </c>
      <c r="G72" s="349">
        <v>151</v>
      </c>
      <c r="H72" s="349">
        <v>93</v>
      </c>
      <c r="I72" s="349">
        <v>0</v>
      </c>
      <c r="J72" s="349">
        <v>4</v>
      </c>
      <c r="K72" s="349">
        <v>8</v>
      </c>
      <c r="L72" s="349">
        <v>0</v>
      </c>
      <c r="M72" s="349">
        <v>13</v>
      </c>
      <c r="N72" s="349">
        <v>54</v>
      </c>
      <c r="O72" s="349">
        <v>2</v>
      </c>
      <c r="P72" s="349">
        <v>1915</v>
      </c>
      <c r="Q72" s="350">
        <v>1.3673687968582648E-2</v>
      </c>
    </row>
    <row r="73" spans="1:17" ht="15.75">
      <c r="A73" s="561" t="s">
        <v>816</v>
      </c>
      <c r="B73" s="349">
        <v>503</v>
      </c>
      <c r="C73" s="349">
        <v>465</v>
      </c>
      <c r="D73" s="349">
        <v>511</v>
      </c>
      <c r="E73" s="349">
        <v>505</v>
      </c>
      <c r="F73" s="349">
        <v>237</v>
      </c>
      <c r="G73" s="349">
        <v>261</v>
      </c>
      <c r="H73" s="349">
        <v>146</v>
      </c>
      <c r="I73" s="349">
        <v>0</v>
      </c>
      <c r="J73" s="349">
        <v>6</v>
      </c>
      <c r="K73" s="349">
        <v>7</v>
      </c>
      <c r="L73" s="349">
        <v>0</v>
      </c>
      <c r="M73" s="349">
        <v>20</v>
      </c>
      <c r="N73" s="349">
        <v>73</v>
      </c>
      <c r="O73" s="349">
        <v>0</v>
      </c>
      <c r="P73" s="349">
        <v>2734</v>
      </c>
      <c r="Q73" s="350">
        <v>1.9521599428775436E-2</v>
      </c>
    </row>
    <row r="74" spans="1:17" ht="15.75">
      <c r="A74" s="561" t="s">
        <v>817</v>
      </c>
      <c r="B74" s="349">
        <v>761</v>
      </c>
      <c r="C74" s="349">
        <v>617</v>
      </c>
      <c r="D74" s="349">
        <v>843</v>
      </c>
      <c r="E74" s="349">
        <v>752</v>
      </c>
      <c r="F74" s="349">
        <v>373</v>
      </c>
      <c r="G74" s="349">
        <v>362</v>
      </c>
      <c r="H74" s="349">
        <v>201</v>
      </c>
      <c r="I74" s="349">
        <v>0</v>
      </c>
      <c r="J74" s="349">
        <v>14</v>
      </c>
      <c r="K74" s="349">
        <v>11</v>
      </c>
      <c r="L74" s="349">
        <v>0</v>
      </c>
      <c r="M74" s="349">
        <v>14</v>
      </c>
      <c r="N74" s="349">
        <v>109</v>
      </c>
      <c r="O74" s="349">
        <v>2</v>
      </c>
      <c r="P74" s="349">
        <v>4059</v>
      </c>
      <c r="Q74" s="350">
        <v>2.8982506247768654E-2</v>
      </c>
    </row>
    <row r="75" spans="1:17" ht="15.75">
      <c r="A75" s="561" t="s">
        <v>818</v>
      </c>
      <c r="B75" s="349">
        <v>748</v>
      </c>
      <c r="C75" s="349">
        <v>736</v>
      </c>
      <c r="D75" s="349">
        <v>786</v>
      </c>
      <c r="E75" s="349">
        <v>701</v>
      </c>
      <c r="F75" s="349">
        <v>398</v>
      </c>
      <c r="G75" s="349">
        <v>354</v>
      </c>
      <c r="H75" s="349">
        <v>209</v>
      </c>
      <c r="I75" s="349">
        <v>0</v>
      </c>
      <c r="J75" s="349">
        <v>5</v>
      </c>
      <c r="K75" s="349">
        <v>14</v>
      </c>
      <c r="L75" s="349">
        <v>0</v>
      </c>
      <c r="M75" s="349">
        <v>23</v>
      </c>
      <c r="N75" s="349">
        <v>92</v>
      </c>
      <c r="O75" s="349">
        <v>1</v>
      </c>
      <c r="P75" s="349">
        <v>4067</v>
      </c>
      <c r="Q75" s="350">
        <v>2.9039628704034273E-2</v>
      </c>
    </row>
    <row r="76" spans="1:17" ht="15.75">
      <c r="A76" s="561" t="s">
        <v>819</v>
      </c>
      <c r="B76" s="349">
        <v>748</v>
      </c>
      <c r="C76" s="349">
        <v>613</v>
      </c>
      <c r="D76" s="349">
        <v>744</v>
      </c>
      <c r="E76" s="349">
        <v>622</v>
      </c>
      <c r="F76" s="349">
        <v>385</v>
      </c>
      <c r="G76" s="349">
        <v>331</v>
      </c>
      <c r="H76" s="349">
        <v>183</v>
      </c>
      <c r="I76" s="349">
        <v>0</v>
      </c>
      <c r="J76" s="349">
        <v>8</v>
      </c>
      <c r="K76" s="349">
        <v>5</v>
      </c>
      <c r="L76" s="349">
        <v>0</v>
      </c>
      <c r="M76" s="349">
        <v>23</v>
      </c>
      <c r="N76" s="349">
        <v>93</v>
      </c>
      <c r="O76" s="349">
        <v>1</v>
      </c>
      <c r="P76" s="349">
        <v>3756</v>
      </c>
      <c r="Q76" s="350">
        <v>2.6818993216708317E-2</v>
      </c>
    </row>
    <row r="77" spans="1:17" ht="15.75">
      <c r="A77" s="561" t="s">
        <v>820</v>
      </c>
      <c r="B77" s="349">
        <v>582</v>
      </c>
      <c r="C77" s="349">
        <v>471</v>
      </c>
      <c r="D77" s="349">
        <v>642</v>
      </c>
      <c r="E77" s="349">
        <v>466</v>
      </c>
      <c r="F77" s="349">
        <v>293</v>
      </c>
      <c r="G77" s="349">
        <v>258</v>
      </c>
      <c r="H77" s="349">
        <v>151</v>
      </c>
      <c r="I77" s="349">
        <v>0</v>
      </c>
      <c r="J77" s="349">
        <v>4</v>
      </c>
      <c r="K77" s="349">
        <v>3</v>
      </c>
      <c r="L77" s="349">
        <v>0</v>
      </c>
      <c r="M77" s="349">
        <v>15</v>
      </c>
      <c r="N77" s="349">
        <v>67</v>
      </c>
      <c r="O77" s="349">
        <v>0</v>
      </c>
      <c r="P77" s="349">
        <v>2952</v>
      </c>
      <c r="Q77" s="350">
        <v>2.1078186362013567E-2</v>
      </c>
    </row>
    <row r="78" spans="1:17" ht="15.75">
      <c r="A78" s="561" t="s">
        <v>821</v>
      </c>
      <c r="B78" s="349">
        <v>939</v>
      </c>
      <c r="C78" s="349">
        <v>711</v>
      </c>
      <c r="D78" s="349">
        <v>922</v>
      </c>
      <c r="E78" s="349">
        <v>796</v>
      </c>
      <c r="F78" s="349">
        <v>403</v>
      </c>
      <c r="G78" s="349">
        <v>415</v>
      </c>
      <c r="H78" s="349">
        <v>211</v>
      </c>
      <c r="I78" s="349">
        <v>0</v>
      </c>
      <c r="J78" s="349">
        <v>4</v>
      </c>
      <c r="K78" s="349">
        <v>11</v>
      </c>
      <c r="L78" s="349">
        <v>0</v>
      </c>
      <c r="M78" s="349">
        <v>21</v>
      </c>
      <c r="N78" s="349">
        <v>103</v>
      </c>
      <c r="O78" s="349">
        <v>2</v>
      </c>
      <c r="P78" s="349">
        <v>4538</v>
      </c>
      <c r="Q78" s="350">
        <v>3.2402713316672618E-2</v>
      </c>
    </row>
    <row r="79" spans="1:17" ht="15.75">
      <c r="A79" s="561" t="s">
        <v>822</v>
      </c>
      <c r="B79" s="349">
        <v>1574</v>
      </c>
      <c r="C79" s="349">
        <v>1186</v>
      </c>
      <c r="D79" s="349">
        <v>1713</v>
      </c>
      <c r="E79" s="349">
        <v>1336</v>
      </c>
      <c r="F79" s="349">
        <v>858</v>
      </c>
      <c r="G79" s="349">
        <v>749</v>
      </c>
      <c r="H79" s="349">
        <v>381</v>
      </c>
      <c r="I79" s="349">
        <v>0</v>
      </c>
      <c r="J79" s="349">
        <v>11</v>
      </c>
      <c r="K79" s="349">
        <v>17</v>
      </c>
      <c r="L79" s="349">
        <v>0</v>
      </c>
      <c r="M79" s="349">
        <v>55</v>
      </c>
      <c r="N79" s="349">
        <v>219</v>
      </c>
      <c r="O79" s="349">
        <v>3</v>
      </c>
      <c r="P79" s="349">
        <v>8102</v>
      </c>
      <c r="Q79" s="350">
        <v>5.7850767583006071E-2</v>
      </c>
    </row>
    <row r="80" spans="1:17" ht="15.75">
      <c r="A80" s="561" t="s">
        <v>823</v>
      </c>
      <c r="B80" s="349">
        <v>3450</v>
      </c>
      <c r="C80" s="349">
        <v>2585</v>
      </c>
      <c r="D80" s="349">
        <v>3872</v>
      </c>
      <c r="E80" s="349">
        <v>2997</v>
      </c>
      <c r="F80" s="349">
        <v>1757</v>
      </c>
      <c r="G80" s="349">
        <v>1755</v>
      </c>
      <c r="H80" s="349">
        <v>944</v>
      </c>
      <c r="I80" s="349">
        <v>0</v>
      </c>
      <c r="J80" s="349">
        <v>41</v>
      </c>
      <c r="K80" s="349">
        <v>54</v>
      </c>
      <c r="L80" s="349">
        <v>0</v>
      </c>
      <c r="M80" s="349">
        <v>105</v>
      </c>
      <c r="N80" s="349">
        <v>461</v>
      </c>
      <c r="O80" s="349">
        <v>25</v>
      </c>
      <c r="P80" s="349">
        <v>18046</v>
      </c>
      <c r="Q80" s="350">
        <v>0.12885398072117102</v>
      </c>
    </row>
    <row r="81" spans="1:18" ht="15.75">
      <c r="A81" s="561" t="s">
        <v>824</v>
      </c>
      <c r="B81" s="349">
        <v>1407</v>
      </c>
      <c r="C81" s="349">
        <v>1572</v>
      </c>
      <c r="D81" s="349">
        <v>1789</v>
      </c>
      <c r="E81" s="349">
        <v>1278</v>
      </c>
      <c r="F81" s="349">
        <v>821</v>
      </c>
      <c r="G81" s="349">
        <v>878</v>
      </c>
      <c r="H81" s="349">
        <v>519</v>
      </c>
      <c r="I81" s="349">
        <v>0</v>
      </c>
      <c r="J81" s="349">
        <v>21</v>
      </c>
      <c r="K81" s="349">
        <v>21</v>
      </c>
      <c r="L81" s="349">
        <v>0</v>
      </c>
      <c r="M81" s="349">
        <v>41</v>
      </c>
      <c r="N81" s="349">
        <v>178</v>
      </c>
      <c r="O81" s="349">
        <v>16</v>
      </c>
      <c r="P81" s="349">
        <v>8541</v>
      </c>
      <c r="Q81" s="350">
        <v>6.0985362370581934E-2</v>
      </c>
    </row>
    <row r="82" spans="1:18" ht="16.5" thickBot="1">
      <c r="A82" s="561" t="s">
        <v>825</v>
      </c>
      <c r="B82" s="349">
        <v>14540</v>
      </c>
      <c r="C82" s="349">
        <v>15895</v>
      </c>
      <c r="D82" s="349">
        <v>17544</v>
      </c>
      <c r="E82" s="349">
        <v>9630</v>
      </c>
      <c r="F82" s="349">
        <v>7731</v>
      </c>
      <c r="G82" s="349">
        <v>7353</v>
      </c>
      <c r="H82" s="349">
        <v>4734</v>
      </c>
      <c r="I82" s="349">
        <v>0</v>
      </c>
      <c r="J82" s="349">
        <v>182</v>
      </c>
      <c r="K82" s="349">
        <v>109</v>
      </c>
      <c r="L82" s="349">
        <v>0</v>
      </c>
      <c r="M82" s="349">
        <v>613</v>
      </c>
      <c r="N82" s="349">
        <v>1464</v>
      </c>
      <c r="O82" s="349">
        <v>310</v>
      </c>
      <c r="P82" s="349">
        <v>80105</v>
      </c>
      <c r="Q82" s="350">
        <v>0.57197429489468044</v>
      </c>
    </row>
    <row r="83" spans="1:18" ht="49.5" customHeight="1" thickTop="1" thickBot="1">
      <c r="A83" s="562" t="s">
        <v>6</v>
      </c>
      <c r="B83" s="563">
        <v>25791</v>
      </c>
      <c r="C83" s="563">
        <v>25325</v>
      </c>
      <c r="D83" s="563">
        <v>29930</v>
      </c>
      <c r="E83" s="563">
        <v>19749</v>
      </c>
      <c r="F83" s="563">
        <v>13591</v>
      </c>
      <c r="G83" s="563">
        <v>12961</v>
      </c>
      <c r="H83" s="563">
        <v>7832</v>
      </c>
      <c r="I83" s="563">
        <v>0</v>
      </c>
      <c r="J83" s="563">
        <v>301</v>
      </c>
      <c r="K83" s="563">
        <v>263</v>
      </c>
      <c r="L83" s="563">
        <v>0</v>
      </c>
      <c r="M83" s="563">
        <v>963</v>
      </c>
      <c r="N83" s="563">
        <v>2981</v>
      </c>
      <c r="O83" s="563">
        <v>363</v>
      </c>
      <c r="P83" s="563">
        <v>140050</v>
      </c>
      <c r="Q83" s="564">
        <v>1</v>
      </c>
    </row>
    <row r="84" spans="1:18" ht="36.75" customHeight="1" thickTop="1">
      <c r="A84" s="565" t="s">
        <v>826</v>
      </c>
      <c r="B84" s="350">
        <v>0.18415565869332381</v>
      </c>
      <c r="C84" s="350">
        <v>0.18082827561585149</v>
      </c>
      <c r="D84" s="350">
        <v>0.21370938950374865</v>
      </c>
      <c r="E84" s="350">
        <v>0.14101392359871476</v>
      </c>
      <c r="F84" s="350">
        <v>9.7043912888254188E-2</v>
      </c>
      <c r="G84" s="350">
        <v>9.2545519457336661E-2</v>
      </c>
      <c r="H84" s="350">
        <v>5.5922884684041413E-2</v>
      </c>
      <c r="I84" s="350">
        <v>0</v>
      </c>
      <c r="J84" s="350">
        <v>2.1492324169939308E-3</v>
      </c>
      <c r="K84" s="350">
        <v>1.8779007497322386E-3</v>
      </c>
      <c r="L84" s="350">
        <v>0</v>
      </c>
      <c r="M84" s="350">
        <v>6.8761156729739382E-3</v>
      </c>
      <c r="N84" s="350">
        <v>2.1285255265976438E-2</v>
      </c>
      <c r="O84" s="350">
        <v>2.5919314530524814E-3</v>
      </c>
      <c r="P84" s="350">
        <v>1</v>
      </c>
      <c r="Q84" s="568"/>
      <c r="R84" s="263"/>
    </row>
    <row r="85" spans="1:18" ht="9" customHeight="1" thickBot="1">
      <c r="A85" s="569"/>
      <c r="B85" s="150"/>
      <c r="C85" s="570"/>
      <c r="D85" s="570"/>
      <c r="E85" s="570"/>
      <c r="F85" s="570"/>
      <c r="G85" s="150"/>
      <c r="H85" s="150"/>
      <c r="I85" s="150"/>
      <c r="J85" s="150"/>
      <c r="K85" s="150"/>
      <c r="L85" s="150"/>
      <c r="M85" s="150"/>
      <c r="N85" s="150"/>
      <c r="O85" s="150"/>
      <c r="P85" s="571"/>
      <c r="Q85" s="571"/>
    </row>
    <row r="86" spans="1:18" ht="15.75" customHeight="1" thickTop="1">
      <c r="A86" s="1103" t="s">
        <v>831</v>
      </c>
      <c r="B86" s="1104"/>
      <c r="C86" s="1104"/>
      <c r="D86" s="1104"/>
      <c r="E86" s="1104"/>
      <c r="F86" s="1104"/>
      <c r="G86" s="1104"/>
      <c r="H86" s="1105"/>
      <c r="I86" s="120"/>
      <c r="J86" s="120"/>
      <c r="K86" s="120"/>
      <c r="L86" s="120"/>
      <c r="M86" s="120"/>
      <c r="N86" s="120"/>
      <c r="O86" s="120"/>
      <c r="P86" s="360"/>
      <c r="Q86" s="399"/>
    </row>
    <row r="87" spans="1:18" ht="9" customHeight="1">
      <c r="A87" s="268"/>
      <c r="B87" s="120"/>
      <c r="C87" s="269"/>
      <c r="D87" s="269"/>
      <c r="E87" s="269"/>
      <c r="F87" s="269"/>
      <c r="G87" s="120"/>
      <c r="H87" s="120"/>
      <c r="I87" s="120"/>
      <c r="J87" s="120"/>
      <c r="K87" s="120"/>
      <c r="L87" s="120"/>
      <c r="M87" s="120"/>
      <c r="N87" s="120"/>
      <c r="O87" s="120"/>
      <c r="P87" s="360"/>
      <c r="Q87" s="399"/>
    </row>
    <row r="88" spans="1:18" ht="9" customHeight="1">
      <c r="A88" s="268"/>
      <c r="B88" s="120"/>
      <c r="C88" s="269"/>
      <c r="D88" s="269"/>
      <c r="E88" s="269"/>
      <c r="F88" s="269"/>
      <c r="G88" s="120"/>
      <c r="H88" s="120"/>
      <c r="I88" s="120"/>
      <c r="J88" s="120"/>
      <c r="K88" s="120"/>
      <c r="L88" s="120"/>
      <c r="M88" s="120"/>
      <c r="N88" s="120"/>
      <c r="O88" s="120"/>
      <c r="P88" s="360"/>
      <c r="Q88" s="399"/>
    </row>
    <row r="89" spans="1:18" s="105" customFormat="1" ht="47.25" customHeight="1">
      <c r="A89" s="1100" t="s">
        <v>1152</v>
      </c>
      <c r="B89" s="1100"/>
      <c r="C89" s="1100"/>
      <c r="D89" s="1100"/>
      <c r="E89" s="1100"/>
      <c r="F89" s="1100"/>
      <c r="G89" s="1100"/>
      <c r="H89" s="1100"/>
      <c r="I89" s="1100"/>
      <c r="J89" s="1100"/>
      <c r="K89" s="1100"/>
      <c r="L89" s="1100"/>
      <c r="M89" s="1100"/>
      <c r="N89" s="1100"/>
      <c r="O89" s="1100"/>
      <c r="P89" s="1100"/>
      <c r="Q89" s="1100"/>
    </row>
    <row r="90" spans="1:18" s="105" customFormat="1" ht="27.95" customHeight="1">
      <c r="A90" s="1100" t="s">
        <v>832</v>
      </c>
      <c r="B90" s="1100"/>
      <c r="C90" s="1100"/>
      <c r="D90" s="1100"/>
      <c r="E90" s="1100"/>
      <c r="F90" s="1100"/>
      <c r="G90" s="1100"/>
      <c r="H90" s="1100"/>
      <c r="I90" s="1100"/>
      <c r="J90" s="1100"/>
      <c r="K90" s="1100"/>
      <c r="L90" s="1100"/>
      <c r="M90" s="1100"/>
      <c r="N90" s="1100"/>
      <c r="O90" s="1100"/>
      <c r="P90" s="1100"/>
      <c r="Q90" s="1100"/>
    </row>
    <row r="91" spans="1:18" s="105" customFormat="1" ht="27.95" customHeight="1">
      <c r="A91" s="1100" t="s">
        <v>1502</v>
      </c>
      <c r="B91" s="1100"/>
      <c r="C91" s="1100"/>
      <c r="D91" s="1100"/>
      <c r="E91" s="1100"/>
      <c r="F91" s="1100"/>
      <c r="G91" s="1100"/>
      <c r="H91" s="1100"/>
      <c r="I91" s="1100"/>
      <c r="J91" s="1100"/>
      <c r="K91" s="1100"/>
      <c r="L91" s="1100"/>
      <c r="M91" s="1100"/>
      <c r="N91" s="1100"/>
      <c r="O91" s="1100"/>
      <c r="P91" s="1100"/>
      <c r="Q91" s="1100"/>
    </row>
    <row r="92" spans="1:18" s="106" customFormat="1" ht="46.5" customHeight="1">
      <c r="A92" s="1099" t="s">
        <v>1356</v>
      </c>
      <c r="B92" s="1099"/>
      <c r="C92" s="1099"/>
      <c r="D92" s="1099"/>
      <c r="E92" s="1099"/>
      <c r="F92" s="1099"/>
      <c r="G92" s="1099"/>
      <c r="H92" s="1099"/>
      <c r="I92" s="1099"/>
      <c r="J92" s="1099"/>
      <c r="K92" s="1099"/>
      <c r="L92" s="1099"/>
      <c r="M92" s="1099"/>
      <c r="N92" s="1099"/>
      <c r="O92" s="1099"/>
      <c r="P92" s="1099"/>
      <c r="Q92" s="1099"/>
    </row>
    <row r="93" spans="1:18" ht="2.25" customHeight="1" thickBot="1">
      <c r="A93" s="243"/>
    </row>
    <row r="94" spans="1:18" ht="14.25" hidden="1" customHeight="1" thickTop="1" thickBot="1">
      <c r="A94" s="558"/>
      <c r="B94" s="559"/>
      <c r="C94" s="560"/>
      <c r="D94" s="559"/>
      <c r="E94" s="559"/>
      <c r="F94" s="559"/>
      <c r="G94" s="559"/>
      <c r="H94" s="559"/>
      <c r="I94" s="560"/>
      <c r="J94" s="746"/>
      <c r="K94" s="559"/>
      <c r="L94" s="559"/>
      <c r="M94" s="559"/>
      <c r="N94" s="559"/>
      <c r="O94" s="559"/>
      <c r="P94" s="559"/>
      <c r="Q94" s="118"/>
    </row>
    <row r="95" spans="1:18" ht="34.5" customHeight="1" thickTop="1" thickBot="1">
      <c r="A95" s="306" t="s">
        <v>810</v>
      </c>
      <c r="B95" s="306" t="s">
        <v>305</v>
      </c>
      <c r="C95" s="306" t="s">
        <v>306</v>
      </c>
      <c r="D95" s="306" t="s">
        <v>307</v>
      </c>
      <c r="E95" s="306" t="s">
        <v>308</v>
      </c>
      <c r="F95" s="306" t="s">
        <v>309</v>
      </c>
      <c r="G95" s="306" t="s">
        <v>310</v>
      </c>
      <c r="H95" s="306" t="s">
        <v>311</v>
      </c>
      <c r="I95" s="306" t="s">
        <v>312</v>
      </c>
      <c r="J95" s="306" t="s">
        <v>313</v>
      </c>
      <c r="K95" s="306" t="s">
        <v>314</v>
      </c>
      <c r="L95" s="306" t="s">
        <v>315</v>
      </c>
      <c r="M95" s="306" t="s">
        <v>316</v>
      </c>
      <c r="N95" s="306" t="s">
        <v>1154</v>
      </c>
      <c r="O95" s="306" t="s">
        <v>1155</v>
      </c>
      <c r="P95" s="307" t="s">
        <v>317</v>
      </c>
      <c r="Q95" s="306" t="s">
        <v>811</v>
      </c>
    </row>
    <row r="96" spans="1:18" ht="24.75" customHeight="1" thickTop="1">
      <c r="A96" s="561" t="s">
        <v>812</v>
      </c>
      <c r="B96" s="349">
        <v>207305.51781999998</v>
      </c>
      <c r="C96" s="349">
        <v>8149133.5865600007</v>
      </c>
      <c r="D96" s="349">
        <v>555732.09571999998</v>
      </c>
      <c r="E96" s="349">
        <v>109030.13890999999</v>
      </c>
      <c r="F96" s="349">
        <v>476373.83032000001</v>
      </c>
      <c r="G96" s="349">
        <v>113901.56139</v>
      </c>
      <c r="H96" s="349">
        <v>250135.93209000002</v>
      </c>
      <c r="I96" s="349">
        <v>28349.35354</v>
      </c>
      <c r="J96" s="349">
        <v>0</v>
      </c>
      <c r="K96" s="349">
        <v>0</v>
      </c>
      <c r="L96" s="349">
        <v>103306.89598</v>
      </c>
      <c r="M96" s="349">
        <v>110297.33070999999</v>
      </c>
      <c r="N96" s="349">
        <v>1854153.8675799998</v>
      </c>
      <c r="O96" s="349">
        <v>162970.40359999999</v>
      </c>
      <c r="P96" s="349">
        <v>12120690.514219999</v>
      </c>
      <c r="Q96" s="350">
        <v>0.2545613054600423</v>
      </c>
    </row>
    <row r="97" spans="1:17" ht="18" customHeight="1">
      <c r="A97" s="561" t="s">
        <v>813</v>
      </c>
      <c r="B97" s="349">
        <v>55270.884159999994</v>
      </c>
      <c r="C97" s="349">
        <v>93967.927249999993</v>
      </c>
      <c r="D97" s="349">
        <v>137951.16488</v>
      </c>
      <c r="E97" s="349">
        <v>134841.90059</v>
      </c>
      <c r="F97" s="349">
        <v>62940.432070000003</v>
      </c>
      <c r="G97" s="349">
        <v>65530.373420000004</v>
      </c>
      <c r="H97" s="349">
        <v>56533.337119999997</v>
      </c>
      <c r="I97" s="349">
        <v>7763.3471200000004</v>
      </c>
      <c r="J97" s="349">
        <v>0</v>
      </c>
      <c r="K97" s="349">
        <v>0</v>
      </c>
      <c r="L97" s="349">
        <v>27285.905569999999</v>
      </c>
      <c r="M97" s="349">
        <v>16946.341170000003</v>
      </c>
      <c r="N97" s="349">
        <v>61275.148729999994</v>
      </c>
      <c r="O97" s="349">
        <v>26708.430239999998</v>
      </c>
      <c r="P97" s="349">
        <v>747015.19232000003</v>
      </c>
      <c r="Q97" s="350">
        <v>1.5688971047678069E-2</v>
      </c>
    </row>
    <row r="98" spans="1:17" ht="18" customHeight="1">
      <c r="A98" s="561" t="s">
        <v>814</v>
      </c>
      <c r="B98" s="349">
        <v>143792.51283000002</v>
      </c>
      <c r="C98" s="349">
        <v>126796.6817</v>
      </c>
      <c r="D98" s="349">
        <v>198839.95127000002</v>
      </c>
      <c r="E98" s="349">
        <v>143824.25916999998</v>
      </c>
      <c r="F98" s="349">
        <v>71988.490239999999</v>
      </c>
      <c r="G98" s="349">
        <v>96911.37387000001</v>
      </c>
      <c r="H98" s="349">
        <v>143147.11066000001</v>
      </c>
      <c r="I98" s="349">
        <v>18313.66461</v>
      </c>
      <c r="J98" s="349">
        <v>0</v>
      </c>
      <c r="K98" s="349">
        <v>0</v>
      </c>
      <c r="L98" s="349">
        <v>45770.976950000004</v>
      </c>
      <c r="M98" s="349">
        <v>43350.074350000003</v>
      </c>
      <c r="N98" s="349">
        <v>49025.957190000001</v>
      </c>
      <c r="O98" s="349">
        <v>53698.277630000004</v>
      </c>
      <c r="P98" s="349">
        <v>1135459.3304699999</v>
      </c>
      <c r="Q98" s="350">
        <v>2.3847156985166991E-2</v>
      </c>
    </row>
    <row r="99" spans="1:17" ht="18" customHeight="1">
      <c r="A99" s="561" t="s">
        <v>815</v>
      </c>
      <c r="B99" s="349">
        <v>313691.81060000003</v>
      </c>
      <c r="C99" s="349">
        <v>249413.05809000001</v>
      </c>
      <c r="D99" s="349">
        <v>511385.02903999999</v>
      </c>
      <c r="E99" s="349">
        <v>325453.00116000004</v>
      </c>
      <c r="F99" s="349">
        <v>172825.15294</v>
      </c>
      <c r="G99" s="349">
        <v>184973.14186999999</v>
      </c>
      <c r="H99" s="349">
        <v>145150.95884000001</v>
      </c>
      <c r="I99" s="349">
        <v>56187.64804</v>
      </c>
      <c r="J99" s="349">
        <v>3521.0702200000001</v>
      </c>
      <c r="K99" s="349">
        <v>1632.9035700000002</v>
      </c>
      <c r="L99" s="349">
        <v>86952.830220000003</v>
      </c>
      <c r="M99" s="349">
        <v>51473.923840000003</v>
      </c>
      <c r="N99" s="349">
        <v>76208.074859999993</v>
      </c>
      <c r="O99" s="349">
        <v>57979.391950000005</v>
      </c>
      <c r="P99" s="349">
        <v>2236847.9952400001</v>
      </c>
      <c r="Q99" s="350">
        <v>4.6978754644047299E-2</v>
      </c>
    </row>
    <row r="100" spans="1:17" ht="18" customHeight="1">
      <c r="A100" s="561" t="s">
        <v>816</v>
      </c>
      <c r="B100" s="349">
        <v>369166.50867000001</v>
      </c>
      <c r="C100" s="349">
        <v>301768.48407999997</v>
      </c>
      <c r="D100" s="349">
        <v>688670.74853999994</v>
      </c>
      <c r="E100" s="349">
        <v>371767.45820999995</v>
      </c>
      <c r="F100" s="349">
        <v>243695.84256999998</v>
      </c>
      <c r="G100" s="349">
        <v>163194.67126</v>
      </c>
      <c r="H100" s="349">
        <v>146135.60952</v>
      </c>
      <c r="I100" s="349">
        <v>71020.432790000006</v>
      </c>
      <c r="J100" s="349">
        <v>6167.8732699999991</v>
      </c>
      <c r="K100" s="349">
        <v>4050.8958399999997</v>
      </c>
      <c r="L100" s="349">
        <v>122042.55056</v>
      </c>
      <c r="M100" s="349">
        <v>33696.363319999997</v>
      </c>
      <c r="N100" s="349">
        <v>96572.592959999994</v>
      </c>
      <c r="O100" s="349">
        <v>54868.305609999996</v>
      </c>
      <c r="P100" s="349">
        <v>2672818.3371999995</v>
      </c>
      <c r="Q100" s="350">
        <v>5.6135095964782729E-2</v>
      </c>
    </row>
    <row r="101" spans="1:17" ht="18" customHeight="1">
      <c r="A101" s="561" t="s">
        <v>817</v>
      </c>
      <c r="B101" s="349">
        <v>541295.01067999995</v>
      </c>
      <c r="C101" s="349">
        <v>476978.66817000002</v>
      </c>
      <c r="D101" s="349">
        <v>911252.06880999997</v>
      </c>
      <c r="E101" s="349">
        <v>503993.44567000004</v>
      </c>
      <c r="F101" s="349">
        <v>357616.31349999999</v>
      </c>
      <c r="G101" s="349">
        <v>219311.80696000002</v>
      </c>
      <c r="H101" s="349">
        <v>130736.86617000001</v>
      </c>
      <c r="I101" s="349">
        <v>123434.08415000001</v>
      </c>
      <c r="J101" s="349">
        <v>2883.9347400000001</v>
      </c>
      <c r="K101" s="349">
        <v>1136.5373500000001</v>
      </c>
      <c r="L101" s="349">
        <v>220589.92230000001</v>
      </c>
      <c r="M101" s="349">
        <v>24737.89388</v>
      </c>
      <c r="N101" s="349">
        <v>105568.85028</v>
      </c>
      <c r="O101" s="349">
        <v>78871.929109999997</v>
      </c>
      <c r="P101" s="349">
        <v>3698407.33177</v>
      </c>
      <c r="Q101" s="350">
        <v>7.7674732920028633E-2</v>
      </c>
    </row>
    <row r="102" spans="1:17" ht="18" customHeight="1">
      <c r="A102" s="561" t="s">
        <v>818</v>
      </c>
      <c r="B102" s="349">
        <v>488678.22587000002</v>
      </c>
      <c r="C102" s="349">
        <v>470213.99622000003</v>
      </c>
      <c r="D102" s="349">
        <v>745712.20426000003</v>
      </c>
      <c r="E102" s="349">
        <v>398438.23875999998</v>
      </c>
      <c r="F102" s="349">
        <v>306402.93216000003</v>
      </c>
      <c r="G102" s="349">
        <v>152734.87166</v>
      </c>
      <c r="H102" s="349">
        <v>122345.15551000001</v>
      </c>
      <c r="I102" s="349">
        <v>160689.87526</v>
      </c>
      <c r="J102" s="349">
        <v>972.48153000000002</v>
      </c>
      <c r="K102" s="349">
        <v>475.10076000000004</v>
      </c>
      <c r="L102" s="349">
        <v>247473.09868</v>
      </c>
      <c r="M102" s="349">
        <v>36412.199329999996</v>
      </c>
      <c r="N102" s="349">
        <v>63766.927360000001</v>
      </c>
      <c r="O102" s="349">
        <v>105951.29225</v>
      </c>
      <c r="P102" s="349">
        <v>3300266.5996099999</v>
      </c>
      <c r="Q102" s="350">
        <v>6.9312897064508563E-2</v>
      </c>
    </row>
    <row r="103" spans="1:17" ht="18" customHeight="1">
      <c r="A103" s="561" t="s">
        <v>819</v>
      </c>
      <c r="B103" s="349">
        <v>603071.78291999991</v>
      </c>
      <c r="C103" s="349">
        <v>440016.75627999997</v>
      </c>
      <c r="D103" s="349">
        <v>691293.16344000003</v>
      </c>
      <c r="E103" s="349">
        <v>316666.32123</v>
      </c>
      <c r="F103" s="349">
        <v>256709.98087</v>
      </c>
      <c r="G103" s="349">
        <v>167224.87686000002</v>
      </c>
      <c r="H103" s="349">
        <v>91359.049129999999</v>
      </c>
      <c r="I103" s="349">
        <v>161470.55546</v>
      </c>
      <c r="J103" s="349">
        <v>1114.19794</v>
      </c>
      <c r="K103" s="349">
        <v>300.15615000000003</v>
      </c>
      <c r="L103" s="349">
        <v>245169.03202000001</v>
      </c>
      <c r="M103" s="349">
        <v>29423.370989999999</v>
      </c>
      <c r="N103" s="349">
        <v>50435.953079999999</v>
      </c>
      <c r="O103" s="349">
        <v>110002.93195</v>
      </c>
      <c r="P103" s="349">
        <v>3164258.1283200001</v>
      </c>
      <c r="Q103" s="350">
        <v>6.6456418387440805E-2</v>
      </c>
    </row>
    <row r="104" spans="1:17" ht="18" customHeight="1">
      <c r="A104" s="561" t="s">
        <v>820</v>
      </c>
      <c r="B104" s="349">
        <v>341506.42875999998</v>
      </c>
      <c r="C104" s="349">
        <v>354227.20502999995</v>
      </c>
      <c r="D104" s="349">
        <v>433428.34172000003</v>
      </c>
      <c r="E104" s="349">
        <v>219775.24197999999</v>
      </c>
      <c r="F104" s="349">
        <v>173076.20094000001</v>
      </c>
      <c r="G104" s="349">
        <v>87839.560709999991</v>
      </c>
      <c r="H104" s="349">
        <v>61041.176579999999</v>
      </c>
      <c r="I104" s="349">
        <v>136558.71855000002</v>
      </c>
      <c r="J104" s="349">
        <v>920.78863000000001</v>
      </c>
      <c r="K104" s="349">
        <v>109.95832</v>
      </c>
      <c r="L104" s="349">
        <v>173976.76603999999</v>
      </c>
      <c r="M104" s="349">
        <v>15668.982970000001</v>
      </c>
      <c r="N104" s="349">
        <v>31580.397510000003</v>
      </c>
      <c r="O104" s="349">
        <v>90589.739860000001</v>
      </c>
      <c r="P104" s="349">
        <v>2120299.5075999997</v>
      </c>
      <c r="Q104" s="350">
        <v>4.4530978658988966E-2</v>
      </c>
    </row>
    <row r="105" spans="1:17" ht="18" customHeight="1">
      <c r="A105" s="561" t="s">
        <v>821</v>
      </c>
      <c r="B105" s="349">
        <v>487566.77535000001</v>
      </c>
      <c r="C105" s="349">
        <v>555230.53764</v>
      </c>
      <c r="D105" s="349">
        <v>568392.09412000002</v>
      </c>
      <c r="E105" s="349">
        <v>292300.88108999998</v>
      </c>
      <c r="F105" s="349">
        <v>264437.62189000001</v>
      </c>
      <c r="G105" s="349">
        <v>125273.79687000001</v>
      </c>
      <c r="H105" s="349">
        <v>90281.792709999994</v>
      </c>
      <c r="I105" s="349">
        <v>224695.08199000001</v>
      </c>
      <c r="J105" s="349">
        <v>1795.0518300000001</v>
      </c>
      <c r="K105" s="349">
        <v>77.760779999999997</v>
      </c>
      <c r="L105" s="349">
        <v>282915.72977999999</v>
      </c>
      <c r="M105" s="349">
        <v>25798.810010000001</v>
      </c>
      <c r="N105" s="349">
        <v>47444.782749999998</v>
      </c>
      <c r="O105" s="349">
        <v>169655.74137999999</v>
      </c>
      <c r="P105" s="349">
        <v>3135866.4581900002</v>
      </c>
      <c r="Q105" s="350">
        <v>6.5860130527107721E-2</v>
      </c>
    </row>
    <row r="106" spans="1:17" ht="18" customHeight="1">
      <c r="A106" s="561" t="s">
        <v>822</v>
      </c>
      <c r="B106" s="349">
        <v>694777.32302000001</v>
      </c>
      <c r="C106" s="349">
        <v>899793.88600000006</v>
      </c>
      <c r="D106" s="349">
        <v>766408.99853999994</v>
      </c>
      <c r="E106" s="349">
        <v>438540.46391000005</v>
      </c>
      <c r="F106" s="349">
        <v>388364.21844999999</v>
      </c>
      <c r="G106" s="349">
        <v>169675.60556</v>
      </c>
      <c r="H106" s="349">
        <v>126397.17187999999</v>
      </c>
      <c r="I106" s="349">
        <v>393808.09156999999</v>
      </c>
      <c r="J106" s="349">
        <v>1986.4378400000001</v>
      </c>
      <c r="K106" s="349">
        <v>104.21505000000001</v>
      </c>
      <c r="L106" s="349">
        <v>444106.06110000005</v>
      </c>
      <c r="M106" s="349">
        <v>31185.627280000001</v>
      </c>
      <c r="N106" s="349">
        <v>69921.03459000001</v>
      </c>
      <c r="O106" s="349">
        <v>289824.50530000002</v>
      </c>
      <c r="P106" s="349">
        <v>4714893.6400900008</v>
      </c>
      <c r="Q106" s="350">
        <v>9.9023193333618378E-2</v>
      </c>
    </row>
    <row r="107" spans="1:17" ht="18" customHeight="1">
      <c r="A107" s="561" t="s">
        <v>823</v>
      </c>
      <c r="B107" s="349">
        <v>872236.14794000005</v>
      </c>
      <c r="C107" s="349">
        <v>1312759.75404</v>
      </c>
      <c r="D107" s="349">
        <v>856448.95767999999</v>
      </c>
      <c r="E107" s="349">
        <v>533981.35658000002</v>
      </c>
      <c r="F107" s="349">
        <v>497669.70095999999</v>
      </c>
      <c r="G107" s="349">
        <v>204987.96252</v>
      </c>
      <c r="H107" s="349">
        <v>153583.04897</v>
      </c>
      <c r="I107" s="349">
        <v>554764.46382000006</v>
      </c>
      <c r="J107" s="349">
        <v>2462.2251299999998</v>
      </c>
      <c r="K107" s="349">
        <v>166.96892000000003</v>
      </c>
      <c r="L107" s="349">
        <v>613881.40071000007</v>
      </c>
      <c r="M107" s="349">
        <v>52256.319520000005</v>
      </c>
      <c r="N107" s="349">
        <v>99548.849319999994</v>
      </c>
      <c r="O107" s="349">
        <v>449680.54499000002</v>
      </c>
      <c r="P107" s="349">
        <v>6204427.7011000002</v>
      </c>
      <c r="Q107" s="350">
        <v>0.13030670268921593</v>
      </c>
    </row>
    <row r="108" spans="1:17" ht="18" customHeight="1">
      <c r="A108" s="561" t="s">
        <v>824</v>
      </c>
      <c r="B108" s="349">
        <v>152630.18611000001</v>
      </c>
      <c r="C108" s="349">
        <v>244345.38750000001</v>
      </c>
      <c r="D108" s="349">
        <v>133092.29363</v>
      </c>
      <c r="E108" s="349">
        <v>94596.617729999998</v>
      </c>
      <c r="F108" s="349">
        <v>90675.704239999992</v>
      </c>
      <c r="G108" s="349">
        <v>36182.649109999998</v>
      </c>
      <c r="H108" s="349">
        <v>26938.641239999997</v>
      </c>
      <c r="I108" s="349">
        <v>99265.260309999998</v>
      </c>
      <c r="J108" s="349">
        <v>574.61946</v>
      </c>
      <c r="K108" s="349">
        <v>0</v>
      </c>
      <c r="L108" s="349">
        <v>103622.07179</v>
      </c>
      <c r="M108" s="349">
        <v>7886.2991300000003</v>
      </c>
      <c r="N108" s="349">
        <v>20713.613559999998</v>
      </c>
      <c r="O108" s="349">
        <v>86990.20448</v>
      </c>
      <c r="P108" s="349">
        <v>1097513.5482900001</v>
      </c>
      <c r="Q108" s="350">
        <v>2.305021164305875E-2</v>
      </c>
    </row>
    <row r="109" spans="1:17" ht="18" customHeight="1" thickBot="1">
      <c r="A109" s="561" t="s">
        <v>825</v>
      </c>
      <c r="B109" s="349">
        <v>165498.74921000001</v>
      </c>
      <c r="C109" s="349">
        <v>236131.16680000001</v>
      </c>
      <c r="D109" s="349">
        <v>125711.91868</v>
      </c>
      <c r="E109" s="349">
        <v>97121.973360000004</v>
      </c>
      <c r="F109" s="349">
        <v>100729.38800000001</v>
      </c>
      <c r="G109" s="349">
        <v>43941.360130000001</v>
      </c>
      <c r="H109" s="349">
        <v>36054.640820000001</v>
      </c>
      <c r="I109" s="349">
        <v>141103.71753999998</v>
      </c>
      <c r="J109" s="349">
        <v>551.04256000000009</v>
      </c>
      <c r="K109" s="349">
        <v>20.343540000000001</v>
      </c>
      <c r="L109" s="349">
        <v>150801.99005000002</v>
      </c>
      <c r="M109" s="349">
        <v>11724.29428</v>
      </c>
      <c r="N109" s="349">
        <v>31352.643909999999</v>
      </c>
      <c r="O109" s="349">
        <v>124525.94051</v>
      </c>
      <c r="P109" s="349">
        <v>1265269.1693900004</v>
      </c>
      <c r="Q109" s="350">
        <v>2.6573450674314918E-2</v>
      </c>
    </row>
    <row r="110" spans="1:17" ht="51.75" customHeight="1" thickTop="1" thickBot="1">
      <c r="A110" s="562" t="s">
        <v>6</v>
      </c>
      <c r="B110" s="563">
        <v>5436487.8639399996</v>
      </c>
      <c r="C110" s="563">
        <v>13910777.095359996</v>
      </c>
      <c r="D110" s="563">
        <v>7324319.0303300004</v>
      </c>
      <c r="E110" s="563">
        <v>3980331.2983499998</v>
      </c>
      <c r="F110" s="563">
        <v>3463505.8091500001</v>
      </c>
      <c r="G110" s="563">
        <v>1831683.6121899998</v>
      </c>
      <c r="H110" s="563">
        <v>1579840.4912399999</v>
      </c>
      <c r="I110" s="563">
        <v>2177424.2947499999</v>
      </c>
      <c r="J110" s="563">
        <v>22949.723150000002</v>
      </c>
      <c r="K110" s="563">
        <v>8074.8402799999994</v>
      </c>
      <c r="L110" s="563">
        <v>2867895.2317500003</v>
      </c>
      <c r="M110" s="563">
        <v>490857.83078000002</v>
      </c>
      <c r="N110" s="563">
        <v>2657568.6936799996</v>
      </c>
      <c r="O110" s="563">
        <v>1862317.6388600003</v>
      </c>
      <c r="P110" s="563">
        <v>47614033.453809999</v>
      </c>
      <c r="Q110" s="564">
        <v>1</v>
      </c>
    </row>
    <row r="111" spans="1:17" ht="34.5" customHeight="1" thickTop="1" thickBot="1">
      <c r="A111" s="565" t="s">
        <v>826</v>
      </c>
      <c r="B111" s="350">
        <v>0.11417826782546986</v>
      </c>
      <c r="C111" s="350">
        <v>0.29215708240417676</v>
      </c>
      <c r="D111" s="350">
        <v>0.15382689722002368</v>
      </c>
      <c r="E111" s="350">
        <v>8.3595759687346963E-2</v>
      </c>
      <c r="F111" s="350">
        <v>7.2741281465052099E-2</v>
      </c>
      <c r="G111" s="350">
        <v>3.8469406587175639E-2</v>
      </c>
      <c r="H111" s="350">
        <v>3.3180144101267767E-2</v>
      </c>
      <c r="I111" s="350">
        <v>4.5730725519448005E-2</v>
      </c>
      <c r="J111" s="350">
        <v>4.8199493899762447E-4</v>
      </c>
      <c r="K111" s="350">
        <v>1.695895032256265E-4</v>
      </c>
      <c r="L111" s="350">
        <v>6.0232142158931419E-2</v>
      </c>
      <c r="M111" s="350">
        <v>1.030909996852456E-2</v>
      </c>
      <c r="N111" s="350">
        <v>5.5814819726585148E-2</v>
      </c>
      <c r="O111" s="350">
        <v>3.9112788893774772E-2</v>
      </c>
      <c r="P111" s="350">
        <v>1</v>
      </c>
      <c r="Q111" s="566"/>
    </row>
    <row r="112" spans="1:17" ht="39.75" customHeight="1" thickTop="1" thickBot="1">
      <c r="A112" s="306" t="s">
        <v>830</v>
      </c>
      <c r="B112" s="306" t="s">
        <v>305</v>
      </c>
      <c r="C112" s="306" t="s">
        <v>306</v>
      </c>
      <c r="D112" s="306" t="s">
        <v>307</v>
      </c>
      <c r="E112" s="306" t="s">
        <v>308</v>
      </c>
      <c r="F112" s="306" t="s">
        <v>309</v>
      </c>
      <c r="G112" s="306" t="s">
        <v>310</v>
      </c>
      <c r="H112" s="306" t="s">
        <v>311</v>
      </c>
      <c r="I112" s="306" t="s">
        <v>312</v>
      </c>
      <c r="J112" s="306" t="s">
        <v>313</v>
      </c>
      <c r="K112" s="306" t="s">
        <v>314</v>
      </c>
      <c r="L112" s="306" t="s">
        <v>315</v>
      </c>
      <c r="M112" s="306" t="s">
        <v>316</v>
      </c>
      <c r="N112" s="306" t="s">
        <v>1154</v>
      </c>
      <c r="O112" s="306" t="s">
        <v>1155</v>
      </c>
      <c r="P112" s="307" t="s">
        <v>317</v>
      </c>
      <c r="Q112" s="306" t="s">
        <v>720</v>
      </c>
    </row>
    <row r="113" spans="1:18" ht="28.5" customHeight="1" thickTop="1">
      <c r="A113" s="561" t="s">
        <v>812</v>
      </c>
      <c r="B113" s="349">
        <v>7</v>
      </c>
      <c r="C113" s="349">
        <v>17</v>
      </c>
      <c r="D113" s="349">
        <v>10</v>
      </c>
      <c r="E113" s="349">
        <v>5</v>
      </c>
      <c r="F113" s="349">
        <v>11</v>
      </c>
      <c r="G113" s="349">
        <v>2</v>
      </c>
      <c r="H113" s="349">
        <v>8</v>
      </c>
      <c r="I113" s="349">
        <v>1</v>
      </c>
      <c r="J113" s="349">
        <v>0</v>
      </c>
      <c r="K113" s="349">
        <v>0</v>
      </c>
      <c r="L113" s="349">
        <v>4</v>
      </c>
      <c r="M113" s="349">
        <v>4</v>
      </c>
      <c r="N113" s="349">
        <v>10</v>
      </c>
      <c r="O113" s="349">
        <v>5</v>
      </c>
      <c r="P113" s="349">
        <v>84</v>
      </c>
      <c r="Q113" s="350">
        <v>1.2858133458240916E-5</v>
      </c>
    </row>
    <row r="114" spans="1:18" ht="17.25" customHeight="1">
      <c r="A114" s="561" t="s">
        <v>813</v>
      </c>
      <c r="B114" s="349">
        <v>5</v>
      </c>
      <c r="C114" s="349">
        <v>9</v>
      </c>
      <c r="D114" s="349">
        <v>16</v>
      </c>
      <c r="E114" s="349">
        <v>15</v>
      </c>
      <c r="F114" s="349">
        <v>7</v>
      </c>
      <c r="G114" s="349">
        <v>7</v>
      </c>
      <c r="H114" s="349">
        <v>5</v>
      </c>
      <c r="I114" s="349">
        <v>1</v>
      </c>
      <c r="J114" s="349">
        <v>0</v>
      </c>
      <c r="K114" s="349">
        <v>0</v>
      </c>
      <c r="L114" s="349">
        <v>3</v>
      </c>
      <c r="M114" s="349">
        <v>2</v>
      </c>
      <c r="N114" s="349">
        <v>7</v>
      </c>
      <c r="O114" s="349">
        <v>3</v>
      </c>
      <c r="P114" s="349">
        <v>80</v>
      </c>
      <c r="Q114" s="350">
        <v>1.2245841388800872E-5</v>
      </c>
    </row>
    <row r="115" spans="1:18" ht="17.25" customHeight="1">
      <c r="A115" s="561" t="s">
        <v>814</v>
      </c>
      <c r="B115" s="349">
        <v>31</v>
      </c>
      <c r="C115" s="349">
        <v>28</v>
      </c>
      <c r="D115" s="349">
        <v>44</v>
      </c>
      <c r="E115" s="349">
        <v>32</v>
      </c>
      <c r="F115" s="349">
        <v>16</v>
      </c>
      <c r="G115" s="349">
        <v>21</v>
      </c>
      <c r="H115" s="349">
        <v>29</v>
      </c>
      <c r="I115" s="349">
        <v>4</v>
      </c>
      <c r="J115" s="349">
        <v>0</v>
      </c>
      <c r="K115" s="349">
        <v>0</v>
      </c>
      <c r="L115" s="349">
        <v>10</v>
      </c>
      <c r="M115" s="349">
        <v>9</v>
      </c>
      <c r="N115" s="349">
        <v>11</v>
      </c>
      <c r="O115" s="349">
        <v>12</v>
      </c>
      <c r="P115" s="349">
        <v>247</v>
      </c>
      <c r="Q115" s="350">
        <v>3.7809035287922693E-5</v>
      </c>
    </row>
    <row r="116" spans="1:18" ht="17.25" customHeight="1">
      <c r="A116" s="561" t="s">
        <v>815</v>
      </c>
      <c r="B116" s="349">
        <v>157</v>
      </c>
      <c r="C116" s="349">
        <v>123</v>
      </c>
      <c r="D116" s="349">
        <v>257</v>
      </c>
      <c r="E116" s="349">
        <v>163</v>
      </c>
      <c r="F116" s="349">
        <v>86</v>
      </c>
      <c r="G116" s="349">
        <v>98</v>
      </c>
      <c r="H116" s="349">
        <v>66</v>
      </c>
      <c r="I116" s="349">
        <v>28</v>
      </c>
      <c r="J116" s="349">
        <v>2</v>
      </c>
      <c r="K116" s="349">
        <v>1</v>
      </c>
      <c r="L116" s="349">
        <v>41</v>
      </c>
      <c r="M116" s="349">
        <v>24</v>
      </c>
      <c r="N116" s="349">
        <v>36</v>
      </c>
      <c r="O116" s="349">
        <v>28</v>
      </c>
      <c r="P116" s="349">
        <v>1110</v>
      </c>
      <c r="Q116" s="350">
        <v>1.6991104926961209E-4</v>
      </c>
    </row>
    <row r="117" spans="1:18" ht="17.25" customHeight="1">
      <c r="A117" s="561" t="s">
        <v>816</v>
      </c>
      <c r="B117" s="349">
        <v>396</v>
      </c>
      <c r="C117" s="349">
        <v>325</v>
      </c>
      <c r="D117" s="349">
        <v>747</v>
      </c>
      <c r="E117" s="349">
        <v>395</v>
      </c>
      <c r="F117" s="349">
        <v>262</v>
      </c>
      <c r="G117" s="349">
        <v>177</v>
      </c>
      <c r="H117" s="349">
        <v>158</v>
      </c>
      <c r="I117" s="349">
        <v>76</v>
      </c>
      <c r="J117" s="349">
        <v>7</v>
      </c>
      <c r="K117" s="349">
        <v>4</v>
      </c>
      <c r="L117" s="349">
        <v>134</v>
      </c>
      <c r="M117" s="349">
        <v>36</v>
      </c>
      <c r="N117" s="349">
        <v>104</v>
      </c>
      <c r="O117" s="349">
        <v>60</v>
      </c>
      <c r="P117" s="349">
        <v>2881</v>
      </c>
      <c r="Q117" s="350">
        <v>4.4100336301419139E-4</v>
      </c>
    </row>
    <row r="118" spans="1:18" ht="17.25" customHeight="1">
      <c r="A118" s="561" t="s">
        <v>817</v>
      </c>
      <c r="B118" s="349">
        <v>1152</v>
      </c>
      <c r="C118" s="349">
        <v>1021</v>
      </c>
      <c r="D118" s="349">
        <v>1952</v>
      </c>
      <c r="E118" s="349">
        <v>1070</v>
      </c>
      <c r="F118" s="349">
        <v>767</v>
      </c>
      <c r="G118" s="349">
        <v>468</v>
      </c>
      <c r="H118" s="349">
        <v>278</v>
      </c>
      <c r="I118" s="349">
        <v>273</v>
      </c>
      <c r="J118" s="349">
        <v>6</v>
      </c>
      <c r="K118" s="349">
        <v>3</v>
      </c>
      <c r="L118" s="349">
        <v>478</v>
      </c>
      <c r="M118" s="349">
        <v>55</v>
      </c>
      <c r="N118" s="349">
        <v>222</v>
      </c>
      <c r="O118" s="349">
        <v>173</v>
      </c>
      <c r="P118" s="349">
        <v>7918</v>
      </c>
      <c r="Q118" s="350">
        <v>1.2120321514565663E-3</v>
      </c>
    </row>
    <row r="119" spans="1:18" ht="17.25" customHeight="1">
      <c r="A119" s="561" t="s">
        <v>818</v>
      </c>
      <c r="B119" s="349">
        <v>1874</v>
      </c>
      <c r="C119" s="349">
        <v>1794</v>
      </c>
      <c r="D119" s="349">
        <v>2839</v>
      </c>
      <c r="E119" s="349">
        <v>1527</v>
      </c>
      <c r="F119" s="349">
        <v>1169</v>
      </c>
      <c r="G119" s="349">
        <v>583</v>
      </c>
      <c r="H119" s="349">
        <v>463</v>
      </c>
      <c r="I119" s="349">
        <v>618</v>
      </c>
      <c r="J119" s="349">
        <v>4</v>
      </c>
      <c r="K119" s="349">
        <v>2</v>
      </c>
      <c r="L119" s="349">
        <v>955</v>
      </c>
      <c r="M119" s="349">
        <v>149</v>
      </c>
      <c r="N119" s="349">
        <v>239</v>
      </c>
      <c r="O119" s="349">
        <v>408</v>
      </c>
      <c r="P119" s="349">
        <v>12624</v>
      </c>
      <c r="Q119" s="350">
        <v>1.9323937711527776E-3</v>
      </c>
    </row>
    <row r="120" spans="1:18" ht="17.25" customHeight="1">
      <c r="A120" s="561" t="s">
        <v>819</v>
      </c>
      <c r="B120" s="349">
        <v>3532</v>
      </c>
      <c r="C120" s="349">
        <v>2649</v>
      </c>
      <c r="D120" s="349">
        <v>4112</v>
      </c>
      <c r="E120" s="349">
        <v>1898</v>
      </c>
      <c r="F120" s="349">
        <v>1541</v>
      </c>
      <c r="G120" s="349">
        <v>986</v>
      </c>
      <c r="H120" s="349">
        <v>549</v>
      </c>
      <c r="I120" s="349">
        <v>978</v>
      </c>
      <c r="J120" s="349">
        <v>7</v>
      </c>
      <c r="K120" s="349">
        <v>2</v>
      </c>
      <c r="L120" s="349">
        <v>1482</v>
      </c>
      <c r="M120" s="349">
        <v>172</v>
      </c>
      <c r="N120" s="349">
        <v>301</v>
      </c>
      <c r="O120" s="349">
        <v>670</v>
      </c>
      <c r="P120" s="349">
        <v>18879</v>
      </c>
      <c r="Q120" s="350">
        <v>2.8898654947396457E-3</v>
      </c>
    </row>
    <row r="121" spans="1:18" ht="17.25" customHeight="1">
      <c r="A121" s="561" t="s">
        <v>820</v>
      </c>
      <c r="B121" s="349">
        <v>2880</v>
      </c>
      <c r="C121" s="349">
        <v>3003</v>
      </c>
      <c r="D121" s="349">
        <v>3653</v>
      </c>
      <c r="E121" s="349">
        <v>1856</v>
      </c>
      <c r="F121" s="349">
        <v>1465</v>
      </c>
      <c r="G121" s="349">
        <v>747</v>
      </c>
      <c r="H121" s="349">
        <v>517</v>
      </c>
      <c r="I121" s="349">
        <v>1159</v>
      </c>
      <c r="J121" s="349">
        <v>8</v>
      </c>
      <c r="K121" s="349">
        <v>1</v>
      </c>
      <c r="L121" s="349">
        <v>1480</v>
      </c>
      <c r="M121" s="349">
        <v>134</v>
      </c>
      <c r="N121" s="349">
        <v>267</v>
      </c>
      <c r="O121" s="349">
        <v>772</v>
      </c>
      <c r="P121" s="349">
        <v>17942</v>
      </c>
      <c r="Q121" s="350">
        <v>2.7464360774733156E-3</v>
      </c>
    </row>
    <row r="122" spans="1:18" ht="17.25" customHeight="1">
      <c r="A122" s="561" t="s">
        <v>821</v>
      </c>
      <c r="B122" s="349">
        <v>5867</v>
      </c>
      <c r="C122" s="349">
        <v>6676</v>
      </c>
      <c r="D122" s="349">
        <v>6808</v>
      </c>
      <c r="E122" s="349">
        <v>3526</v>
      </c>
      <c r="F122" s="349">
        <v>3160</v>
      </c>
      <c r="G122" s="349">
        <v>1510</v>
      </c>
      <c r="H122" s="349">
        <v>1093</v>
      </c>
      <c r="I122" s="349">
        <v>2725</v>
      </c>
      <c r="J122" s="349">
        <v>22</v>
      </c>
      <c r="K122" s="349">
        <v>1</v>
      </c>
      <c r="L122" s="349">
        <v>3399</v>
      </c>
      <c r="M122" s="349">
        <v>312</v>
      </c>
      <c r="N122" s="349">
        <v>572</v>
      </c>
      <c r="O122" s="349">
        <v>2050</v>
      </c>
      <c r="P122" s="349">
        <v>37721</v>
      </c>
      <c r="Q122" s="350">
        <v>5.7740672878369712E-3</v>
      </c>
    </row>
    <row r="123" spans="1:18" ht="17.25" customHeight="1">
      <c r="A123" s="561" t="s">
        <v>822</v>
      </c>
      <c r="B123" s="349">
        <v>14349</v>
      </c>
      <c r="C123" s="349">
        <v>18711</v>
      </c>
      <c r="D123" s="349">
        <v>15803</v>
      </c>
      <c r="E123" s="349">
        <v>9017</v>
      </c>
      <c r="F123" s="349">
        <v>8009</v>
      </c>
      <c r="G123" s="349">
        <v>3484</v>
      </c>
      <c r="H123" s="349">
        <v>2638</v>
      </c>
      <c r="I123" s="349">
        <v>8264</v>
      </c>
      <c r="J123" s="349">
        <v>41</v>
      </c>
      <c r="K123" s="349">
        <v>2</v>
      </c>
      <c r="L123" s="349">
        <v>9276</v>
      </c>
      <c r="M123" s="349">
        <v>656</v>
      </c>
      <c r="N123" s="349">
        <v>1450</v>
      </c>
      <c r="O123" s="349">
        <v>6094</v>
      </c>
      <c r="P123" s="349">
        <v>97794</v>
      </c>
      <c r="Q123" s="350">
        <v>1.4969622659704905E-2</v>
      </c>
    </row>
    <row r="124" spans="1:18" ht="17.25" customHeight="1">
      <c r="A124" s="561" t="s">
        <v>823</v>
      </c>
      <c r="B124" s="349">
        <v>55235</v>
      </c>
      <c r="C124" s="349">
        <v>84707</v>
      </c>
      <c r="D124" s="349">
        <v>53376</v>
      </c>
      <c r="E124" s="349">
        <v>33920</v>
      </c>
      <c r="F124" s="349">
        <v>31908</v>
      </c>
      <c r="G124" s="349">
        <v>12941</v>
      </c>
      <c r="H124" s="349">
        <v>9832</v>
      </c>
      <c r="I124" s="349">
        <v>35511</v>
      </c>
      <c r="J124" s="349">
        <v>159</v>
      </c>
      <c r="K124" s="349">
        <v>10</v>
      </c>
      <c r="L124" s="349">
        <v>39202</v>
      </c>
      <c r="M124" s="349">
        <v>3385</v>
      </c>
      <c r="N124" s="349">
        <v>6374</v>
      </c>
      <c r="O124" s="349">
        <v>29217</v>
      </c>
      <c r="P124" s="349">
        <v>395777</v>
      </c>
      <c r="Q124" s="350">
        <v>6.0582779591693031E-2</v>
      </c>
    </row>
    <row r="125" spans="1:18" ht="17.25" customHeight="1">
      <c r="A125" s="561" t="s">
        <v>824</v>
      </c>
      <c r="B125" s="349">
        <v>30982</v>
      </c>
      <c r="C125" s="349">
        <v>49569</v>
      </c>
      <c r="D125" s="349">
        <v>26761</v>
      </c>
      <c r="E125" s="349">
        <v>19213</v>
      </c>
      <c r="F125" s="349">
        <v>18484</v>
      </c>
      <c r="G125" s="349">
        <v>7343</v>
      </c>
      <c r="H125" s="349">
        <v>5491</v>
      </c>
      <c r="I125" s="349">
        <v>20210</v>
      </c>
      <c r="J125" s="349">
        <v>118</v>
      </c>
      <c r="K125" s="349">
        <v>0</v>
      </c>
      <c r="L125" s="349">
        <v>21208</v>
      </c>
      <c r="M125" s="349">
        <v>1598</v>
      </c>
      <c r="N125" s="349">
        <v>4244</v>
      </c>
      <c r="O125" s="349">
        <v>17762</v>
      </c>
      <c r="P125" s="349">
        <v>222983</v>
      </c>
      <c r="Q125" s="350">
        <v>3.4132680629987311E-2</v>
      </c>
    </row>
    <row r="126" spans="1:18" ht="17.25" customHeight="1" thickBot="1">
      <c r="A126" s="561" t="s">
        <v>825</v>
      </c>
      <c r="B126" s="349">
        <v>589523</v>
      </c>
      <c r="C126" s="349">
        <v>800969</v>
      </c>
      <c r="D126" s="349">
        <v>450105</v>
      </c>
      <c r="E126" s="349">
        <v>288094</v>
      </c>
      <c r="F126" s="349">
        <v>531395</v>
      </c>
      <c r="G126" s="349">
        <v>173239</v>
      </c>
      <c r="H126" s="349">
        <v>159559</v>
      </c>
      <c r="I126" s="349">
        <v>817897</v>
      </c>
      <c r="J126" s="349">
        <v>2077</v>
      </c>
      <c r="K126" s="349">
        <v>31</v>
      </c>
      <c r="L126" s="349">
        <v>729490</v>
      </c>
      <c r="M126" s="349">
        <v>71807</v>
      </c>
      <c r="N126" s="349">
        <v>210428</v>
      </c>
      <c r="O126" s="349">
        <v>892176</v>
      </c>
      <c r="P126" s="349">
        <v>5716790</v>
      </c>
      <c r="Q126" s="350">
        <v>0.87508629491353673</v>
      </c>
    </row>
    <row r="127" spans="1:18" ht="49.5" customHeight="1" thickTop="1" thickBot="1">
      <c r="A127" s="562" t="s">
        <v>6</v>
      </c>
      <c r="B127" s="563">
        <v>705990</v>
      </c>
      <c r="C127" s="563">
        <v>969601</v>
      </c>
      <c r="D127" s="563">
        <v>566483</v>
      </c>
      <c r="E127" s="563">
        <v>360731</v>
      </c>
      <c r="F127" s="563">
        <v>598280</v>
      </c>
      <c r="G127" s="563">
        <v>201606</v>
      </c>
      <c r="H127" s="563">
        <v>180686</v>
      </c>
      <c r="I127" s="563">
        <v>887745</v>
      </c>
      <c r="J127" s="563">
        <v>2451</v>
      </c>
      <c r="K127" s="563">
        <v>57</v>
      </c>
      <c r="L127" s="563">
        <v>807162</v>
      </c>
      <c r="M127" s="563">
        <v>78343</v>
      </c>
      <c r="N127" s="563">
        <v>224265</v>
      </c>
      <c r="O127" s="563">
        <v>949430</v>
      </c>
      <c r="P127" s="563">
        <v>6532830</v>
      </c>
      <c r="Q127" s="564">
        <v>1</v>
      </c>
    </row>
    <row r="128" spans="1:18" ht="36.75" customHeight="1" thickTop="1">
      <c r="A128" s="565" t="s">
        <v>826</v>
      </c>
      <c r="B128" s="350">
        <v>0.1080680195259941</v>
      </c>
      <c r="C128" s="350">
        <v>0.14841975070528393</v>
      </c>
      <c r="D128" s="350">
        <v>8.6713262093151056E-2</v>
      </c>
      <c r="E128" s="350">
        <v>5.5218182625294092E-2</v>
      </c>
      <c r="F128" s="350">
        <v>9.1580524826147314E-2</v>
      </c>
      <c r="G128" s="350">
        <v>3.0860438737882356E-2</v>
      </c>
      <c r="H128" s="350">
        <v>2.7658151214710928E-2</v>
      </c>
      <c r="I128" s="350">
        <v>0.13588980579626286</v>
      </c>
      <c r="J128" s="350">
        <v>3.7518196554938674E-4</v>
      </c>
      <c r="K128" s="350">
        <v>8.725161989520622E-6</v>
      </c>
      <c r="L128" s="350">
        <v>0.12355472283834111</v>
      </c>
      <c r="M128" s="350">
        <v>1.1992199399035335E-2</v>
      </c>
      <c r="N128" s="350">
        <v>3.4328920238242841E-2</v>
      </c>
      <c r="O128" s="350">
        <v>0.14533211487211514</v>
      </c>
      <c r="P128" s="350">
        <v>1</v>
      </c>
      <c r="Q128" s="568"/>
      <c r="R128" s="263"/>
    </row>
    <row r="129" spans="1:17" ht="9" customHeight="1" thickBot="1">
      <c r="A129" s="569"/>
      <c r="B129" s="150"/>
      <c r="C129" s="570"/>
      <c r="D129" s="570"/>
      <c r="E129" s="570"/>
      <c r="F129" s="570"/>
      <c r="G129" s="150"/>
      <c r="H129" s="150"/>
      <c r="I129" s="150"/>
      <c r="J129" s="150"/>
      <c r="K129" s="150"/>
      <c r="L129" s="150"/>
      <c r="M129" s="150"/>
      <c r="N129" s="150"/>
      <c r="O129" s="150"/>
      <c r="P129" s="571"/>
      <c r="Q129" s="571"/>
    </row>
    <row r="130" spans="1:17" ht="15.75" customHeight="1" thickTop="1">
      <c r="A130" s="572" t="s">
        <v>833</v>
      </c>
      <c r="B130" s="120"/>
      <c r="C130" s="269"/>
      <c r="D130" s="269"/>
      <c r="E130" s="269"/>
      <c r="F130" s="269"/>
      <c r="G130" s="120"/>
      <c r="H130" s="120"/>
      <c r="I130" s="120"/>
      <c r="J130" s="120"/>
      <c r="K130" s="120"/>
      <c r="L130" s="120"/>
      <c r="M130" s="120"/>
      <c r="N130" s="120"/>
      <c r="O130" s="120"/>
      <c r="P130" s="360"/>
      <c r="Q130" s="399"/>
    </row>
    <row r="131" spans="1:17" ht="9" customHeight="1">
      <c r="A131" s="268"/>
      <c r="B131" s="120"/>
      <c r="C131" s="269"/>
      <c r="D131" s="269"/>
      <c r="E131" s="269"/>
      <c r="F131" s="269"/>
      <c r="G131" s="120"/>
      <c r="H131" s="120"/>
      <c r="I131" s="120"/>
      <c r="J131" s="120"/>
      <c r="K131" s="120"/>
      <c r="L131" s="120"/>
      <c r="M131" s="120"/>
      <c r="N131" s="120"/>
      <c r="O131" s="120"/>
      <c r="P131" s="360"/>
      <c r="Q131" s="399"/>
    </row>
    <row r="132" spans="1:17" ht="15.75">
      <c r="A132" s="275"/>
      <c r="C132" s="121"/>
      <c r="D132" s="121"/>
      <c r="E132" s="121"/>
      <c r="F132" s="121"/>
      <c r="G132" s="121"/>
      <c r="P132" s="263"/>
    </row>
    <row r="133" spans="1:17" s="105" customFormat="1" ht="47.25" customHeight="1">
      <c r="A133" s="1100" t="s">
        <v>1152</v>
      </c>
      <c r="B133" s="1100"/>
      <c r="C133" s="1100"/>
      <c r="D133" s="1100"/>
      <c r="E133" s="1100"/>
      <c r="F133" s="1100"/>
      <c r="G133" s="1100"/>
      <c r="H133" s="1100"/>
      <c r="I133" s="1100"/>
      <c r="J133" s="1100"/>
      <c r="K133" s="1100"/>
      <c r="L133" s="1100"/>
      <c r="M133" s="1100"/>
      <c r="N133" s="1100"/>
      <c r="O133" s="1100"/>
      <c r="P133" s="1100"/>
      <c r="Q133" s="1100"/>
    </row>
    <row r="134" spans="1:17" s="105" customFormat="1" ht="27.95" customHeight="1">
      <c r="A134" s="1100" t="s">
        <v>834</v>
      </c>
      <c r="B134" s="1100"/>
      <c r="C134" s="1100"/>
      <c r="D134" s="1100"/>
      <c r="E134" s="1100"/>
      <c r="F134" s="1100"/>
      <c r="G134" s="1100"/>
      <c r="H134" s="1100"/>
      <c r="I134" s="1100"/>
      <c r="J134" s="1100"/>
      <c r="K134" s="1100"/>
      <c r="L134" s="1100"/>
      <c r="M134" s="1100"/>
      <c r="N134" s="1100"/>
      <c r="O134" s="1100"/>
      <c r="P134" s="1100"/>
      <c r="Q134" s="1100"/>
    </row>
    <row r="135" spans="1:17" s="105" customFormat="1" ht="27.95" customHeight="1">
      <c r="A135" s="1100" t="s">
        <v>1502</v>
      </c>
      <c r="B135" s="1100"/>
      <c r="C135" s="1100"/>
      <c r="D135" s="1100"/>
      <c r="E135" s="1100"/>
      <c r="F135" s="1100"/>
      <c r="G135" s="1100"/>
      <c r="H135" s="1100"/>
      <c r="I135" s="1100"/>
      <c r="J135" s="1100"/>
      <c r="K135" s="1100"/>
      <c r="L135" s="1100"/>
      <c r="M135" s="1100"/>
      <c r="N135" s="1100"/>
      <c r="O135" s="1100"/>
      <c r="P135" s="1100"/>
      <c r="Q135" s="1100"/>
    </row>
    <row r="136" spans="1:17" s="106" customFormat="1" ht="46.5" customHeight="1">
      <c r="A136" s="1099" t="s">
        <v>1356</v>
      </c>
      <c r="B136" s="1099"/>
      <c r="C136" s="1099"/>
      <c r="D136" s="1099"/>
      <c r="E136" s="1099"/>
      <c r="F136" s="1099"/>
      <c r="G136" s="1099"/>
      <c r="H136" s="1099"/>
      <c r="I136" s="1099"/>
      <c r="J136" s="1099"/>
      <c r="K136" s="1099"/>
      <c r="L136" s="1099"/>
      <c r="M136" s="1099"/>
      <c r="N136" s="1099"/>
      <c r="O136" s="1099"/>
      <c r="P136" s="1099"/>
      <c r="Q136" s="1099"/>
    </row>
    <row r="137" spans="1:17" ht="2.25" customHeight="1" thickBot="1">
      <c r="A137" s="243"/>
    </row>
    <row r="138" spans="1:17" ht="14.25" hidden="1" customHeight="1" thickTop="1" thickBot="1">
      <c r="A138" s="558"/>
      <c r="B138" s="559"/>
      <c r="C138" s="560"/>
      <c r="D138" s="559"/>
      <c r="E138" s="559"/>
      <c r="F138" s="559"/>
      <c r="G138" s="559"/>
      <c r="H138" s="559"/>
      <c r="I138" s="560"/>
      <c r="J138" s="746"/>
      <c r="K138" s="559"/>
      <c r="L138" s="559"/>
      <c r="M138" s="559"/>
      <c r="N138" s="559"/>
      <c r="O138" s="559"/>
      <c r="P138" s="559"/>
      <c r="Q138" s="118"/>
    </row>
    <row r="139" spans="1:17" ht="39.75" customHeight="1" thickTop="1" thickBot="1">
      <c r="A139" s="306" t="s">
        <v>810</v>
      </c>
      <c r="B139" s="306" t="s">
        <v>305</v>
      </c>
      <c r="C139" s="306" t="s">
        <v>306</v>
      </c>
      <c r="D139" s="306" t="s">
        <v>307</v>
      </c>
      <c r="E139" s="306" t="s">
        <v>308</v>
      </c>
      <c r="F139" s="306" t="s">
        <v>309</v>
      </c>
      <c r="G139" s="306" t="s">
        <v>310</v>
      </c>
      <c r="H139" s="306" t="s">
        <v>311</v>
      </c>
      <c r="I139" s="306" t="s">
        <v>312</v>
      </c>
      <c r="J139" s="306" t="s">
        <v>313</v>
      </c>
      <c r="K139" s="306" t="s">
        <v>314</v>
      </c>
      <c r="L139" s="306" t="s">
        <v>315</v>
      </c>
      <c r="M139" s="306" t="s">
        <v>316</v>
      </c>
      <c r="N139" s="306" t="s">
        <v>1154</v>
      </c>
      <c r="O139" s="306" t="s">
        <v>1155</v>
      </c>
      <c r="P139" s="307" t="s">
        <v>317</v>
      </c>
      <c r="Q139" s="573" t="s">
        <v>811</v>
      </c>
    </row>
    <row r="140" spans="1:17" ht="36.75" customHeight="1" thickTop="1">
      <c r="A140" s="561" t="s">
        <v>812</v>
      </c>
      <c r="B140" s="349">
        <v>995537.22172999999</v>
      </c>
      <c r="C140" s="349">
        <v>128870</v>
      </c>
      <c r="D140" s="349">
        <v>1193417.0565799999</v>
      </c>
      <c r="E140" s="349">
        <v>176750</v>
      </c>
      <c r="F140" s="349">
        <v>1117700</v>
      </c>
      <c r="G140" s="349">
        <v>531852.88667000004</v>
      </c>
      <c r="H140" s="349">
        <v>432642.87526</v>
      </c>
      <c r="I140" s="349">
        <v>331000</v>
      </c>
      <c r="J140" s="349">
        <v>0</v>
      </c>
      <c r="K140" s="349">
        <v>0</v>
      </c>
      <c r="L140" s="349">
        <v>280000</v>
      </c>
      <c r="M140" s="349">
        <v>15372.50064</v>
      </c>
      <c r="N140" s="349">
        <v>570326.75501999992</v>
      </c>
      <c r="O140" s="349">
        <v>75000</v>
      </c>
      <c r="P140" s="349">
        <v>5848469.2959000003</v>
      </c>
      <c r="Q140" s="969">
        <v>0.12353066435531108</v>
      </c>
    </row>
    <row r="141" spans="1:17" ht="18" customHeight="1">
      <c r="A141" s="561" t="s">
        <v>813</v>
      </c>
      <c r="B141" s="349">
        <v>2098818.5447900002</v>
      </c>
      <c r="C141" s="349">
        <v>1363040.21071</v>
      </c>
      <c r="D141" s="349">
        <v>1483653.78981</v>
      </c>
      <c r="E141" s="349">
        <v>1173549.9866099998</v>
      </c>
      <c r="F141" s="349">
        <v>1205531.1499999999</v>
      </c>
      <c r="G141" s="349">
        <v>938503.68809000007</v>
      </c>
      <c r="H141" s="349">
        <v>517837.08989</v>
      </c>
      <c r="I141" s="349">
        <v>1078685</v>
      </c>
      <c r="J141" s="349">
        <v>0</v>
      </c>
      <c r="K141" s="349">
        <v>50000</v>
      </c>
      <c r="L141" s="349">
        <v>1152193.35097</v>
      </c>
      <c r="M141" s="349">
        <v>195100</v>
      </c>
      <c r="N141" s="349">
        <v>1238644.1838699998</v>
      </c>
      <c r="O141" s="349">
        <v>1025899.6047200001</v>
      </c>
      <c r="P141" s="349">
        <v>13521456.599459998</v>
      </c>
      <c r="Q141" s="969">
        <v>0.28559857840986758</v>
      </c>
    </row>
    <row r="142" spans="1:17" ht="18" customHeight="1">
      <c r="A142" s="561" t="s">
        <v>814</v>
      </c>
      <c r="B142" s="349">
        <v>1518807.6961500002</v>
      </c>
      <c r="C142" s="349">
        <v>1281904</v>
      </c>
      <c r="D142" s="349">
        <v>2426305.3969000001</v>
      </c>
      <c r="E142" s="349">
        <v>1801869.19945</v>
      </c>
      <c r="F142" s="349">
        <v>1363099.99997</v>
      </c>
      <c r="G142" s="349">
        <v>1200444.81779</v>
      </c>
      <c r="H142" s="349">
        <v>1751747.5813399998</v>
      </c>
      <c r="I142" s="349">
        <v>1707668.75495</v>
      </c>
      <c r="J142" s="349">
        <v>0</v>
      </c>
      <c r="K142" s="349">
        <v>15000</v>
      </c>
      <c r="L142" s="349">
        <v>1417631.72483</v>
      </c>
      <c r="M142" s="349">
        <v>457300.25</v>
      </c>
      <c r="N142" s="349">
        <v>932278.03659000003</v>
      </c>
      <c r="O142" s="349">
        <v>1949222.7</v>
      </c>
      <c r="P142" s="349">
        <v>17823280.15797</v>
      </c>
      <c r="Q142" s="969">
        <v>0.37646117770479853</v>
      </c>
    </row>
    <row r="143" spans="1:17" ht="18" customHeight="1">
      <c r="A143" s="561" t="s">
        <v>815</v>
      </c>
      <c r="B143" s="349">
        <v>393135.59088999999</v>
      </c>
      <c r="C143" s="349">
        <v>395688.96673000004</v>
      </c>
      <c r="D143" s="349">
        <v>395529.54875000002</v>
      </c>
      <c r="E143" s="349">
        <v>256367.68700999999</v>
      </c>
      <c r="F143" s="349">
        <v>249682.76199999999</v>
      </c>
      <c r="G143" s="349">
        <v>354624.83373000001</v>
      </c>
      <c r="H143" s="349">
        <v>446241.94348000002</v>
      </c>
      <c r="I143" s="349">
        <v>749328.51713000005</v>
      </c>
      <c r="J143" s="349">
        <v>0</v>
      </c>
      <c r="K143" s="349">
        <v>0</v>
      </c>
      <c r="L143" s="349">
        <v>458174.77850999997</v>
      </c>
      <c r="M143" s="349">
        <v>230436.18122</v>
      </c>
      <c r="N143" s="349">
        <v>428094.09284</v>
      </c>
      <c r="O143" s="349">
        <v>379878.84104999999</v>
      </c>
      <c r="P143" s="349">
        <v>4737183.7433400005</v>
      </c>
      <c r="Q143" s="969">
        <v>0.10005822470474598</v>
      </c>
    </row>
    <row r="144" spans="1:17" ht="18" customHeight="1">
      <c r="A144" s="561" t="s">
        <v>816</v>
      </c>
      <c r="B144" s="349">
        <v>151164.61844999998</v>
      </c>
      <c r="C144" s="349">
        <v>201995.03613999998</v>
      </c>
      <c r="D144" s="349">
        <v>356799.03962</v>
      </c>
      <c r="E144" s="349">
        <v>68002.805689999994</v>
      </c>
      <c r="F144" s="349">
        <v>106114.31540000001</v>
      </c>
      <c r="G144" s="349">
        <v>97037.794139999998</v>
      </c>
      <c r="H144" s="349">
        <v>171301.85894999999</v>
      </c>
      <c r="I144" s="349">
        <v>416420.76049000002</v>
      </c>
      <c r="J144" s="349">
        <v>1038.0518399999999</v>
      </c>
      <c r="K144" s="349">
        <v>0</v>
      </c>
      <c r="L144" s="349">
        <v>590266.63595999999</v>
      </c>
      <c r="M144" s="349">
        <v>132564.23924</v>
      </c>
      <c r="N144" s="349">
        <v>246252.68372999999</v>
      </c>
      <c r="O144" s="349">
        <v>166203.46405000001</v>
      </c>
      <c r="P144" s="349">
        <v>2705161.3037</v>
      </c>
      <c r="Q144" s="969">
        <v>5.7138091375226442E-2</v>
      </c>
    </row>
    <row r="145" spans="1:17" ht="18" customHeight="1">
      <c r="A145" s="561" t="s">
        <v>817</v>
      </c>
      <c r="B145" s="349">
        <v>52086.736360000003</v>
      </c>
      <c r="C145" s="349">
        <v>119299.24914</v>
      </c>
      <c r="D145" s="349">
        <v>294471.58591000002</v>
      </c>
      <c r="E145" s="349">
        <v>44655.315689999996</v>
      </c>
      <c r="F145" s="349">
        <v>34945.935729999997</v>
      </c>
      <c r="G145" s="349">
        <v>44135.782880000006</v>
      </c>
      <c r="H145" s="349">
        <v>56717.517879999999</v>
      </c>
      <c r="I145" s="349">
        <v>127592.18681999999</v>
      </c>
      <c r="J145" s="349">
        <v>1234.8</v>
      </c>
      <c r="K145" s="349">
        <v>377.40290000000005</v>
      </c>
      <c r="L145" s="349">
        <v>220817.62458</v>
      </c>
      <c r="M145" s="349">
        <v>39911.285790000002</v>
      </c>
      <c r="N145" s="349">
        <v>33874.137619999994</v>
      </c>
      <c r="O145" s="349">
        <v>44903.228179999998</v>
      </c>
      <c r="P145" s="349">
        <v>1115022.78948</v>
      </c>
      <c r="Q145" s="969">
        <v>2.3551377118853512E-2</v>
      </c>
    </row>
    <row r="146" spans="1:17" ht="18" customHeight="1">
      <c r="A146" s="561" t="s">
        <v>818</v>
      </c>
      <c r="B146" s="349">
        <v>22410.048360000001</v>
      </c>
      <c r="C146" s="349">
        <v>11028.646699999999</v>
      </c>
      <c r="D146" s="349">
        <v>76406.217239999998</v>
      </c>
      <c r="E146" s="349">
        <v>16249.17</v>
      </c>
      <c r="F146" s="349">
        <v>10510.93376</v>
      </c>
      <c r="G146" s="349">
        <v>8004.6495599999998</v>
      </c>
      <c r="H146" s="349">
        <v>10065.271630000001</v>
      </c>
      <c r="I146" s="349">
        <v>91214.764680000008</v>
      </c>
      <c r="J146" s="349">
        <v>0</v>
      </c>
      <c r="K146" s="349">
        <v>0</v>
      </c>
      <c r="L146" s="349">
        <v>48320.883119999999</v>
      </c>
      <c r="M146" s="349">
        <v>36583.088510000001</v>
      </c>
      <c r="N146" s="349">
        <v>10404.032220000001</v>
      </c>
      <c r="O146" s="349">
        <v>17783.157050000002</v>
      </c>
      <c r="P146" s="349">
        <v>358980.86283</v>
      </c>
      <c r="Q146" s="969">
        <v>7.5823505660396195E-3</v>
      </c>
    </row>
    <row r="147" spans="1:17" ht="18" customHeight="1">
      <c r="A147" s="561" t="s">
        <v>819</v>
      </c>
      <c r="B147" s="349">
        <v>18373.652469999997</v>
      </c>
      <c r="C147" s="349">
        <v>8727.7024899999997</v>
      </c>
      <c r="D147" s="349">
        <v>37436.178460000003</v>
      </c>
      <c r="E147" s="349">
        <v>11815.359420000001</v>
      </c>
      <c r="F147" s="349">
        <v>6849.4585900000002</v>
      </c>
      <c r="G147" s="349">
        <v>3878.1316900000002</v>
      </c>
      <c r="H147" s="349">
        <v>8077.8151600000001</v>
      </c>
      <c r="I147" s="349">
        <v>44812.522669999998</v>
      </c>
      <c r="J147" s="349">
        <v>288.75346999999999</v>
      </c>
      <c r="K147" s="349">
        <v>0</v>
      </c>
      <c r="L147" s="349">
        <v>157184.97579</v>
      </c>
      <c r="M147" s="349">
        <v>7114.7841500000004</v>
      </c>
      <c r="N147" s="349">
        <v>6651.7523899999997</v>
      </c>
      <c r="O147" s="349">
        <v>54550.134159999994</v>
      </c>
      <c r="P147" s="349">
        <v>365761.22091000003</v>
      </c>
      <c r="Q147" s="969">
        <v>7.7255644731001353E-3</v>
      </c>
    </row>
    <row r="148" spans="1:17" ht="18" customHeight="1">
      <c r="A148" s="561" t="s">
        <v>820</v>
      </c>
      <c r="B148" s="349">
        <v>9085.0010999999995</v>
      </c>
      <c r="C148" s="349">
        <v>3322.4621200000001</v>
      </c>
      <c r="D148" s="349">
        <v>14178.29896</v>
      </c>
      <c r="E148" s="349">
        <v>6237.0735199999999</v>
      </c>
      <c r="F148" s="349">
        <v>3342.47318</v>
      </c>
      <c r="G148" s="349">
        <v>2429.29907</v>
      </c>
      <c r="H148" s="349">
        <v>2541.54927</v>
      </c>
      <c r="I148" s="349">
        <v>16512.540059999999</v>
      </c>
      <c r="J148" s="349">
        <v>110.21955</v>
      </c>
      <c r="K148" s="349">
        <v>0</v>
      </c>
      <c r="L148" s="349">
        <v>20838.918519999999</v>
      </c>
      <c r="M148" s="349">
        <v>3918.4423999999999</v>
      </c>
      <c r="N148" s="349">
        <v>3275.4942900000001</v>
      </c>
      <c r="O148" s="349">
        <v>15314.38675</v>
      </c>
      <c r="P148" s="349">
        <v>101106.15879000002</v>
      </c>
      <c r="Q148" s="969">
        <v>2.1355521135244808E-3</v>
      </c>
    </row>
    <row r="149" spans="1:17" ht="18" customHeight="1">
      <c r="A149" s="561" t="s">
        <v>821</v>
      </c>
      <c r="B149" s="349">
        <v>33637.580450000001</v>
      </c>
      <c r="C149" s="349">
        <v>13631.42794</v>
      </c>
      <c r="D149" s="349">
        <v>41921.040950000002</v>
      </c>
      <c r="E149" s="349">
        <v>29009.010329999997</v>
      </c>
      <c r="F149" s="349">
        <v>10329.75907</v>
      </c>
      <c r="G149" s="349">
        <v>7885.7469000000001</v>
      </c>
      <c r="H149" s="349">
        <v>8742.1673300000002</v>
      </c>
      <c r="I149" s="349">
        <v>59016.260070000004</v>
      </c>
      <c r="J149" s="349">
        <v>150.10126</v>
      </c>
      <c r="K149" s="349">
        <v>68.664829999999995</v>
      </c>
      <c r="L149" s="349">
        <v>45641.358240000001</v>
      </c>
      <c r="M149" s="349">
        <v>5784.7585099999997</v>
      </c>
      <c r="N149" s="349">
        <v>8158.3749400000006</v>
      </c>
      <c r="O149" s="349">
        <v>47403.63639</v>
      </c>
      <c r="P149" s="349">
        <v>311379.88720999996</v>
      </c>
      <c r="Q149" s="969">
        <v>6.5769284898013454E-3</v>
      </c>
    </row>
    <row r="150" spans="1:17" ht="18" customHeight="1">
      <c r="A150" s="561" t="s">
        <v>822</v>
      </c>
      <c r="B150" s="349">
        <v>15777.551150000001</v>
      </c>
      <c r="C150" s="349">
        <v>7398.2685199999996</v>
      </c>
      <c r="D150" s="349">
        <v>20993.921910000001</v>
      </c>
      <c r="E150" s="349">
        <v>11224.14345</v>
      </c>
      <c r="F150" s="349">
        <v>5636.1380499999996</v>
      </c>
      <c r="G150" s="349">
        <v>3782.0962200000004</v>
      </c>
      <c r="H150" s="349">
        <v>5503.4222</v>
      </c>
      <c r="I150" s="349">
        <v>58395.445110000001</v>
      </c>
      <c r="J150" s="349">
        <v>48.75018</v>
      </c>
      <c r="K150" s="349">
        <v>55.424430000000001</v>
      </c>
      <c r="L150" s="349">
        <v>45988.034159999996</v>
      </c>
      <c r="M150" s="349">
        <v>5585.0808099999995</v>
      </c>
      <c r="N150" s="349">
        <v>6482.8415599999998</v>
      </c>
      <c r="O150" s="349">
        <v>48282.593159999997</v>
      </c>
      <c r="P150" s="349">
        <v>235153.71090999999</v>
      </c>
      <c r="Q150" s="969">
        <v>4.9668883710637423E-3</v>
      </c>
    </row>
    <row r="151" spans="1:17" ht="18" customHeight="1">
      <c r="A151" s="561" t="s">
        <v>823</v>
      </c>
      <c r="B151" s="349">
        <v>10027.940869999999</v>
      </c>
      <c r="C151" s="349">
        <v>5969.0757300000005</v>
      </c>
      <c r="D151" s="349">
        <v>11622.77223</v>
      </c>
      <c r="E151" s="349">
        <v>5462.3875399999997</v>
      </c>
      <c r="F151" s="349">
        <v>4462.5816799999993</v>
      </c>
      <c r="G151" s="349">
        <v>2723.6864300000002</v>
      </c>
      <c r="H151" s="349">
        <v>3929.1778100000001</v>
      </c>
      <c r="I151" s="349">
        <v>57630.819189999995</v>
      </c>
      <c r="J151" s="349">
        <v>11.73348</v>
      </c>
      <c r="K151" s="349">
        <v>0</v>
      </c>
      <c r="L151" s="349">
        <v>44625.731220000001</v>
      </c>
      <c r="M151" s="349">
        <v>4276.1439</v>
      </c>
      <c r="N151" s="349">
        <v>3897.4369799999999</v>
      </c>
      <c r="O151" s="349">
        <v>44111.0141</v>
      </c>
      <c r="P151" s="349">
        <v>198750.50115999999</v>
      </c>
      <c r="Q151" s="969">
        <v>4.1979841574029562E-3</v>
      </c>
    </row>
    <row r="152" spans="1:17" ht="18" customHeight="1">
      <c r="A152" s="561" t="s">
        <v>824</v>
      </c>
      <c r="B152" s="349">
        <v>102.67982000000001</v>
      </c>
      <c r="C152" s="349">
        <v>48.44</v>
      </c>
      <c r="D152" s="349">
        <v>656.37659999999994</v>
      </c>
      <c r="E152" s="349">
        <v>233.08886999999999</v>
      </c>
      <c r="F152" s="349">
        <v>447.65940000000001</v>
      </c>
      <c r="G152" s="349">
        <v>91.653170000000003</v>
      </c>
      <c r="H152" s="349">
        <v>228.64895000000001</v>
      </c>
      <c r="I152" s="349">
        <v>4037.0109199999997</v>
      </c>
      <c r="J152" s="349">
        <v>0</v>
      </c>
      <c r="K152" s="349">
        <v>3.65</v>
      </c>
      <c r="L152" s="349">
        <v>3671.4358700000003</v>
      </c>
      <c r="M152" s="349">
        <v>543.38351</v>
      </c>
      <c r="N152" s="349">
        <v>308.9504</v>
      </c>
      <c r="O152" s="349">
        <v>2800.7957500000002</v>
      </c>
      <c r="P152" s="349">
        <v>13173.773259999998</v>
      </c>
      <c r="Q152" s="969">
        <v>2.7825485277231036E-4</v>
      </c>
    </row>
    <row r="153" spans="1:17" ht="18" customHeight="1" thickBot="1">
      <c r="A153" s="561" t="s">
        <v>825</v>
      </c>
      <c r="B153" s="349">
        <v>354.26141999999999</v>
      </c>
      <c r="C153" s="349">
        <v>0</v>
      </c>
      <c r="D153" s="349">
        <v>432.78753</v>
      </c>
      <c r="E153" s="349">
        <v>36.553539999999998</v>
      </c>
      <c r="F153" s="349">
        <v>28.890270000000001</v>
      </c>
      <c r="G153" s="349">
        <v>47.510300000000001</v>
      </c>
      <c r="H153" s="349">
        <v>12.818610000000001</v>
      </c>
      <c r="I153" s="349">
        <v>3786.72505</v>
      </c>
      <c r="J153" s="349">
        <v>0</v>
      </c>
      <c r="K153" s="349">
        <v>0</v>
      </c>
      <c r="L153" s="349">
        <v>2946.2241899999999</v>
      </c>
      <c r="M153" s="349">
        <v>354.19725</v>
      </c>
      <c r="N153" s="349">
        <v>146.27292</v>
      </c>
      <c r="O153" s="349">
        <v>1245.12518</v>
      </c>
      <c r="P153" s="349">
        <v>9391.3662600000007</v>
      </c>
      <c r="Q153" s="969">
        <v>1.9836330749229423E-4</v>
      </c>
    </row>
    <row r="154" spans="1:17" ht="51.75" customHeight="1" thickTop="1" thickBot="1">
      <c r="A154" s="562" t="s">
        <v>6</v>
      </c>
      <c r="B154" s="563">
        <v>5319319.1240100013</v>
      </c>
      <c r="C154" s="563">
        <v>3540923.4862199998</v>
      </c>
      <c r="D154" s="563">
        <v>6353824.011450001</v>
      </c>
      <c r="E154" s="563">
        <v>3601461.7811199999</v>
      </c>
      <c r="F154" s="563">
        <v>4118682.0570999999</v>
      </c>
      <c r="G154" s="563">
        <v>3195442.5766400001</v>
      </c>
      <c r="H154" s="563">
        <v>3415589.737759999</v>
      </c>
      <c r="I154" s="563">
        <v>4746101.3071399992</v>
      </c>
      <c r="J154" s="563">
        <v>2882.4097799999995</v>
      </c>
      <c r="K154" s="563">
        <v>65505.142160000003</v>
      </c>
      <c r="L154" s="563">
        <v>4488301.6759600006</v>
      </c>
      <c r="M154" s="563">
        <v>1134844.3359300001</v>
      </c>
      <c r="N154" s="563">
        <v>3488795.0453700004</v>
      </c>
      <c r="O154" s="563">
        <v>3872598.6805400006</v>
      </c>
      <c r="P154" s="563">
        <v>47344271.371179998</v>
      </c>
      <c r="Q154" s="970">
        <v>1</v>
      </c>
    </row>
    <row r="155" spans="1:17" ht="34.5" customHeight="1" thickTop="1" thickBot="1">
      <c r="A155" s="565" t="s">
        <v>826</v>
      </c>
      <c r="B155" s="350">
        <v>0.11235401813043942</v>
      </c>
      <c r="C155" s="350">
        <v>7.4790959574793994E-2</v>
      </c>
      <c r="D155" s="350">
        <v>0.13420470581616725</v>
      </c>
      <c r="E155" s="350">
        <v>7.6069642151306335E-2</v>
      </c>
      <c r="F155" s="350">
        <v>8.6994306551038736E-2</v>
      </c>
      <c r="G155" s="350">
        <v>6.7493753396005801E-2</v>
      </c>
      <c r="H155" s="350">
        <v>7.2143675229083368E-2</v>
      </c>
      <c r="I155" s="350">
        <v>0.10024658041372046</v>
      </c>
      <c r="J155" s="350">
        <v>6.0881912352222121E-5</v>
      </c>
      <c r="K155" s="350">
        <v>1.3835917263661833E-3</v>
      </c>
      <c r="L155" s="350">
        <v>9.4801367641116047E-2</v>
      </c>
      <c r="M155" s="350">
        <v>2.3970045436602003E-2</v>
      </c>
      <c r="N155" s="350">
        <v>7.3689908923041184E-2</v>
      </c>
      <c r="O155" s="350">
        <v>8.1796563097967068E-2</v>
      </c>
      <c r="P155" s="350">
        <v>1</v>
      </c>
      <c r="Q155" s="568"/>
    </row>
    <row r="156" spans="1:17" ht="54" customHeight="1" thickTop="1" thickBot="1">
      <c r="A156" s="306" t="s">
        <v>830</v>
      </c>
      <c r="B156" s="306" t="s">
        <v>305</v>
      </c>
      <c r="C156" s="306" t="s">
        <v>306</v>
      </c>
      <c r="D156" s="306" t="s">
        <v>307</v>
      </c>
      <c r="E156" s="306" t="s">
        <v>308</v>
      </c>
      <c r="F156" s="306" t="s">
        <v>309</v>
      </c>
      <c r="G156" s="306" t="s">
        <v>310</v>
      </c>
      <c r="H156" s="306" t="s">
        <v>311</v>
      </c>
      <c r="I156" s="306" t="s">
        <v>312</v>
      </c>
      <c r="J156" s="306" t="s">
        <v>313</v>
      </c>
      <c r="K156" s="306" t="s">
        <v>314</v>
      </c>
      <c r="L156" s="306" t="s">
        <v>315</v>
      </c>
      <c r="M156" s="306" t="s">
        <v>316</v>
      </c>
      <c r="N156" s="306" t="s">
        <v>1154</v>
      </c>
      <c r="O156" s="306" t="s">
        <v>1155</v>
      </c>
      <c r="P156" s="307" t="s">
        <v>317</v>
      </c>
      <c r="Q156" s="573" t="s">
        <v>720</v>
      </c>
    </row>
    <row r="157" spans="1:17" ht="28.5" customHeight="1" thickTop="1">
      <c r="A157" s="561" t="s">
        <v>812</v>
      </c>
      <c r="B157" s="349">
        <v>39</v>
      </c>
      <c r="C157" s="349">
        <v>6</v>
      </c>
      <c r="D157" s="349">
        <v>55</v>
      </c>
      <c r="E157" s="349">
        <v>10</v>
      </c>
      <c r="F157" s="349">
        <v>56</v>
      </c>
      <c r="G157" s="349">
        <v>26</v>
      </c>
      <c r="H157" s="349">
        <v>22</v>
      </c>
      <c r="I157" s="349">
        <v>14</v>
      </c>
      <c r="J157" s="349">
        <v>0</v>
      </c>
      <c r="K157" s="349">
        <v>0</v>
      </c>
      <c r="L157" s="349">
        <v>14</v>
      </c>
      <c r="M157" s="349">
        <v>1</v>
      </c>
      <c r="N157" s="349">
        <v>14</v>
      </c>
      <c r="O157" s="349">
        <v>5</v>
      </c>
      <c r="P157" s="349">
        <v>262</v>
      </c>
      <c r="Q157" s="350">
        <v>5.4559463568022324E-3</v>
      </c>
    </row>
    <row r="158" spans="1:17" ht="17.25" customHeight="1">
      <c r="A158" s="561" t="s">
        <v>813</v>
      </c>
      <c r="B158" s="349">
        <v>217</v>
      </c>
      <c r="C158" s="349">
        <v>138</v>
      </c>
      <c r="D158" s="349">
        <v>151</v>
      </c>
      <c r="E158" s="349">
        <v>126</v>
      </c>
      <c r="F158" s="349">
        <v>120</v>
      </c>
      <c r="G158" s="349">
        <v>96</v>
      </c>
      <c r="H158" s="349">
        <v>60</v>
      </c>
      <c r="I158" s="349">
        <v>116</v>
      </c>
      <c r="J158" s="349">
        <v>0</v>
      </c>
      <c r="K158" s="349">
        <v>5</v>
      </c>
      <c r="L158" s="349">
        <v>123</v>
      </c>
      <c r="M158" s="349">
        <v>26</v>
      </c>
      <c r="N158" s="349">
        <v>124</v>
      </c>
      <c r="O158" s="349">
        <v>111</v>
      </c>
      <c r="P158" s="349">
        <v>1413</v>
      </c>
      <c r="Q158" s="350">
        <v>2.9424626725807458E-2</v>
      </c>
    </row>
    <row r="159" spans="1:17" ht="17.25" customHeight="1">
      <c r="A159" s="561" t="s">
        <v>814</v>
      </c>
      <c r="B159" s="349">
        <v>313</v>
      </c>
      <c r="C159" s="349">
        <v>255</v>
      </c>
      <c r="D159" s="349">
        <v>497</v>
      </c>
      <c r="E159" s="349">
        <v>364</v>
      </c>
      <c r="F159" s="349">
        <v>275</v>
      </c>
      <c r="G159" s="349">
        <v>244</v>
      </c>
      <c r="H159" s="349">
        <v>353</v>
      </c>
      <c r="I159" s="349">
        <v>344</v>
      </c>
      <c r="J159" s="349">
        <v>0</v>
      </c>
      <c r="K159" s="349">
        <v>3</v>
      </c>
      <c r="L159" s="349">
        <v>290</v>
      </c>
      <c r="M159" s="349">
        <v>95</v>
      </c>
      <c r="N159" s="349">
        <v>185</v>
      </c>
      <c r="O159" s="349">
        <v>403</v>
      </c>
      <c r="P159" s="349">
        <v>3621</v>
      </c>
      <c r="Q159" s="350">
        <v>7.5404510526644597E-2</v>
      </c>
    </row>
    <row r="160" spans="1:17" ht="17.25" customHeight="1">
      <c r="A160" s="561" t="s">
        <v>815</v>
      </c>
      <c r="B160" s="349">
        <v>170</v>
      </c>
      <c r="C160" s="349">
        <v>184</v>
      </c>
      <c r="D160" s="349">
        <v>177</v>
      </c>
      <c r="E160" s="349">
        <v>99</v>
      </c>
      <c r="F160" s="349">
        <v>105</v>
      </c>
      <c r="G160" s="349">
        <v>144</v>
      </c>
      <c r="H160" s="349">
        <v>189</v>
      </c>
      <c r="I160" s="349">
        <v>329</v>
      </c>
      <c r="J160" s="349">
        <v>0</v>
      </c>
      <c r="K160" s="349">
        <v>0</v>
      </c>
      <c r="L160" s="349">
        <v>200</v>
      </c>
      <c r="M160" s="349">
        <v>92</v>
      </c>
      <c r="N160" s="349">
        <v>188</v>
      </c>
      <c r="O160" s="349">
        <v>174</v>
      </c>
      <c r="P160" s="349">
        <v>2051</v>
      </c>
      <c r="Q160" s="350">
        <v>4.2710480831302973E-2</v>
      </c>
    </row>
    <row r="161" spans="1:18" ht="17.25" customHeight="1">
      <c r="A161" s="561" t="s">
        <v>816</v>
      </c>
      <c r="B161" s="349">
        <v>154</v>
      </c>
      <c r="C161" s="349">
        <v>168</v>
      </c>
      <c r="D161" s="349">
        <v>385</v>
      </c>
      <c r="E161" s="349">
        <v>71</v>
      </c>
      <c r="F161" s="349">
        <v>107</v>
      </c>
      <c r="G161" s="349">
        <v>90</v>
      </c>
      <c r="H161" s="349">
        <v>171</v>
      </c>
      <c r="I161" s="349">
        <v>418</v>
      </c>
      <c r="J161" s="349">
        <v>1</v>
      </c>
      <c r="K161" s="349">
        <v>0</v>
      </c>
      <c r="L161" s="349">
        <v>750</v>
      </c>
      <c r="M161" s="349">
        <v>125</v>
      </c>
      <c r="N161" s="349">
        <v>252</v>
      </c>
      <c r="O161" s="349">
        <v>170</v>
      </c>
      <c r="P161" s="349">
        <v>2862</v>
      </c>
      <c r="Q161" s="350">
        <v>5.9598925470106826E-2</v>
      </c>
    </row>
    <row r="162" spans="1:18" ht="17.25" customHeight="1">
      <c r="A162" s="561" t="s">
        <v>817</v>
      </c>
      <c r="B162" s="349">
        <v>108</v>
      </c>
      <c r="C162" s="349">
        <v>193</v>
      </c>
      <c r="D162" s="349">
        <v>692</v>
      </c>
      <c r="E162" s="349">
        <v>98</v>
      </c>
      <c r="F162" s="349">
        <v>68</v>
      </c>
      <c r="G162" s="349">
        <v>76</v>
      </c>
      <c r="H162" s="349">
        <v>107</v>
      </c>
      <c r="I162" s="349">
        <v>256</v>
      </c>
      <c r="J162" s="349">
        <v>2</v>
      </c>
      <c r="K162" s="349">
        <v>1</v>
      </c>
      <c r="L162" s="349">
        <v>430</v>
      </c>
      <c r="M162" s="349">
        <v>86</v>
      </c>
      <c r="N162" s="349">
        <v>70</v>
      </c>
      <c r="O162" s="349">
        <v>98</v>
      </c>
      <c r="P162" s="349">
        <v>2285</v>
      </c>
      <c r="Q162" s="350">
        <v>4.7583348951500383E-2</v>
      </c>
    </row>
    <row r="163" spans="1:18" ht="17.25" customHeight="1">
      <c r="A163" s="561" t="s">
        <v>818</v>
      </c>
      <c r="B163" s="349">
        <v>87</v>
      </c>
      <c r="C163" s="349">
        <v>40</v>
      </c>
      <c r="D163" s="349">
        <v>274</v>
      </c>
      <c r="E163" s="349">
        <v>61</v>
      </c>
      <c r="F163" s="349">
        <v>40</v>
      </c>
      <c r="G163" s="349">
        <v>27</v>
      </c>
      <c r="H163" s="349">
        <v>38</v>
      </c>
      <c r="I163" s="349">
        <v>323</v>
      </c>
      <c r="J163" s="349">
        <v>0</v>
      </c>
      <c r="K163" s="349">
        <v>0</v>
      </c>
      <c r="L163" s="349">
        <v>178</v>
      </c>
      <c r="M163" s="349">
        <v>118</v>
      </c>
      <c r="N163" s="349">
        <v>39</v>
      </c>
      <c r="O163" s="349">
        <v>69</v>
      </c>
      <c r="P163" s="349">
        <v>1294</v>
      </c>
      <c r="Q163" s="350">
        <v>2.6946544220236981E-2</v>
      </c>
    </row>
    <row r="164" spans="1:18" ht="17.25" customHeight="1">
      <c r="A164" s="561" t="s">
        <v>819</v>
      </c>
      <c r="B164" s="349">
        <v>114</v>
      </c>
      <c r="C164" s="349">
        <v>51</v>
      </c>
      <c r="D164" s="349">
        <v>223</v>
      </c>
      <c r="E164" s="349">
        <v>70</v>
      </c>
      <c r="F164" s="349">
        <v>42</v>
      </c>
      <c r="G164" s="349">
        <v>25</v>
      </c>
      <c r="H164" s="349">
        <v>49</v>
      </c>
      <c r="I164" s="349">
        <v>254</v>
      </c>
      <c r="J164" s="349">
        <v>2</v>
      </c>
      <c r="K164" s="349">
        <v>0</v>
      </c>
      <c r="L164" s="349">
        <v>1003</v>
      </c>
      <c r="M164" s="349">
        <v>40</v>
      </c>
      <c r="N164" s="349">
        <v>39</v>
      </c>
      <c r="O164" s="349">
        <v>300</v>
      </c>
      <c r="P164" s="349">
        <v>2212</v>
      </c>
      <c r="Q164" s="350">
        <v>4.6063180691780677E-2</v>
      </c>
    </row>
    <row r="165" spans="1:18" ht="17.25" customHeight="1">
      <c r="A165" s="561" t="s">
        <v>820</v>
      </c>
      <c r="B165" s="349">
        <v>78</v>
      </c>
      <c r="C165" s="349">
        <v>28</v>
      </c>
      <c r="D165" s="349">
        <v>123</v>
      </c>
      <c r="E165" s="349">
        <v>53</v>
      </c>
      <c r="F165" s="349">
        <v>28</v>
      </c>
      <c r="G165" s="349">
        <v>21</v>
      </c>
      <c r="H165" s="349">
        <v>22</v>
      </c>
      <c r="I165" s="349">
        <v>137</v>
      </c>
      <c r="J165" s="349">
        <v>1</v>
      </c>
      <c r="K165" s="349">
        <v>0</v>
      </c>
      <c r="L165" s="349">
        <v>175</v>
      </c>
      <c r="M165" s="349">
        <v>33</v>
      </c>
      <c r="N165" s="349">
        <v>28</v>
      </c>
      <c r="O165" s="349">
        <v>131</v>
      </c>
      <c r="P165" s="349">
        <v>858</v>
      </c>
      <c r="Q165" s="350">
        <v>1.7867183107390518E-2</v>
      </c>
    </row>
    <row r="166" spans="1:18" ht="17.25" customHeight="1">
      <c r="A166" s="561" t="s">
        <v>821</v>
      </c>
      <c r="B166" s="349">
        <v>446</v>
      </c>
      <c r="C166" s="349">
        <v>181</v>
      </c>
      <c r="D166" s="349">
        <v>563</v>
      </c>
      <c r="E166" s="349">
        <v>394</v>
      </c>
      <c r="F166" s="349">
        <v>140</v>
      </c>
      <c r="G166" s="349">
        <v>104</v>
      </c>
      <c r="H166" s="349">
        <v>116</v>
      </c>
      <c r="I166" s="349">
        <v>778</v>
      </c>
      <c r="J166" s="349">
        <v>2</v>
      </c>
      <c r="K166" s="349">
        <v>1</v>
      </c>
      <c r="L166" s="349">
        <v>531</v>
      </c>
      <c r="M166" s="349">
        <v>69</v>
      </c>
      <c r="N166" s="349">
        <v>105</v>
      </c>
      <c r="O166" s="349">
        <v>602</v>
      </c>
      <c r="P166" s="349">
        <v>4032</v>
      </c>
      <c r="Q166" s="350">
        <v>8.3963266071093903E-2</v>
      </c>
    </row>
    <row r="167" spans="1:18" ht="17.25" customHeight="1">
      <c r="A167" s="561" t="s">
        <v>822</v>
      </c>
      <c r="B167" s="349">
        <v>327</v>
      </c>
      <c r="C167" s="349">
        <v>147</v>
      </c>
      <c r="D167" s="349">
        <v>424</v>
      </c>
      <c r="E167" s="349">
        <v>231</v>
      </c>
      <c r="F167" s="349">
        <v>117</v>
      </c>
      <c r="G167" s="349">
        <v>79</v>
      </c>
      <c r="H167" s="349">
        <v>115</v>
      </c>
      <c r="I167" s="349">
        <v>1205</v>
      </c>
      <c r="J167" s="349">
        <v>1</v>
      </c>
      <c r="K167" s="349">
        <v>1</v>
      </c>
      <c r="L167" s="349">
        <v>966</v>
      </c>
      <c r="M167" s="349">
        <v>112</v>
      </c>
      <c r="N167" s="349">
        <v>128</v>
      </c>
      <c r="O167" s="349">
        <v>990</v>
      </c>
      <c r="P167" s="349">
        <v>4843</v>
      </c>
      <c r="Q167" s="350">
        <v>0.10085171070989775</v>
      </c>
    </row>
    <row r="168" spans="1:18" ht="17.25" customHeight="1">
      <c r="A168" s="561" t="s">
        <v>823</v>
      </c>
      <c r="B168" s="349">
        <v>571</v>
      </c>
      <c r="C168" s="349">
        <v>349</v>
      </c>
      <c r="D168" s="349">
        <v>668</v>
      </c>
      <c r="E168" s="349">
        <v>330</v>
      </c>
      <c r="F168" s="349">
        <v>278</v>
      </c>
      <c r="G168" s="349">
        <v>160</v>
      </c>
      <c r="H168" s="349">
        <v>217</v>
      </c>
      <c r="I168" s="349">
        <v>3365</v>
      </c>
      <c r="J168" s="349">
        <v>1</v>
      </c>
      <c r="K168" s="349">
        <v>0</v>
      </c>
      <c r="L168" s="349">
        <v>2604</v>
      </c>
      <c r="M168" s="349">
        <v>264</v>
      </c>
      <c r="N168" s="349">
        <v>241</v>
      </c>
      <c r="O168" s="349">
        <v>2522</v>
      </c>
      <c r="P168" s="349">
        <v>11570</v>
      </c>
      <c r="Q168" s="350">
        <v>0.24093625705420546</v>
      </c>
    </row>
    <row r="169" spans="1:18" ht="17.25" customHeight="1">
      <c r="A169" s="561" t="s">
        <v>824</v>
      </c>
      <c r="B169" s="349">
        <v>18</v>
      </c>
      <c r="C169" s="349">
        <v>8</v>
      </c>
      <c r="D169" s="349">
        <v>135</v>
      </c>
      <c r="E169" s="349">
        <v>48</v>
      </c>
      <c r="F169" s="349">
        <v>97</v>
      </c>
      <c r="G169" s="349">
        <v>21</v>
      </c>
      <c r="H169" s="349">
        <v>48</v>
      </c>
      <c r="I169" s="349">
        <v>807</v>
      </c>
      <c r="J169" s="349">
        <v>0</v>
      </c>
      <c r="K169" s="349">
        <v>1</v>
      </c>
      <c r="L169" s="349">
        <v>743</v>
      </c>
      <c r="M169" s="349">
        <v>113</v>
      </c>
      <c r="N169" s="349">
        <v>64</v>
      </c>
      <c r="O169" s="349">
        <v>567</v>
      </c>
      <c r="P169" s="349">
        <v>2670</v>
      </c>
      <c r="Q169" s="350">
        <v>5.5600674704816645E-2</v>
      </c>
    </row>
    <row r="170" spans="1:18" ht="17.25" customHeight="1" thickBot="1">
      <c r="A170" s="561" t="s">
        <v>825</v>
      </c>
      <c r="B170" s="349">
        <v>172</v>
      </c>
      <c r="C170" s="349">
        <v>0</v>
      </c>
      <c r="D170" s="349">
        <v>888</v>
      </c>
      <c r="E170" s="349">
        <v>19</v>
      </c>
      <c r="F170" s="349">
        <v>14</v>
      </c>
      <c r="G170" s="349">
        <v>24</v>
      </c>
      <c r="H170" s="349">
        <v>4</v>
      </c>
      <c r="I170" s="349">
        <v>2621</v>
      </c>
      <c r="J170" s="349">
        <v>0</v>
      </c>
      <c r="K170" s="349">
        <v>0</v>
      </c>
      <c r="L170" s="349">
        <v>3389</v>
      </c>
      <c r="M170" s="349">
        <v>167</v>
      </c>
      <c r="N170" s="349">
        <v>81</v>
      </c>
      <c r="O170" s="349">
        <v>669</v>
      </c>
      <c r="P170" s="349">
        <v>8048</v>
      </c>
      <c r="Q170" s="350">
        <v>0.1675933445784136</v>
      </c>
    </row>
    <row r="171" spans="1:18" ht="49.5" customHeight="1" thickTop="1" thickBot="1">
      <c r="A171" s="562" t="s">
        <v>6</v>
      </c>
      <c r="B171" s="563">
        <v>2814</v>
      </c>
      <c r="C171" s="563">
        <v>1748</v>
      </c>
      <c r="D171" s="563">
        <v>5255</v>
      </c>
      <c r="E171" s="563">
        <v>1974</v>
      </c>
      <c r="F171" s="563">
        <v>1487</v>
      </c>
      <c r="G171" s="563">
        <v>1137</v>
      </c>
      <c r="H171" s="563">
        <v>1511</v>
      </c>
      <c r="I171" s="563">
        <v>10967</v>
      </c>
      <c r="J171" s="563">
        <v>10</v>
      </c>
      <c r="K171" s="563">
        <v>12</v>
      </c>
      <c r="L171" s="563">
        <v>11396</v>
      </c>
      <c r="M171" s="563">
        <v>1341</v>
      </c>
      <c r="N171" s="563">
        <v>1558</v>
      </c>
      <c r="O171" s="563">
        <v>6811</v>
      </c>
      <c r="P171" s="563">
        <v>48021</v>
      </c>
      <c r="Q171" s="564">
        <v>1</v>
      </c>
    </row>
    <row r="172" spans="1:18" ht="36.75" customHeight="1" thickTop="1">
      <c r="A172" s="565" t="s">
        <v>826</v>
      </c>
      <c r="B172" s="350">
        <v>5.8599362778784282E-2</v>
      </c>
      <c r="C172" s="350">
        <v>3.6400741342329394E-2</v>
      </c>
      <c r="D172" s="350">
        <v>0.10943129047708294</v>
      </c>
      <c r="E172" s="350">
        <v>4.1107015680639722E-2</v>
      </c>
      <c r="F172" s="350">
        <v>3.0965619208263052E-2</v>
      </c>
      <c r="G172" s="350">
        <v>2.3677141250702818E-2</v>
      </c>
      <c r="H172" s="350">
        <v>3.1465400553924328E-2</v>
      </c>
      <c r="I172" s="350">
        <v>0.22837925074446597</v>
      </c>
      <c r="J172" s="350">
        <v>2.0824222735886383E-4</v>
      </c>
      <c r="K172" s="350">
        <v>2.4989067283063659E-4</v>
      </c>
      <c r="L172" s="350">
        <v>0.23731284229816121</v>
      </c>
      <c r="M172" s="350">
        <v>2.792528268882364E-2</v>
      </c>
      <c r="N172" s="350">
        <v>3.2444139022510983E-2</v>
      </c>
      <c r="O172" s="350">
        <v>0.14183378105412214</v>
      </c>
      <c r="P172" s="350">
        <v>1</v>
      </c>
      <c r="Q172" s="568"/>
      <c r="R172" s="263"/>
    </row>
    <row r="173" spans="1:18" ht="9" customHeight="1" thickBot="1">
      <c r="A173" s="569"/>
      <c r="B173" s="150"/>
      <c r="C173" s="570"/>
      <c r="D173" s="570"/>
      <c r="E173" s="570"/>
      <c r="F173" s="570"/>
      <c r="G173" s="570"/>
      <c r="H173" s="150"/>
      <c r="I173" s="150"/>
      <c r="J173" s="150"/>
      <c r="K173" s="150"/>
      <c r="L173" s="150"/>
      <c r="M173" s="150"/>
      <c r="N173" s="150"/>
      <c r="O173" s="150"/>
      <c r="P173" s="571"/>
      <c r="Q173" s="571"/>
    </row>
    <row r="174" spans="1:18" ht="15.75" customHeight="1" thickTop="1">
      <c r="A174" s="574" t="s">
        <v>836</v>
      </c>
      <c r="B174" s="120"/>
      <c r="C174" s="269"/>
      <c r="D174" s="269"/>
      <c r="E174" s="269"/>
      <c r="F174" s="269"/>
      <c r="G174" s="269"/>
      <c r="H174" s="120"/>
      <c r="I174" s="120"/>
      <c r="J174" s="120"/>
      <c r="K174" s="120"/>
      <c r="L174" s="120"/>
      <c r="M174" s="120"/>
      <c r="N174" s="120"/>
      <c r="O174" s="120"/>
      <c r="P174" s="360"/>
      <c r="Q174" s="398"/>
    </row>
    <row r="175" spans="1:18" ht="9" customHeight="1">
      <c r="A175" s="268"/>
      <c r="B175" s="120"/>
      <c r="C175" s="269"/>
      <c r="D175" s="269"/>
      <c r="E175" s="269"/>
      <c r="F175" s="269"/>
      <c r="G175" s="269"/>
      <c r="H175" s="120"/>
      <c r="I175" s="120"/>
      <c r="J175" s="120"/>
      <c r="K175" s="120"/>
      <c r="L175" s="120"/>
      <c r="M175" s="120"/>
      <c r="N175" s="120"/>
      <c r="O175" s="120"/>
      <c r="P175" s="360"/>
      <c r="Q175" s="398"/>
    </row>
    <row r="176" spans="1:18" ht="15.75">
      <c r="A176" s="275"/>
      <c r="C176" s="121"/>
      <c r="D176" s="121"/>
      <c r="E176" s="121"/>
      <c r="F176" s="121"/>
      <c r="G176" s="121"/>
      <c r="P176" s="263"/>
    </row>
    <row r="177" spans="1:17" s="105" customFormat="1" ht="47.25" customHeight="1">
      <c r="A177" s="1100" t="s">
        <v>1152</v>
      </c>
      <c r="B177" s="1100"/>
      <c r="C177" s="1100"/>
      <c r="D177" s="1100"/>
      <c r="E177" s="1100"/>
      <c r="F177" s="1100"/>
      <c r="G177" s="1100"/>
      <c r="H177" s="1100"/>
      <c r="I177" s="1100"/>
      <c r="J177" s="1100"/>
      <c r="K177" s="1100"/>
      <c r="L177" s="1100"/>
      <c r="M177" s="1100"/>
      <c r="N177" s="1100"/>
      <c r="O177" s="1100"/>
      <c r="P177" s="1100"/>
      <c r="Q177" s="1100"/>
    </row>
    <row r="178" spans="1:17" s="105" customFormat="1" ht="27.95" customHeight="1">
      <c r="A178" s="1100" t="s">
        <v>837</v>
      </c>
      <c r="B178" s="1100"/>
      <c r="C178" s="1100"/>
      <c r="D178" s="1100"/>
      <c r="E178" s="1100"/>
      <c r="F178" s="1100"/>
      <c r="G178" s="1100"/>
      <c r="H178" s="1100"/>
      <c r="I178" s="1100"/>
      <c r="J178" s="1100"/>
      <c r="K178" s="1100"/>
      <c r="L178" s="1100"/>
      <c r="M178" s="1100"/>
      <c r="N178" s="1100"/>
      <c r="O178" s="1100"/>
      <c r="P178" s="1100"/>
      <c r="Q178" s="1100"/>
    </row>
    <row r="179" spans="1:17" s="105" customFormat="1" ht="27.95" customHeight="1">
      <c r="A179" s="1100" t="s">
        <v>1502</v>
      </c>
      <c r="B179" s="1100"/>
      <c r="C179" s="1100"/>
      <c r="D179" s="1100"/>
      <c r="E179" s="1100"/>
      <c r="F179" s="1100"/>
      <c r="G179" s="1100"/>
      <c r="H179" s="1100"/>
      <c r="I179" s="1100"/>
      <c r="J179" s="1100"/>
      <c r="K179" s="1100"/>
      <c r="L179" s="1100"/>
      <c r="M179" s="1100"/>
      <c r="N179" s="1100"/>
      <c r="O179" s="1100"/>
      <c r="P179" s="1100"/>
      <c r="Q179" s="1100"/>
    </row>
    <row r="180" spans="1:17" s="106" customFormat="1" ht="46.5" customHeight="1">
      <c r="A180" s="1099" t="s">
        <v>1356</v>
      </c>
      <c r="B180" s="1099"/>
      <c r="C180" s="1099"/>
      <c r="D180" s="1099"/>
      <c r="E180" s="1099"/>
      <c r="F180" s="1099"/>
      <c r="G180" s="1099"/>
      <c r="H180" s="1099"/>
      <c r="I180" s="1099"/>
      <c r="J180" s="1099"/>
      <c r="K180" s="1099"/>
      <c r="L180" s="1099"/>
      <c r="M180" s="1099"/>
      <c r="N180" s="1099"/>
      <c r="O180" s="1099"/>
      <c r="P180" s="1099"/>
      <c r="Q180" s="1099"/>
    </row>
    <row r="181" spans="1:17" ht="2.25" customHeight="1" thickBot="1">
      <c r="A181" s="243"/>
    </row>
    <row r="182" spans="1:17" ht="14.25" hidden="1" customHeight="1" thickTop="1" thickBot="1">
      <c r="A182" s="558"/>
      <c r="B182" s="559"/>
      <c r="C182" s="560"/>
      <c r="D182" s="559"/>
      <c r="E182" s="559"/>
      <c r="F182" s="559"/>
      <c r="G182" s="559"/>
      <c r="H182" s="559"/>
      <c r="I182" s="560"/>
      <c r="J182" s="746"/>
      <c r="K182" s="746"/>
      <c r="L182" s="559"/>
      <c r="M182" s="559"/>
      <c r="N182" s="559"/>
      <c r="O182" s="559"/>
      <c r="P182" s="559"/>
      <c r="Q182" s="118"/>
    </row>
    <row r="183" spans="1:17" ht="34.5" customHeight="1" thickTop="1" thickBot="1">
      <c r="A183" s="306" t="s">
        <v>810</v>
      </c>
      <c r="B183" s="306" t="s">
        <v>305</v>
      </c>
      <c r="C183" s="306" t="s">
        <v>306</v>
      </c>
      <c r="D183" s="306" t="s">
        <v>307</v>
      </c>
      <c r="E183" s="306" t="s">
        <v>308</v>
      </c>
      <c r="F183" s="306" t="s">
        <v>309</v>
      </c>
      <c r="G183" s="306" t="s">
        <v>310</v>
      </c>
      <c r="H183" s="306" t="s">
        <v>311</v>
      </c>
      <c r="I183" s="306" t="s">
        <v>312</v>
      </c>
      <c r="J183" s="306" t="s">
        <v>313</v>
      </c>
      <c r="K183" s="306" t="s">
        <v>314</v>
      </c>
      <c r="L183" s="306" t="s">
        <v>315</v>
      </c>
      <c r="M183" s="306" t="s">
        <v>316</v>
      </c>
      <c r="N183" s="306" t="s">
        <v>1154</v>
      </c>
      <c r="O183" s="306" t="s">
        <v>1155</v>
      </c>
      <c r="P183" s="307" t="s">
        <v>317</v>
      </c>
      <c r="Q183" s="306" t="s">
        <v>811</v>
      </c>
    </row>
    <row r="184" spans="1:17" ht="36.75" customHeight="1" thickTop="1">
      <c r="A184" s="561" t="s">
        <v>812</v>
      </c>
      <c r="B184" s="349">
        <v>278719.99232999998</v>
      </c>
      <c r="C184" s="349">
        <v>184493.96516999998</v>
      </c>
      <c r="D184" s="349">
        <v>0</v>
      </c>
      <c r="E184" s="349">
        <v>37721.47</v>
      </c>
      <c r="F184" s="349">
        <v>365361.53635000001</v>
      </c>
      <c r="G184" s="349">
        <v>0</v>
      </c>
      <c r="H184" s="349">
        <v>14806.20578</v>
      </c>
      <c r="I184" s="349">
        <v>0</v>
      </c>
      <c r="J184" s="349">
        <v>0</v>
      </c>
      <c r="K184" s="349">
        <v>0</v>
      </c>
      <c r="L184" s="349">
        <v>0</v>
      </c>
      <c r="M184" s="349">
        <v>0</v>
      </c>
      <c r="N184" s="349">
        <v>0</v>
      </c>
      <c r="O184" s="349">
        <v>0</v>
      </c>
      <c r="P184" s="349">
        <v>881103.1696299999</v>
      </c>
      <c r="Q184" s="350">
        <v>0.33416151765127228</v>
      </c>
    </row>
    <row r="185" spans="1:17" ht="18" customHeight="1">
      <c r="A185" s="561" t="s">
        <v>813</v>
      </c>
      <c r="B185" s="349">
        <v>74665.183909999992</v>
      </c>
      <c r="C185" s="349">
        <v>13720</v>
      </c>
      <c r="D185" s="349">
        <v>10290</v>
      </c>
      <c r="E185" s="349">
        <v>51236.806389999998</v>
      </c>
      <c r="F185" s="349">
        <v>0</v>
      </c>
      <c r="G185" s="349">
        <v>0</v>
      </c>
      <c r="H185" s="349">
        <v>0</v>
      </c>
      <c r="I185" s="349">
        <v>0</v>
      </c>
      <c r="J185" s="349">
        <v>0</v>
      </c>
      <c r="K185" s="349">
        <v>0</v>
      </c>
      <c r="L185" s="349">
        <v>0</v>
      </c>
      <c r="M185" s="349">
        <v>7496.6581399999995</v>
      </c>
      <c r="N185" s="349">
        <v>6960</v>
      </c>
      <c r="O185" s="349">
        <v>0</v>
      </c>
      <c r="P185" s="349">
        <v>164368.64844000002</v>
      </c>
      <c r="Q185" s="350">
        <v>6.2337395789943281E-2</v>
      </c>
    </row>
    <row r="186" spans="1:17" ht="18" customHeight="1">
      <c r="A186" s="561" t="s">
        <v>814</v>
      </c>
      <c r="B186" s="349">
        <v>67306.300269999992</v>
      </c>
      <c r="C186" s="349">
        <v>14716.401109999999</v>
      </c>
      <c r="D186" s="349">
        <v>16836.510910000001</v>
      </c>
      <c r="E186" s="349">
        <v>43516.788310000004</v>
      </c>
      <c r="F186" s="349">
        <v>0</v>
      </c>
      <c r="G186" s="349">
        <v>5345.4153299999998</v>
      </c>
      <c r="H186" s="349">
        <v>12339.231460000001</v>
      </c>
      <c r="I186" s="349">
        <v>0</v>
      </c>
      <c r="J186" s="349">
        <v>0</v>
      </c>
      <c r="K186" s="349">
        <v>0</v>
      </c>
      <c r="L186" s="349">
        <v>0</v>
      </c>
      <c r="M186" s="349">
        <v>13747.049859999999</v>
      </c>
      <c r="N186" s="349">
        <v>0</v>
      </c>
      <c r="O186" s="349">
        <v>0</v>
      </c>
      <c r="P186" s="349">
        <v>173807.69724999997</v>
      </c>
      <c r="Q186" s="350">
        <v>6.5917188695305939E-2</v>
      </c>
    </row>
    <row r="187" spans="1:17" ht="18" customHeight="1">
      <c r="A187" s="561" t="s">
        <v>815</v>
      </c>
      <c r="B187" s="349">
        <v>67067.784140000003</v>
      </c>
      <c r="C187" s="349">
        <v>26962.099469999997</v>
      </c>
      <c r="D187" s="349">
        <v>28181.770170000003</v>
      </c>
      <c r="E187" s="349">
        <v>85461.978889999999</v>
      </c>
      <c r="F187" s="349">
        <v>6477.0069699999995</v>
      </c>
      <c r="G187" s="349">
        <v>13218.138660000001</v>
      </c>
      <c r="H187" s="349">
        <v>9561.9598100000003</v>
      </c>
      <c r="I187" s="349">
        <v>0</v>
      </c>
      <c r="J187" s="349">
        <v>0</v>
      </c>
      <c r="K187" s="349">
        <v>2191.3314399999999</v>
      </c>
      <c r="L187" s="349">
        <v>4598.1237599999995</v>
      </c>
      <c r="M187" s="349">
        <v>19476.844120000002</v>
      </c>
      <c r="N187" s="349">
        <v>4998.2661100000005</v>
      </c>
      <c r="O187" s="349">
        <v>6394.1558600000008</v>
      </c>
      <c r="P187" s="349">
        <v>274589.45940000005</v>
      </c>
      <c r="Q187" s="350">
        <v>0.1041390312131982</v>
      </c>
    </row>
    <row r="188" spans="1:17" ht="18" customHeight="1">
      <c r="A188" s="561" t="s">
        <v>816</v>
      </c>
      <c r="B188" s="349">
        <v>45377.411489999999</v>
      </c>
      <c r="C188" s="349">
        <v>26432.617770000001</v>
      </c>
      <c r="D188" s="349">
        <v>18550.46674</v>
      </c>
      <c r="E188" s="349">
        <v>68543.10659000001</v>
      </c>
      <c r="F188" s="349">
        <v>0</v>
      </c>
      <c r="G188" s="349">
        <v>24316.359100000001</v>
      </c>
      <c r="H188" s="349">
        <v>8646.7876999999989</v>
      </c>
      <c r="I188" s="349">
        <v>0</v>
      </c>
      <c r="J188" s="349">
        <v>1842.652</v>
      </c>
      <c r="K188" s="349">
        <v>1109.21398</v>
      </c>
      <c r="L188" s="349">
        <v>1303.4000000000001</v>
      </c>
      <c r="M188" s="349">
        <v>12770.62199</v>
      </c>
      <c r="N188" s="349">
        <v>4741.3498300000001</v>
      </c>
      <c r="O188" s="349">
        <v>2984.80789</v>
      </c>
      <c r="P188" s="349">
        <v>216618.79507999998</v>
      </c>
      <c r="Q188" s="350">
        <v>8.2153450141507878E-2</v>
      </c>
    </row>
    <row r="189" spans="1:17" ht="18" customHeight="1">
      <c r="A189" s="561" t="s">
        <v>817</v>
      </c>
      <c r="B189" s="349">
        <v>51182.674639999997</v>
      </c>
      <c r="C189" s="349">
        <v>24372.80256</v>
      </c>
      <c r="D189" s="349">
        <v>11761.041449999999</v>
      </c>
      <c r="E189" s="349">
        <v>53920.392670000001</v>
      </c>
      <c r="F189" s="349">
        <v>2637.4490099999998</v>
      </c>
      <c r="G189" s="349">
        <v>17870.874199999998</v>
      </c>
      <c r="H189" s="349">
        <v>7625.1524300000001</v>
      </c>
      <c r="I189" s="349">
        <v>0</v>
      </c>
      <c r="J189" s="349">
        <v>1201.6088200000002</v>
      </c>
      <c r="K189" s="349">
        <v>0</v>
      </c>
      <c r="L189" s="349">
        <v>5080.3211100000008</v>
      </c>
      <c r="M189" s="349">
        <v>6608.6449000000002</v>
      </c>
      <c r="N189" s="349">
        <v>2733.6893100000002</v>
      </c>
      <c r="O189" s="349">
        <v>3277.0415899999998</v>
      </c>
      <c r="P189" s="349">
        <v>188271.69269</v>
      </c>
      <c r="Q189" s="350">
        <v>7.1402710520816037E-2</v>
      </c>
    </row>
    <row r="190" spans="1:17" ht="18" customHeight="1">
      <c r="A190" s="561" t="s">
        <v>818</v>
      </c>
      <c r="B190" s="349">
        <v>32835.026409999999</v>
      </c>
      <c r="C190" s="349">
        <v>13211.253570000001</v>
      </c>
      <c r="D190" s="349">
        <v>12445.319289999999</v>
      </c>
      <c r="E190" s="349">
        <v>44819.719219999999</v>
      </c>
      <c r="F190" s="349">
        <v>0</v>
      </c>
      <c r="G190" s="349">
        <v>9798.5630000000001</v>
      </c>
      <c r="H190" s="349">
        <v>3709.5581200000001</v>
      </c>
      <c r="I190" s="349">
        <v>303.84500000000003</v>
      </c>
      <c r="J190" s="349">
        <v>560</v>
      </c>
      <c r="K190" s="349">
        <v>0</v>
      </c>
      <c r="L190" s="349">
        <v>7241.2186500000007</v>
      </c>
      <c r="M190" s="349">
        <v>2590.2712999999999</v>
      </c>
      <c r="N190" s="349">
        <v>1680.8191100000001</v>
      </c>
      <c r="O190" s="349">
        <v>2999.4278300000001</v>
      </c>
      <c r="P190" s="349">
        <v>132195.02149999997</v>
      </c>
      <c r="Q190" s="350">
        <v>5.0135433094551998E-2</v>
      </c>
    </row>
    <row r="191" spans="1:17" ht="18" customHeight="1">
      <c r="A191" s="561" t="s">
        <v>819</v>
      </c>
      <c r="B191" s="349">
        <v>20904.34072</v>
      </c>
      <c r="C191" s="349">
        <v>11012.896220000001</v>
      </c>
      <c r="D191" s="349">
        <v>5862.3707199999999</v>
      </c>
      <c r="E191" s="349">
        <v>22057.773739999997</v>
      </c>
      <c r="F191" s="349">
        <v>668.98644999999999</v>
      </c>
      <c r="G191" s="349">
        <v>9448.9618300000002</v>
      </c>
      <c r="H191" s="349">
        <v>4671.5343800000001</v>
      </c>
      <c r="I191" s="349">
        <v>1446.86015</v>
      </c>
      <c r="J191" s="349">
        <v>310.82222999999999</v>
      </c>
      <c r="K191" s="349">
        <v>0</v>
      </c>
      <c r="L191" s="349">
        <v>5709.1077699999996</v>
      </c>
      <c r="M191" s="349">
        <v>2401.9704100000004</v>
      </c>
      <c r="N191" s="349">
        <v>692.44</v>
      </c>
      <c r="O191" s="349">
        <v>4145.1315400000003</v>
      </c>
      <c r="P191" s="349">
        <v>89333.196159999992</v>
      </c>
      <c r="Q191" s="350">
        <v>3.3879933059371453E-2</v>
      </c>
    </row>
    <row r="192" spans="1:17" ht="18" customHeight="1">
      <c r="A192" s="561" t="s">
        <v>820</v>
      </c>
      <c r="B192" s="349">
        <v>11265.08698</v>
      </c>
      <c r="C192" s="349">
        <v>7920.6553899999999</v>
      </c>
      <c r="D192" s="349">
        <v>4589.4441699999998</v>
      </c>
      <c r="E192" s="349">
        <v>13059.911039999999</v>
      </c>
      <c r="F192" s="349">
        <v>576.86646999999994</v>
      </c>
      <c r="G192" s="349">
        <v>4185.1705600000005</v>
      </c>
      <c r="H192" s="349">
        <v>2002.2047600000001</v>
      </c>
      <c r="I192" s="349">
        <v>783.19657999999993</v>
      </c>
      <c r="J192" s="349">
        <v>136.35578000000001</v>
      </c>
      <c r="K192" s="349">
        <v>0</v>
      </c>
      <c r="L192" s="349">
        <v>3243.84789</v>
      </c>
      <c r="M192" s="349">
        <v>1142.9139299999999</v>
      </c>
      <c r="N192" s="349">
        <v>776.54992000000004</v>
      </c>
      <c r="O192" s="349">
        <v>1080.03566</v>
      </c>
      <c r="P192" s="349">
        <v>50762.239130000002</v>
      </c>
      <c r="Q192" s="350">
        <v>1.9251760124958755E-2</v>
      </c>
    </row>
    <row r="193" spans="1:17" ht="18" customHeight="1">
      <c r="A193" s="561" t="s">
        <v>821</v>
      </c>
      <c r="B193" s="349">
        <v>18465.221969999999</v>
      </c>
      <c r="C193" s="349">
        <v>9727.6578599999993</v>
      </c>
      <c r="D193" s="349">
        <v>6497.21407</v>
      </c>
      <c r="E193" s="349">
        <v>18124.680130000001</v>
      </c>
      <c r="F193" s="349">
        <v>463.25392999999997</v>
      </c>
      <c r="G193" s="349">
        <v>5797.5488700000005</v>
      </c>
      <c r="H193" s="349">
        <v>3739.6101800000001</v>
      </c>
      <c r="I193" s="349">
        <v>2360.7123900000001</v>
      </c>
      <c r="J193" s="349">
        <v>306.72372999999999</v>
      </c>
      <c r="K193" s="349">
        <v>0</v>
      </c>
      <c r="L193" s="349">
        <v>5935.8074500000002</v>
      </c>
      <c r="M193" s="349">
        <v>1951.85231</v>
      </c>
      <c r="N193" s="349">
        <v>414.25481000000002</v>
      </c>
      <c r="O193" s="349">
        <v>4444.2692900000002</v>
      </c>
      <c r="P193" s="349">
        <v>78228.806989999997</v>
      </c>
      <c r="Q193" s="350">
        <v>2.9668553886605841E-2</v>
      </c>
    </row>
    <row r="194" spans="1:17" ht="18" customHeight="1">
      <c r="A194" s="561" t="s">
        <v>822</v>
      </c>
      <c r="B194" s="349">
        <v>25309.998210000002</v>
      </c>
      <c r="C194" s="349">
        <v>14626.12247</v>
      </c>
      <c r="D194" s="349">
        <v>12521.00548</v>
      </c>
      <c r="E194" s="349">
        <v>21533.519929999999</v>
      </c>
      <c r="F194" s="349">
        <v>949.14935000000003</v>
      </c>
      <c r="G194" s="349">
        <v>5224.4461600000004</v>
      </c>
      <c r="H194" s="349">
        <v>3007.72595</v>
      </c>
      <c r="I194" s="349">
        <v>3001.3404999999998</v>
      </c>
      <c r="J194" s="349">
        <v>262.30507</v>
      </c>
      <c r="K194" s="349">
        <v>0</v>
      </c>
      <c r="L194" s="349">
        <v>8765.1608300000007</v>
      </c>
      <c r="M194" s="349">
        <v>2179.9953599999999</v>
      </c>
      <c r="N194" s="349">
        <v>729.37517000000003</v>
      </c>
      <c r="O194" s="349">
        <v>4937.0571500000005</v>
      </c>
      <c r="P194" s="349">
        <v>103047.20163</v>
      </c>
      <c r="Q194" s="350">
        <v>3.9081018515524625E-2</v>
      </c>
    </row>
    <row r="195" spans="1:17" ht="18" customHeight="1">
      <c r="A195" s="561" t="s">
        <v>823</v>
      </c>
      <c r="B195" s="349">
        <v>28013.85196</v>
      </c>
      <c r="C195" s="349">
        <v>23114.341350000002</v>
      </c>
      <c r="D195" s="349">
        <v>9839.8414900000007</v>
      </c>
      <c r="E195" s="349">
        <v>21860.400149999998</v>
      </c>
      <c r="F195" s="349">
        <v>135896.85869999998</v>
      </c>
      <c r="G195" s="349">
        <v>5907.6257300000007</v>
      </c>
      <c r="H195" s="349">
        <v>3132.64077</v>
      </c>
      <c r="I195" s="349">
        <v>2228.13355</v>
      </c>
      <c r="J195" s="349">
        <v>295.84601000000004</v>
      </c>
      <c r="K195" s="349">
        <v>0</v>
      </c>
      <c r="L195" s="349">
        <v>14979.04695</v>
      </c>
      <c r="M195" s="349">
        <v>1804.8722499999999</v>
      </c>
      <c r="N195" s="349">
        <v>376.85945000000004</v>
      </c>
      <c r="O195" s="349">
        <v>3724.8001400000003</v>
      </c>
      <c r="P195" s="349">
        <v>251175.11849999995</v>
      </c>
      <c r="Q195" s="350">
        <v>9.5259058969727695E-2</v>
      </c>
    </row>
    <row r="196" spans="1:17" ht="18" customHeight="1">
      <c r="A196" s="561" t="s">
        <v>824</v>
      </c>
      <c r="B196" s="349">
        <v>4719.2025000000003</v>
      </c>
      <c r="C196" s="349">
        <v>5759.9704299999994</v>
      </c>
      <c r="D196" s="349">
        <v>1544.0198</v>
      </c>
      <c r="E196" s="349">
        <v>3192.8723199999999</v>
      </c>
      <c r="F196" s="349">
        <v>83.004369999999994</v>
      </c>
      <c r="G196" s="349">
        <v>1320.3752500000001</v>
      </c>
      <c r="H196" s="349">
        <v>399.5992</v>
      </c>
      <c r="I196" s="349">
        <v>8.3785600000000002</v>
      </c>
      <c r="J196" s="349">
        <v>42.811360000000001</v>
      </c>
      <c r="K196" s="349">
        <v>0</v>
      </c>
      <c r="L196" s="349">
        <v>2841.6037200000001</v>
      </c>
      <c r="M196" s="349">
        <v>340.47325999999998</v>
      </c>
      <c r="N196" s="349">
        <v>45.78</v>
      </c>
      <c r="O196" s="349">
        <v>283.92068999999998</v>
      </c>
      <c r="P196" s="349">
        <v>20582.011459999998</v>
      </c>
      <c r="Q196" s="350">
        <v>7.8058012079080651E-3</v>
      </c>
    </row>
    <row r="197" spans="1:17" ht="18" customHeight="1" thickBot="1">
      <c r="A197" s="561" t="s">
        <v>825</v>
      </c>
      <c r="B197" s="349">
        <v>2971.27675</v>
      </c>
      <c r="C197" s="349">
        <v>6091.4117100000003</v>
      </c>
      <c r="D197" s="349">
        <v>221.28203999999999</v>
      </c>
      <c r="E197" s="349">
        <v>1448.81882</v>
      </c>
      <c r="F197" s="349">
        <v>0</v>
      </c>
      <c r="G197" s="349">
        <v>520.99525000000006</v>
      </c>
      <c r="H197" s="349">
        <v>208.78014000000002</v>
      </c>
      <c r="I197" s="349">
        <v>7.1917600000000004</v>
      </c>
      <c r="J197" s="349">
        <v>34.122370000000004</v>
      </c>
      <c r="K197" s="349">
        <v>0</v>
      </c>
      <c r="L197" s="349">
        <v>838.94773999999995</v>
      </c>
      <c r="M197" s="349">
        <v>201.80982999999998</v>
      </c>
      <c r="N197" s="349">
        <v>5.7</v>
      </c>
      <c r="O197" s="349">
        <v>124.94889000000001</v>
      </c>
      <c r="P197" s="349">
        <v>12675.285300000001</v>
      </c>
      <c r="Q197" s="350">
        <v>4.8071471293078061E-3</v>
      </c>
    </row>
    <row r="198" spans="1:17" ht="51.75" customHeight="1" thickTop="1" thickBot="1">
      <c r="A198" s="562" t="s">
        <v>6</v>
      </c>
      <c r="B198" s="563">
        <v>728803.35227999988</v>
      </c>
      <c r="C198" s="563">
        <v>382162.19507999998</v>
      </c>
      <c r="D198" s="563">
        <v>139140.28633</v>
      </c>
      <c r="E198" s="563">
        <v>486498.23819999991</v>
      </c>
      <c r="F198" s="563">
        <v>513114.1116</v>
      </c>
      <c r="G198" s="563">
        <v>102954.47394000001</v>
      </c>
      <c r="H198" s="563">
        <v>73850.990680000003</v>
      </c>
      <c r="I198" s="563">
        <v>10139.65849</v>
      </c>
      <c r="J198" s="563">
        <v>4993.24737</v>
      </c>
      <c r="K198" s="563">
        <v>3300.5454199999999</v>
      </c>
      <c r="L198" s="563">
        <v>60536.58587000001</v>
      </c>
      <c r="M198" s="563">
        <v>72713.977660000004</v>
      </c>
      <c r="N198" s="563">
        <v>24155.083709999999</v>
      </c>
      <c r="O198" s="563">
        <v>34395.596530000003</v>
      </c>
      <c r="P198" s="563">
        <v>2636758.3431600002</v>
      </c>
      <c r="Q198" s="564">
        <v>1</v>
      </c>
    </row>
    <row r="199" spans="1:17" ht="34.5" customHeight="1" thickTop="1" thickBot="1">
      <c r="A199" s="565" t="s">
        <v>826</v>
      </c>
      <c r="B199" s="350">
        <v>0.27640126906987306</v>
      </c>
      <c r="C199" s="350">
        <v>0.14493637464781889</v>
      </c>
      <c r="D199" s="350">
        <v>5.2769449536755247E-2</v>
      </c>
      <c r="E199" s="350">
        <v>0.18450619089232134</v>
      </c>
      <c r="F199" s="350">
        <v>0.19460035574783197</v>
      </c>
      <c r="G199" s="350">
        <v>3.9045851208577238E-2</v>
      </c>
      <c r="H199" s="350">
        <v>2.8008251446923999E-2</v>
      </c>
      <c r="I199" s="350">
        <v>3.8455016237279498E-3</v>
      </c>
      <c r="J199" s="350">
        <v>1.8937068628048356E-3</v>
      </c>
      <c r="K199" s="350">
        <v>1.2517436148678266E-3</v>
      </c>
      <c r="L199" s="350">
        <v>2.2958715965396535E-2</v>
      </c>
      <c r="M199" s="350">
        <v>2.7577035206365012E-2</v>
      </c>
      <c r="N199" s="350">
        <v>9.160901594437186E-3</v>
      </c>
      <c r="O199" s="350">
        <v>1.30446525822988E-2</v>
      </c>
      <c r="P199" s="350">
        <v>1</v>
      </c>
      <c r="Q199" s="566"/>
    </row>
    <row r="200" spans="1:17" ht="39.75" customHeight="1" thickTop="1" thickBot="1">
      <c r="A200" s="306" t="s">
        <v>830</v>
      </c>
      <c r="B200" s="306" t="s">
        <v>305</v>
      </c>
      <c r="C200" s="306" t="s">
        <v>306</v>
      </c>
      <c r="D200" s="306" t="s">
        <v>307</v>
      </c>
      <c r="E200" s="306" t="s">
        <v>308</v>
      </c>
      <c r="F200" s="306" t="s">
        <v>309</v>
      </c>
      <c r="G200" s="306" t="s">
        <v>310</v>
      </c>
      <c r="H200" s="306" t="s">
        <v>311</v>
      </c>
      <c r="I200" s="306" t="s">
        <v>312</v>
      </c>
      <c r="J200" s="306" t="s">
        <v>313</v>
      </c>
      <c r="K200" s="306" t="s">
        <v>314</v>
      </c>
      <c r="L200" s="306" t="s">
        <v>315</v>
      </c>
      <c r="M200" s="306" t="s">
        <v>316</v>
      </c>
      <c r="N200" s="306" t="s">
        <v>1154</v>
      </c>
      <c r="O200" s="306" t="s">
        <v>1155</v>
      </c>
      <c r="P200" s="307" t="s">
        <v>317</v>
      </c>
      <c r="Q200" s="306" t="s">
        <v>720</v>
      </c>
    </row>
    <row r="201" spans="1:17" ht="28.5" customHeight="1" thickTop="1">
      <c r="A201" s="561" t="s">
        <v>812</v>
      </c>
      <c r="B201" s="349">
        <v>9</v>
      </c>
      <c r="C201" s="349">
        <v>5</v>
      </c>
      <c r="D201" s="349">
        <v>0</v>
      </c>
      <c r="E201" s="349">
        <v>2</v>
      </c>
      <c r="F201" s="349">
        <v>13</v>
      </c>
      <c r="G201" s="349">
        <v>0</v>
      </c>
      <c r="H201" s="349">
        <v>1</v>
      </c>
      <c r="I201" s="349">
        <v>0</v>
      </c>
      <c r="J201" s="349">
        <v>0</v>
      </c>
      <c r="K201" s="349">
        <v>0</v>
      </c>
      <c r="L201" s="349">
        <v>0</v>
      </c>
      <c r="M201" s="349">
        <v>0</v>
      </c>
      <c r="N201" s="349">
        <v>0</v>
      </c>
      <c r="O201" s="349">
        <v>0</v>
      </c>
      <c r="P201" s="349">
        <v>30</v>
      </c>
      <c r="Q201" s="350">
        <v>6.8557325350213669E-4</v>
      </c>
    </row>
    <row r="202" spans="1:17" ht="17.25" customHeight="1">
      <c r="A202" s="561" t="s">
        <v>813</v>
      </c>
      <c r="B202" s="349">
        <v>8</v>
      </c>
      <c r="C202" s="349">
        <v>1</v>
      </c>
      <c r="D202" s="349">
        <v>1</v>
      </c>
      <c r="E202" s="349">
        <v>6</v>
      </c>
      <c r="F202" s="349">
        <v>0</v>
      </c>
      <c r="G202" s="349">
        <v>0</v>
      </c>
      <c r="H202" s="349">
        <v>0</v>
      </c>
      <c r="I202" s="349">
        <v>0</v>
      </c>
      <c r="J202" s="349">
        <v>0</v>
      </c>
      <c r="K202" s="349">
        <v>0</v>
      </c>
      <c r="L202" s="349">
        <v>0</v>
      </c>
      <c r="M202" s="349">
        <v>1</v>
      </c>
      <c r="N202" s="349">
        <v>1</v>
      </c>
      <c r="O202" s="349">
        <v>0</v>
      </c>
      <c r="P202" s="349">
        <v>18</v>
      </c>
      <c r="Q202" s="350">
        <v>4.1134395210128203E-4</v>
      </c>
    </row>
    <row r="203" spans="1:17" ht="17.25" customHeight="1">
      <c r="A203" s="561" t="s">
        <v>814</v>
      </c>
      <c r="B203" s="349">
        <v>13</v>
      </c>
      <c r="C203" s="349">
        <v>3</v>
      </c>
      <c r="D203" s="349">
        <v>4</v>
      </c>
      <c r="E203" s="349">
        <v>9</v>
      </c>
      <c r="F203" s="349">
        <v>0</v>
      </c>
      <c r="G203" s="349">
        <v>1</v>
      </c>
      <c r="H203" s="349">
        <v>3</v>
      </c>
      <c r="I203" s="349">
        <v>0</v>
      </c>
      <c r="J203" s="349">
        <v>0</v>
      </c>
      <c r="K203" s="349">
        <v>0</v>
      </c>
      <c r="L203" s="349">
        <v>0</v>
      </c>
      <c r="M203" s="349">
        <v>3</v>
      </c>
      <c r="N203" s="349">
        <v>0</v>
      </c>
      <c r="O203" s="349">
        <v>0</v>
      </c>
      <c r="P203" s="349">
        <v>36</v>
      </c>
      <c r="Q203" s="350">
        <v>8.2268790420256407E-4</v>
      </c>
    </row>
    <row r="204" spans="1:17" ht="17.25" customHeight="1">
      <c r="A204" s="561" t="s">
        <v>815</v>
      </c>
      <c r="B204" s="349">
        <v>30</v>
      </c>
      <c r="C204" s="349">
        <v>13</v>
      </c>
      <c r="D204" s="349">
        <v>13</v>
      </c>
      <c r="E204" s="349">
        <v>45</v>
      </c>
      <c r="F204" s="349">
        <v>3</v>
      </c>
      <c r="G204" s="349">
        <v>5</v>
      </c>
      <c r="H204" s="349">
        <v>5</v>
      </c>
      <c r="I204" s="349">
        <v>0</v>
      </c>
      <c r="J204" s="349">
        <v>0</v>
      </c>
      <c r="K204" s="349">
        <v>1</v>
      </c>
      <c r="L204" s="349">
        <v>2</v>
      </c>
      <c r="M204" s="349">
        <v>9</v>
      </c>
      <c r="N204" s="349">
        <v>3</v>
      </c>
      <c r="O204" s="349">
        <v>3</v>
      </c>
      <c r="P204" s="349">
        <v>132</v>
      </c>
      <c r="Q204" s="350">
        <v>3.0165223154094015E-3</v>
      </c>
    </row>
    <row r="205" spans="1:17" ht="17.25" customHeight="1">
      <c r="A205" s="561" t="s">
        <v>816</v>
      </c>
      <c r="B205" s="349">
        <v>48</v>
      </c>
      <c r="C205" s="349">
        <v>29</v>
      </c>
      <c r="D205" s="349">
        <v>19</v>
      </c>
      <c r="E205" s="349">
        <v>74</v>
      </c>
      <c r="F205" s="349">
        <v>0</v>
      </c>
      <c r="G205" s="349">
        <v>24</v>
      </c>
      <c r="H205" s="349">
        <v>9</v>
      </c>
      <c r="I205" s="349">
        <v>0</v>
      </c>
      <c r="J205" s="349">
        <v>2</v>
      </c>
      <c r="K205" s="349">
        <v>1</v>
      </c>
      <c r="L205" s="349">
        <v>1</v>
      </c>
      <c r="M205" s="349">
        <v>14</v>
      </c>
      <c r="N205" s="349">
        <v>5</v>
      </c>
      <c r="O205" s="349">
        <v>4</v>
      </c>
      <c r="P205" s="349">
        <v>230</v>
      </c>
      <c r="Q205" s="350">
        <v>5.2560616101830484E-3</v>
      </c>
    </row>
    <row r="206" spans="1:17" ht="17.25" customHeight="1">
      <c r="A206" s="561" t="s">
        <v>817</v>
      </c>
      <c r="B206" s="349">
        <v>109</v>
      </c>
      <c r="C206" s="349">
        <v>53</v>
      </c>
      <c r="D206" s="349">
        <v>25</v>
      </c>
      <c r="E206" s="349">
        <v>111</v>
      </c>
      <c r="F206" s="349">
        <v>6</v>
      </c>
      <c r="G206" s="349">
        <v>39</v>
      </c>
      <c r="H206" s="349">
        <v>15</v>
      </c>
      <c r="I206" s="349">
        <v>0</v>
      </c>
      <c r="J206" s="349">
        <v>2</v>
      </c>
      <c r="K206" s="349">
        <v>0</v>
      </c>
      <c r="L206" s="349">
        <v>11</v>
      </c>
      <c r="M206" s="349">
        <v>16</v>
      </c>
      <c r="N206" s="349">
        <v>6</v>
      </c>
      <c r="O206" s="349">
        <v>7</v>
      </c>
      <c r="P206" s="349">
        <v>400</v>
      </c>
      <c r="Q206" s="350">
        <v>9.140976713361823E-3</v>
      </c>
    </row>
    <row r="207" spans="1:17" ht="17.25" customHeight="1">
      <c r="A207" s="561" t="s">
        <v>818</v>
      </c>
      <c r="B207" s="349">
        <v>118</v>
      </c>
      <c r="C207" s="349">
        <v>50</v>
      </c>
      <c r="D207" s="349">
        <v>44</v>
      </c>
      <c r="E207" s="349">
        <v>162</v>
      </c>
      <c r="F207" s="349">
        <v>0</v>
      </c>
      <c r="G207" s="349">
        <v>38</v>
      </c>
      <c r="H207" s="349">
        <v>13</v>
      </c>
      <c r="I207" s="349">
        <v>1</v>
      </c>
      <c r="J207" s="349">
        <v>2</v>
      </c>
      <c r="K207" s="349">
        <v>0</v>
      </c>
      <c r="L207" s="349">
        <v>25</v>
      </c>
      <c r="M207" s="349">
        <v>10</v>
      </c>
      <c r="N207" s="349">
        <v>6</v>
      </c>
      <c r="O207" s="349">
        <v>11</v>
      </c>
      <c r="P207" s="349">
        <v>480</v>
      </c>
      <c r="Q207" s="350">
        <v>1.0969172056034187E-2</v>
      </c>
    </row>
    <row r="208" spans="1:17" ht="17.25" customHeight="1">
      <c r="A208" s="561" t="s">
        <v>819</v>
      </c>
      <c r="B208" s="349">
        <v>128</v>
      </c>
      <c r="C208" s="349">
        <v>67</v>
      </c>
      <c r="D208" s="349">
        <v>35</v>
      </c>
      <c r="E208" s="349">
        <v>132</v>
      </c>
      <c r="F208" s="349">
        <v>4</v>
      </c>
      <c r="G208" s="349">
        <v>56</v>
      </c>
      <c r="H208" s="349">
        <v>27</v>
      </c>
      <c r="I208" s="349">
        <v>9</v>
      </c>
      <c r="J208" s="349">
        <v>2</v>
      </c>
      <c r="K208" s="349">
        <v>0</v>
      </c>
      <c r="L208" s="349">
        <v>34</v>
      </c>
      <c r="M208" s="349">
        <v>14</v>
      </c>
      <c r="N208" s="349">
        <v>4</v>
      </c>
      <c r="O208" s="349">
        <v>25</v>
      </c>
      <c r="P208" s="349">
        <v>537</v>
      </c>
      <c r="Q208" s="350">
        <v>1.2271761237688247E-2</v>
      </c>
    </row>
    <row r="209" spans="1:18" ht="17.25" customHeight="1">
      <c r="A209" s="561" t="s">
        <v>820</v>
      </c>
      <c r="B209" s="349">
        <v>94</v>
      </c>
      <c r="C209" s="349">
        <v>67</v>
      </c>
      <c r="D209" s="349">
        <v>39</v>
      </c>
      <c r="E209" s="349">
        <v>110</v>
      </c>
      <c r="F209" s="349">
        <v>5</v>
      </c>
      <c r="G209" s="349">
        <v>35</v>
      </c>
      <c r="H209" s="349">
        <v>17</v>
      </c>
      <c r="I209" s="349">
        <v>7</v>
      </c>
      <c r="J209" s="349">
        <v>1</v>
      </c>
      <c r="K209" s="349">
        <v>0</v>
      </c>
      <c r="L209" s="349">
        <v>28</v>
      </c>
      <c r="M209" s="349">
        <v>10</v>
      </c>
      <c r="N209" s="349">
        <v>6</v>
      </c>
      <c r="O209" s="349">
        <v>9</v>
      </c>
      <c r="P209" s="349">
        <v>428</v>
      </c>
      <c r="Q209" s="350">
        <v>9.7808450832971502E-3</v>
      </c>
    </row>
    <row r="210" spans="1:18" ht="17.25" customHeight="1">
      <c r="A210" s="561" t="s">
        <v>821</v>
      </c>
      <c r="B210" s="349">
        <v>232</v>
      </c>
      <c r="C210" s="349">
        <v>116</v>
      </c>
      <c r="D210" s="349">
        <v>80</v>
      </c>
      <c r="E210" s="349">
        <v>221</v>
      </c>
      <c r="F210" s="349">
        <v>6</v>
      </c>
      <c r="G210" s="349">
        <v>69</v>
      </c>
      <c r="H210" s="349">
        <v>46</v>
      </c>
      <c r="I210" s="349">
        <v>30</v>
      </c>
      <c r="J210" s="349">
        <v>4</v>
      </c>
      <c r="K210" s="349">
        <v>0</v>
      </c>
      <c r="L210" s="349">
        <v>75</v>
      </c>
      <c r="M210" s="349">
        <v>23</v>
      </c>
      <c r="N210" s="349">
        <v>5</v>
      </c>
      <c r="O210" s="349">
        <v>54</v>
      </c>
      <c r="P210" s="349">
        <v>961</v>
      </c>
      <c r="Q210" s="350">
        <v>2.1961196553851779E-2</v>
      </c>
    </row>
    <row r="211" spans="1:18" ht="17.25" customHeight="1">
      <c r="A211" s="561" t="s">
        <v>822</v>
      </c>
      <c r="B211" s="349">
        <v>546</v>
      </c>
      <c r="C211" s="349">
        <v>304</v>
      </c>
      <c r="D211" s="349">
        <v>243</v>
      </c>
      <c r="E211" s="349">
        <v>460</v>
      </c>
      <c r="F211" s="349">
        <v>22</v>
      </c>
      <c r="G211" s="349">
        <v>110</v>
      </c>
      <c r="H211" s="349">
        <v>63</v>
      </c>
      <c r="I211" s="349">
        <v>61</v>
      </c>
      <c r="J211" s="349">
        <v>5</v>
      </c>
      <c r="K211" s="349">
        <v>0</v>
      </c>
      <c r="L211" s="349">
        <v>181</v>
      </c>
      <c r="M211" s="349">
        <v>44</v>
      </c>
      <c r="N211" s="349">
        <v>14</v>
      </c>
      <c r="O211" s="349">
        <v>104</v>
      </c>
      <c r="P211" s="349">
        <v>2157</v>
      </c>
      <c r="Q211" s="350">
        <v>4.9292716926803627E-2</v>
      </c>
    </row>
    <row r="212" spans="1:18" ht="17.25" customHeight="1">
      <c r="A212" s="561" t="s">
        <v>823</v>
      </c>
      <c r="B212" s="349">
        <v>1918</v>
      </c>
      <c r="C212" s="349">
        <v>1549</v>
      </c>
      <c r="D212" s="349">
        <v>582</v>
      </c>
      <c r="E212" s="349">
        <v>1417</v>
      </c>
      <c r="F212" s="349">
        <v>4010</v>
      </c>
      <c r="G212" s="349">
        <v>382</v>
      </c>
      <c r="H212" s="349">
        <v>194</v>
      </c>
      <c r="I212" s="349">
        <v>118</v>
      </c>
      <c r="J212" s="349">
        <v>19</v>
      </c>
      <c r="K212" s="349">
        <v>0</v>
      </c>
      <c r="L212" s="349">
        <v>1243</v>
      </c>
      <c r="M212" s="349">
        <v>106</v>
      </c>
      <c r="N212" s="349">
        <v>23</v>
      </c>
      <c r="O212" s="349">
        <v>216</v>
      </c>
      <c r="P212" s="349">
        <v>11777</v>
      </c>
      <c r="Q212" s="350">
        <v>0.26913320688315545</v>
      </c>
    </row>
    <row r="213" spans="1:18" ht="17.25" customHeight="1">
      <c r="A213" s="561" t="s">
        <v>824</v>
      </c>
      <c r="B213" s="349">
        <v>841</v>
      </c>
      <c r="C213" s="349">
        <v>1148</v>
      </c>
      <c r="D213" s="349">
        <v>278</v>
      </c>
      <c r="E213" s="349">
        <v>625</v>
      </c>
      <c r="F213" s="349">
        <v>20</v>
      </c>
      <c r="G213" s="349">
        <v>213</v>
      </c>
      <c r="H213" s="349">
        <v>73</v>
      </c>
      <c r="I213" s="349">
        <v>2</v>
      </c>
      <c r="J213" s="349">
        <v>9</v>
      </c>
      <c r="K213" s="349">
        <v>0</v>
      </c>
      <c r="L213" s="349">
        <v>497</v>
      </c>
      <c r="M213" s="349">
        <v>70</v>
      </c>
      <c r="N213" s="349">
        <v>8</v>
      </c>
      <c r="O213" s="349">
        <v>56</v>
      </c>
      <c r="P213" s="349">
        <v>3840</v>
      </c>
      <c r="Q213" s="350">
        <v>8.7753376448273496E-2</v>
      </c>
    </row>
    <row r="214" spans="1:18" ht="17.25" customHeight="1" thickBot="1">
      <c r="A214" s="561" t="s">
        <v>825</v>
      </c>
      <c r="B214" s="349">
        <v>5632</v>
      </c>
      <c r="C214" s="349">
        <v>15038</v>
      </c>
      <c r="D214" s="349">
        <v>113</v>
      </c>
      <c r="E214" s="349">
        <v>815</v>
      </c>
      <c r="F214" s="349">
        <v>0</v>
      </c>
      <c r="G214" s="349">
        <v>365</v>
      </c>
      <c r="H214" s="349">
        <v>121</v>
      </c>
      <c r="I214" s="349">
        <v>3</v>
      </c>
      <c r="J214" s="349">
        <v>20</v>
      </c>
      <c r="K214" s="349">
        <v>0</v>
      </c>
      <c r="L214" s="349">
        <v>465</v>
      </c>
      <c r="M214" s="349">
        <v>99</v>
      </c>
      <c r="N214" s="349">
        <v>2</v>
      </c>
      <c r="O214" s="349">
        <v>60</v>
      </c>
      <c r="P214" s="349">
        <v>22733</v>
      </c>
      <c r="Q214" s="350">
        <v>0.51950455906213577</v>
      </c>
    </row>
    <row r="215" spans="1:18" ht="49.5" customHeight="1" thickTop="1" thickBot="1">
      <c r="A215" s="562" t="s">
        <v>6</v>
      </c>
      <c r="B215" s="563">
        <v>9726</v>
      </c>
      <c r="C215" s="563">
        <v>18443</v>
      </c>
      <c r="D215" s="563">
        <v>1476</v>
      </c>
      <c r="E215" s="563">
        <v>4189</v>
      </c>
      <c r="F215" s="563">
        <v>4089</v>
      </c>
      <c r="G215" s="563">
        <v>1337</v>
      </c>
      <c r="H215" s="563">
        <v>587</v>
      </c>
      <c r="I215" s="563">
        <v>231</v>
      </c>
      <c r="J215" s="563">
        <v>66</v>
      </c>
      <c r="K215" s="563">
        <v>2</v>
      </c>
      <c r="L215" s="563">
        <v>2562</v>
      </c>
      <c r="M215" s="563">
        <v>419</v>
      </c>
      <c r="N215" s="563">
        <v>83</v>
      </c>
      <c r="O215" s="563">
        <v>549</v>
      </c>
      <c r="P215" s="563">
        <v>43759</v>
      </c>
      <c r="Q215" s="564">
        <v>1</v>
      </c>
    </row>
    <row r="216" spans="1:18" ht="36.75" customHeight="1" thickTop="1">
      <c r="A216" s="565" t="s">
        <v>826</v>
      </c>
      <c r="B216" s="350">
        <v>0.22226284878539271</v>
      </c>
      <c r="C216" s="350">
        <v>0.42146758381133026</v>
      </c>
      <c r="D216" s="350">
        <v>3.3730204072305127E-2</v>
      </c>
      <c r="E216" s="350">
        <v>9.5728878630681691E-2</v>
      </c>
      <c r="F216" s="350">
        <v>9.3443634452341232E-2</v>
      </c>
      <c r="G216" s="350">
        <v>3.0553714664411893E-2</v>
      </c>
      <c r="H216" s="350">
        <v>1.3414383326858475E-2</v>
      </c>
      <c r="I216" s="350">
        <v>5.2789140519664528E-3</v>
      </c>
      <c r="J216" s="350">
        <v>1.5082611577047008E-3</v>
      </c>
      <c r="K216" s="350">
        <v>4.5704883566809116E-5</v>
      </c>
      <c r="L216" s="350">
        <v>5.8547955849082477E-2</v>
      </c>
      <c r="M216" s="350">
        <v>9.5751731072465096E-3</v>
      </c>
      <c r="N216" s="350">
        <v>1.8967526680225783E-3</v>
      </c>
      <c r="O216" s="350">
        <v>1.2545990539089101E-2</v>
      </c>
      <c r="P216" s="350">
        <v>1</v>
      </c>
      <c r="Q216" s="568"/>
      <c r="R216" s="263"/>
    </row>
    <row r="217" spans="1:18" ht="9" customHeight="1" thickBot="1">
      <c r="A217" s="569"/>
      <c r="B217" s="150"/>
      <c r="C217" s="570"/>
      <c r="D217" s="570"/>
      <c r="E217" s="570"/>
      <c r="F217" s="570"/>
      <c r="G217" s="150"/>
      <c r="H217" s="150"/>
      <c r="I217" s="150"/>
      <c r="J217" s="150"/>
      <c r="K217" s="150"/>
      <c r="L217" s="150"/>
      <c r="M217" s="150"/>
      <c r="N217" s="150"/>
      <c r="O217" s="150"/>
      <c r="P217" s="571"/>
      <c r="Q217" s="571"/>
    </row>
    <row r="218" spans="1:18" ht="15.75" customHeight="1" thickTop="1">
      <c r="A218" s="574" t="s">
        <v>838</v>
      </c>
      <c r="B218" s="120"/>
      <c r="C218" s="269"/>
      <c r="D218" s="269"/>
      <c r="E218" s="269"/>
      <c r="F218" s="269"/>
      <c r="G218" s="120"/>
      <c r="H218" s="120"/>
      <c r="I218" s="120"/>
      <c r="J218" s="120"/>
      <c r="K218" s="120"/>
      <c r="L218" s="120"/>
      <c r="M218" s="120"/>
      <c r="N218" s="120"/>
      <c r="O218" s="120"/>
      <c r="P218" s="360"/>
      <c r="Q218" s="399"/>
    </row>
    <row r="219" spans="1:18" ht="9" customHeight="1">
      <c r="A219" s="268"/>
      <c r="B219" s="120"/>
      <c r="C219" s="269"/>
      <c r="D219" s="269"/>
      <c r="E219" s="269"/>
      <c r="F219" s="269"/>
      <c r="G219" s="120"/>
      <c r="H219" s="120"/>
      <c r="I219" s="120"/>
      <c r="J219" s="120"/>
      <c r="K219" s="120"/>
      <c r="L219" s="120"/>
      <c r="M219" s="120"/>
      <c r="N219" s="120"/>
      <c r="O219" s="120"/>
      <c r="P219" s="360"/>
      <c r="Q219" s="399"/>
    </row>
    <row r="220" spans="1:18" ht="9" customHeight="1">
      <c r="A220" s="268"/>
      <c r="B220" s="120"/>
      <c r="C220" s="269"/>
      <c r="D220" s="269"/>
      <c r="E220" s="269"/>
      <c r="F220" s="269"/>
      <c r="G220" s="120"/>
      <c r="H220" s="120"/>
      <c r="I220" s="120"/>
      <c r="J220" s="120"/>
      <c r="K220" s="120"/>
      <c r="L220" s="120"/>
      <c r="M220" s="120"/>
      <c r="N220" s="120"/>
      <c r="O220" s="120"/>
      <c r="P220" s="360"/>
      <c r="Q220" s="399"/>
    </row>
    <row r="221" spans="1:18" ht="15.75">
      <c r="A221" s="111"/>
      <c r="C221" s="121"/>
      <c r="D221" s="121"/>
      <c r="E221" s="121"/>
      <c r="F221" s="121"/>
      <c r="G221" s="121"/>
    </row>
    <row r="222" spans="1:18" ht="15.75">
      <c r="A222" s="111"/>
      <c r="C222" s="121"/>
      <c r="D222" s="121"/>
      <c r="E222" s="121"/>
      <c r="F222" s="121"/>
      <c r="G222" s="121"/>
    </row>
    <row r="223" spans="1:18" ht="15.75">
      <c r="A223" s="111"/>
      <c r="C223" s="121"/>
      <c r="D223" s="121"/>
      <c r="E223" s="121"/>
      <c r="F223" s="121"/>
      <c r="G223" s="121"/>
    </row>
    <row r="224" spans="1:18"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c r="C264" s="121"/>
      <c r="D264" s="121"/>
      <c r="E264" s="121"/>
      <c r="F264" s="121"/>
      <c r="G264" s="121"/>
    </row>
    <row r="265" spans="1:7" ht="15.75">
      <c r="A265" s="111"/>
      <c r="C265" s="121"/>
      <c r="D265" s="121"/>
      <c r="E265" s="121"/>
      <c r="F265" s="121"/>
      <c r="G265" s="12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180:Q180"/>
    <mergeCell ref="A135:Q135"/>
    <mergeCell ref="A2:Q2"/>
    <mergeCell ref="A3:Q3"/>
    <mergeCell ref="A4:Q4"/>
    <mergeCell ref="A5:Q5"/>
    <mergeCell ref="A43:Q43"/>
    <mergeCell ref="A45:Q45"/>
    <mergeCell ref="A86:H86"/>
    <mergeCell ref="A179:Q179"/>
    <mergeCell ref="A46:Q46"/>
    <mergeCell ref="A89:Q89"/>
    <mergeCell ref="A90:Q90"/>
    <mergeCell ref="A91:Q91"/>
    <mergeCell ref="A47:Q47"/>
    <mergeCell ref="A48:Q48"/>
    <mergeCell ref="A92:Q92"/>
    <mergeCell ref="A177:Q177"/>
    <mergeCell ref="A178:Q178"/>
    <mergeCell ref="A133:Q133"/>
    <mergeCell ref="A134:Q134"/>
    <mergeCell ref="A136:Q13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heetViews>
  <sheetFormatPr defaultColWidth="11.42578125" defaultRowHeight="15"/>
  <cols>
    <col min="1" max="1" width="71.5703125" style="113" customWidth="1"/>
    <col min="2" max="6" width="12.5703125" style="870" customWidth="1"/>
    <col min="7" max="7" width="1.85546875" style="849" customWidth="1"/>
    <col min="8" max="8" width="9.140625" style="845" customWidth="1"/>
    <col min="9" max="9" width="10.7109375" style="738" bestFit="1" customWidth="1"/>
    <col min="10" max="256" width="11.42578125" style="738"/>
    <col min="257" max="257" width="80.5703125" style="738" bestFit="1"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80.5703125" style="738" bestFit="1"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80.5703125" style="738" bestFit="1"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80.5703125" style="738" bestFit="1"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80.5703125" style="738" bestFit="1"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80.5703125" style="738" bestFit="1"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80.5703125" style="738" bestFit="1"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80.5703125" style="738" bestFit="1"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80.5703125" style="738" bestFit="1"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80.5703125" style="738" bestFit="1"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80.5703125" style="738" bestFit="1"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80.5703125" style="738" bestFit="1"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80.5703125" style="738" bestFit="1"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80.5703125" style="738" bestFit="1"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80.5703125" style="738" bestFit="1"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80.5703125" style="738" bestFit="1"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80.5703125" style="738" bestFit="1"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80.5703125" style="738" bestFit="1"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80.5703125" style="738" bestFit="1"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80.5703125" style="738" bestFit="1"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80.5703125" style="738" bestFit="1"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80.5703125" style="738" bestFit="1"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80.5703125" style="738" bestFit="1"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80.5703125" style="738" bestFit="1"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80.5703125" style="738" bestFit="1"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80.5703125" style="738" bestFit="1"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80.5703125" style="738" bestFit="1"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80.5703125" style="738" bestFit="1"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80.5703125" style="738" bestFit="1"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80.5703125" style="738" bestFit="1"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80.5703125" style="738" bestFit="1"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80.5703125" style="738" bestFit="1"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80.5703125" style="738" bestFit="1"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80.5703125" style="738" bestFit="1"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80.5703125" style="738" bestFit="1"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80.5703125" style="738" bestFit="1"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80.5703125" style="738" bestFit="1"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80.5703125" style="738" bestFit="1"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80.5703125" style="738" bestFit="1"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80.5703125" style="738" bestFit="1"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80.5703125" style="738" bestFit="1"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80.5703125" style="738" bestFit="1"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80.5703125" style="738" bestFit="1"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80.5703125" style="738" bestFit="1"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80.5703125" style="738" bestFit="1"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80.5703125" style="738" bestFit="1"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80.5703125" style="738" bestFit="1"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80.5703125" style="738" bestFit="1"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80.5703125" style="738" bestFit="1"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80.5703125" style="738" bestFit="1"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80.5703125" style="738" bestFit="1"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80.5703125" style="738" bestFit="1"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80.5703125" style="738" bestFit="1"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80.5703125" style="738" bestFit="1"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80.5703125" style="738" bestFit="1"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80.5703125" style="738" bestFit="1"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80.5703125" style="738" bestFit="1"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80.5703125" style="738" bestFit="1"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80.5703125" style="738" bestFit="1"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80.5703125" style="738" bestFit="1"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80.5703125" style="738" bestFit="1"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80.5703125" style="738" bestFit="1"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80.5703125" style="738" bestFit="1"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8" s="116" customFormat="1" ht="2.25" customHeight="1">
      <c r="A1" s="114"/>
      <c r="B1" s="115"/>
      <c r="C1" s="115"/>
      <c r="D1" s="115"/>
      <c r="E1" s="115"/>
      <c r="F1" s="115"/>
    </row>
    <row r="2" spans="1:8" s="105" customFormat="1" ht="39" customHeight="1">
      <c r="A2" s="1075" t="s">
        <v>1153</v>
      </c>
      <c r="B2" s="1075"/>
      <c r="C2" s="1075"/>
      <c r="D2" s="1075"/>
      <c r="E2" s="1075"/>
      <c r="F2" s="1075"/>
    </row>
    <row r="3" spans="1:8" s="105" customFormat="1" ht="20.25">
      <c r="A3" s="1075" t="s">
        <v>1358</v>
      </c>
      <c r="B3" s="1075"/>
      <c r="C3" s="1075"/>
      <c r="D3" s="1075"/>
      <c r="E3" s="1075"/>
      <c r="F3" s="1075"/>
    </row>
    <row r="4" spans="1:8" s="105" customFormat="1" ht="20.25">
      <c r="A4" s="1075" t="s">
        <v>1502</v>
      </c>
      <c r="B4" s="1075"/>
      <c r="C4" s="1075"/>
      <c r="D4" s="1075"/>
      <c r="E4" s="1075"/>
      <c r="F4" s="1075"/>
    </row>
    <row r="5" spans="1:8" s="106" customFormat="1" ht="33" customHeight="1">
      <c r="A5" s="1080" t="s">
        <v>1356</v>
      </c>
      <c r="B5" s="1080"/>
      <c r="C5" s="1080"/>
      <c r="D5" s="1080"/>
      <c r="E5" s="1080"/>
      <c r="F5" s="1080"/>
    </row>
    <row r="6" spans="1:8" ht="6" customHeight="1">
      <c r="G6" s="845"/>
    </row>
    <row r="7" spans="1:8" ht="4.5" customHeight="1" thickBot="1">
      <c r="A7" s="625"/>
      <c r="B7" s="707"/>
      <c r="C7" s="707"/>
      <c r="D7" s="707"/>
      <c r="E7" s="707"/>
      <c r="F7" s="707"/>
      <c r="G7" s="845"/>
    </row>
    <row r="8" spans="1:8" s="772" customFormat="1" ht="14.1" customHeight="1" thickTop="1" thickBot="1">
      <c r="A8" s="96"/>
      <c r="B8" s="97" t="s">
        <v>2</v>
      </c>
      <c r="C8" s="97" t="s">
        <v>3</v>
      </c>
      <c r="D8" s="97" t="s">
        <v>4</v>
      </c>
      <c r="E8" s="97" t="s">
        <v>5</v>
      </c>
      <c r="F8" s="97" t="s">
        <v>6</v>
      </c>
      <c r="G8" s="845"/>
      <c r="H8" s="845"/>
    </row>
    <row r="9" spans="1:8" s="772" customFormat="1" ht="14.1" customHeight="1" thickTop="1" thickBot="1">
      <c r="A9" s="98" t="s">
        <v>7</v>
      </c>
      <c r="B9" s="102">
        <v>8136343.4884599997</v>
      </c>
      <c r="C9" s="102">
        <v>1193549.35454</v>
      </c>
      <c r="D9" s="102">
        <v>0</v>
      </c>
      <c r="E9" s="102">
        <v>1885.6159700000001</v>
      </c>
      <c r="F9" s="102">
        <v>9331778.4589699991</v>
      </c>
      <c r="G9" s="845"/>
      <c r="H9" s="845"/>
    </row>
    <row r="10" spans="1:8" s="772" customFormat="1" ht="14.1" customHeight="1" thickTop="1" thickBot="1">
      <c r="A10" s="656" t="s">
        <v>8</v>
      </c>
      <c r="B10" s="99">
        <v>584310.48635000002</v>
      </c>
      <c r="C10" s="99">
        <v>245137.57913999999</v>
      </c>
      <c r="D10" s="99">
        <v>0</v>
      </c>
      <c r="E10" s="99">
        <v>1359.2606799999999</v>
      </c>
      <c r="F10" s="99">
        <v>830807.32617000001</v>
      </c>
      <c r="G10" s="845"/>
      <c r="H10" s="845"/>
    </row>
    <row r="11" spans="1:8" s="772" customFormat="1" ht="14.1" customHeight="1" thickTop="1">
      <c r="A11" s="747" t="s">
        <v>9</v>
      </c>
      <c r="B11" s="100">
        <v>172393.84959999999</v>
      </c>
      <c r="C11" s="100">
        <v>49100.408840000004</v>
      </c>
      <c r="D11" s="100">
        <v>0</v>
      </c>
      <c r="E11" s="100">
        <v>0</v>
      </c>
      <c r="F11" s="100">
        <v>221494.25844000001</v>
      </c>
      <c r="G11" s="845"/>
      <c r="H11" s="845"/>
    </row>
    <row r="12" spans="1:8" s="772" customFormat="1" ht="14.1" customHeight="1">
      <c r="A12" s="747" t="s">
        <v>10</v>
      </c>
      <c r="B12" s="100">
        <v>361414.84119999997</v>
      </c>
      <c r="C12" s="100">
        <v>153592.75986000002</v>
      </c>
      <c r="D12" s="100">
        <v>0</v>
      </c>
      <c r="E12" s="100">
        <v>1359.2606799999999</v>
      </c>
      <c r="F12" s="100">
        <v>516366.86174000002</v>
      </c>
      <c r="G12" s="845"/>
      <c r="H12" s="845"/>
    </row>
    <row r="13" spans="1:8" s="772" customFormat="1" ht="14.1" customHeight="1">
      <c r="A13" s="747" t="s">
        <v>11</v>
      </c>
      <c r="B13" s="100">
        <v>46385.422619999998</v>
      </c>
      <c r="C13" s="100">
        <v>13055.666029999998</v>
      </c>
      <c r="D13" s="100">
        <v>0</v>
      </c>
      <c r="E13" s="100">
        <v>0</v>
      </c>
      <c r="F13" s="100">
        <v>59441.088649999998</v>
      </c>
      <c r="G13" s="845"/>
      <c r="H13" s="845"/>
    </row>
    <row r="14" spans="1:8" s="772" customFormat="1" ht="14.1" customHeight="1">
      <c r="A14" s="747" t="s">
        <v>12</v>
      </c>
      <c r="B14" s="100">
        <v>0</v>
      </c>
      <c r="C14" s="100">
        <v>0</v>
      </c>
      <c r="D14" s="100">
        <v>0</v>
      </c>
      <c r="E14" s="100">
        <v>0</v>
      </c>
      <c r="F14" s="100">
        <v>0</v>
      </c>
      <c r="G14" s="845"/>
      <c r="H14" s="845"/>
    </row>
    <row r="15" spans="1:8" s="772" customFormat="1" ht="14.1" customHeight="1">
      <c r="A15" s="747" t="s">
        <v>13</v>
      </c>
      <c r="B15" s="100">
        <v>0</v>
      </c>
      <c r="C15" s="100">
        <v>28990.674320000002</v>
      </c>
      <c r="D15" s="100">
        <v>0</v>
      </c>
      <c r="E15" s="100">
        <v>0</v>
      </c>
      <c r="F15" s="100">
        <v>28990.674320000002</v>
      </c>
      <c r="G15" s="845"/>
      <c r="H15" s="845"/>
    </row>
    <row r="16" spans="1:8" s="772" customFormat="1" ht="14.1" customHeight="1">
      <c r="A16" s="747" t="s">
        <v>14</v>
      </c>
      <c r="B16" s="100">
        <v>4116.3729300000005</v>
      </c>
      <c r="C16" s="100">
        <v>398.07009000000005</v>
      </c>
      <c r="D16" s="100">
        <v>0</v>
      </c>
      <c r="E16" s="100">
        <v>0</v>
      </c>
      <c r="F16" s="100">
        <v>4514.4430199999997</v>
      </c>
      <c r="G16" s="845"/>
      <c r="H16" s="845"/>
    </row>
    <row r="17" spans="1:8" s="772" customFormat="1" ht="14.1" customHeight="1">
      <c r="A17" s="747" t="s">
        <v>15</v>
      </c>
      <c r="B17" s="100">
        <v>0</v>
      </c>
      <c r="C17" s="100">
        <v>0</v>
      </c>
      <c r="D17" s="100">
        <v>0</v>
      </c>
      <c r="E17" s="100">
        <v>0</v>
      </c>
      <c r="F17" s="100">
        <v>0</v>
      </c>
      <c r="G17" s="845"/>
      <c r="H17" s="845"/>
    </row>
    <row r="18" spans="1:8" s="772" customFormat="1" ht="14.1" customHeight="1" thickBot="1">
      <c r="A18" s="747" t="s">
        <v>16</v>
      </c>
      <c r="B18" s="100">
        <v>0</v>
      </c>
      <c r="C18" s="100">
        <v>0</v>
      </c>
      <c r="D18" s="100">
        <v>0</v>
      </c>
      <c r="E18" s="100">
        <v>0</v>
      </c>
      <c r="F18" s="100">
        <v>0</v>
      </c>
      <c r="G18" s="845"/>
      <c r="H18" s="845"/>
    </row>
    <row r="19" spans="1:8" s="772" customFormat="1" ht="14.1" customHeight="1" thickTop="1" thickBot="1">
      <c r="A19" s="656" t="s">
        <v>17</v>
      </c>
      <c r="B19" s="99">
        <v>456294.73264999996</v>
      </c>
      <c r="C19" s="99">
        <v>341880.06842000003</v>
      </c>
      <c r="D19" s="99">
        <v>0</v>
      </c>
      <c r="E19" s="99">
        <v>54.364489999999996</v>
      </c>
      <c r="F19" s="99">
        <v>798229.16555999999</v>
      </c>
      <c r="G19" s="845"/>
      <c r="H19" s="845"/>
    </row>
    <row r="20" spans="1:8" s="772" customFormat="1" ht="14.1" customHeight="1" thickTop="1">
      <c r="A20" s="747" t="s">
        <v>18</v>
      </c>
      <c r="B20" s="100">
        <v>0</v>
      </c>
      <c r="C20" s="100">
        <v>0</v>
      </c>
      <c r="D20" s="100">
        <v>0</v>
      </c>
      <c r="E20" s="100">
        <v>0</v>
      </c>
      <c r="F20" s="100">
        <v>0</v>
      </c>
      <c r="G20" s="845"/>
      <c r="H20" s="845"/>
    </row>
    <row r="21" spans="1:8" s="772" customFormat="1" ht="14.1" customHeight="1">
      <c r="A21" s="747" t="s">
        <v>19</v>
      </c>
      <c r="B21" s="100">
        <v>110042.77239</v>
      </c>
      <c r="C21" s="100">
        <v>7972.3213399999995</v>
      </c>
      <c r="D21" s="100">
        <v>0</v>
      </c>
      <c r="E21" s="100">
        <v>0</v>
      </c>
      <c r="F21" s="100">
        <v>118015.09373000001</v>
      </c>
      <c r="G21" s="845"/>
      <c r="H21" s="845"/>
    </row>
    <row r="22" spans="1:8" s="772" customFormat="1" ht="14.1" customHeight="1">
      <c r="A22" s="747" t="s">
        <v>20</v>
      </c>
      <c r="B22" s="100">
        <v>0</v>
      </c>
      <c r="C22" s="100">
        <v>10294.923769999999</v>
      </c>
      <c r="D22" s="100">
        <v>0</v>
      </c>
      <c r="E22" s="100">
        <v>0</v>
      </c>
      <c r="F22" s="100">
        <v>10294.923769999999</v>
      </c>
      <c r="G22" s="845"/>
      <c r="H22" s="845"/>
    </row>
    <row r="23" spans="1:8" s="772" customFormat="1" ht="14.1" customHeight="1">
      <c r="A23" s="747" t="s">
        <v>21</v>
      </c>
      <c r="B23" s="100">
        <v>0</v>
      </c>
      <c r="C23" s="100">
        <v>0</v>
      </c>
      <c r="D23" s="100">
        <v>0</v>
      </c>
      <c r="E23" s="100">
        <v>0</v>
      </c>
      <c r="F23" s="100">
        <v>0</v>
      </c>
      <c r="G23" s="845"/>
      <c r="H23" s="845"/>
    </row>
    <row r="24" spans="1:8" s="772" customFormat="1" ht="14.1" customHeight="1">
      <c r="A24" s="747" t="s">
        <v>22</v>
      </c>
      <c r="B24" s="100">
        <v>159994.47928</v>
      </c>
      <c r="C24" s="100">
        <v>11093.09107</v>
      </c>
      <c r="D24" s="100">
        <v>0</v>
      </c>
      <c r="E24" s="100">
        <v>49.788760000000003</v>
      </c>
      <c r="F24" s="100">
        <v>171137.35911000002</v>
      </c>
      <c r="G24" s="845"/>
      <c r="H24" s="845"/>
    </row>
    <row r="25" spans="1:8" s="772" customFormat="1" ht="14.1" customHeight="1">
      <c r="A25" s="747" t="s">
        <v>23</v>
      </c>
      <c r="B25" s="100">
        <v>186240.83882</v>
      </c>
      <c r="C25" s="100">
        <v>312519.31186000002</v>
      </c>
      <c r="D25" s="100">
        <v>0</v>
      </c>
      <c r="E25" s="100">
        <v>4.5757299999999992</v>
      </c>
      <c r="F25" s="100">
        <v>498764.72641</v>
      </c>
      <c r="G25" s="845"/>
      <c r="H25" s="845"/>
    </row>
    <row r="26" spans="1:8" s="772" customFormat="1" ht="14.1" customHeight="1">
      <c r="A26" s="747" t="s">
        <v>24</v>
      </c>
      <c r="B26" s="100">
        <v>16.642160000000001</v>
      </c>
      <c r="C26" s="100">
        <v>0.42037999999999998</v>
      </c>
      <c r="D26" s="100">
        <v>0</v>
      </c>
      <c r="E26" s="100">
        <v>0</v>
      </c>
      <c r="F26" s="100">
        <v>17.062540000000002</v>
      </c>
      <c r="G26" s="845"/>
      <c r="H26" s="845"/>
    </row>
    <row r="27" spans="1:8" s="772" customFormat="1" ht="14.1" customHeight="1" thickBot="1">
      <c r="A27" s="747" t="s">
        <v>25</v>
      </c>
      <c r="B27" s="100">
        <v>0</v>
      </c>
      <c r="C27" s="100">
        <v>0</v>
      </c>
      <c r="D27" s="100">
        <v>0</v>
      </c>
      <c r="E27" s="100">
        <v>0</v>
      </c>
      <c r="F27" s="100">
        <v>0</v>
      </c>
      <c r="G27" s="845"/>
      <c r="H27" s="845"/>
    </row>
    <row r="28" spans="1:8" s="772" customFormat="1" ht="14.1" customHeight="1" thickTop="1" thickBot="1">
      <c r="A28" s="656" t="s">
        <v>26</v>
      </c>
      <c r="B28" s="99">
        <v>6806163.63588</v>
      </c>
      <c r="C28" s="99">
        <v>588796.20524000004</v>
      </c>
      <c r="D28" s="99">
        <v>0</v>
      </c>
      <c r="E28" s="99">
        <v>471.99079999999998</v>
      </c>
      <c r="F28" s="99">
        <v>7395431.8319199998</v>
      </c>
      <c r="G28" s="845"/>
      <c r="H28" s="845"/>
    </row>
    <row r="29" spans="1:8" s="772" customFormat="1" ht="14.1" customHeight="1" thickTop="1">
      <c r="A29" s="748" t="s">
        <v>27</v>
      </c>
      <c r="B29" s="100">
        <v>6750257.67191</v>
      </c>
      <c r="C29" s="100">
        <v>678887.61959000002</v>
      </c>
      <c r="D29" s="100">
        <v>0</v>
      </c>
      <c r="E29" s="100">
        <v>470.88759000000005</v>
      </c>
      <c r="F29" s="100">
        <v>7429616.1790899998</v>
      </c>
      <c r="G29" s="845"/>
      <c r="H29" s="845"/>
    </row>
    <row r="30" spans="1:8" s="772" customFormat="1" ht="14.1" customHeight="1">
      <c r="A30" s="747" t="s">
        <v>28</v>
      </c>
      <c r="B30" s="100">
        <v>6670939.4691599999</v>
      </c>
      <c r="C30" s="100">
        <v>654229.01800000004</v>
      </c>
      <c r="D30" s="100">
        <v>0</v>
      </c>
      <c r="E30" s="100">
        <v>470.88759000000005</v>
      </c>
      <c r="F30" s="100">
        <v>7325639.3747500004</v>
      </c>
      <c r="G30" s="845"/>
      <c r="H30" s="845"/>
    </row>
    <row r="31" spans="1:8" s="772" customFormat="1" ht="14.1" customHeight="1">
      <c r="A31" s="747" t="s">
        <v>29</v>
      </c>
      <c r="B31" s="100">
        <v>75976.682860000001</v>
      </c>
      <c r="C31" s="100">
        <v>23339.631170000001</v>
      </c>
      <c r="D31" s="100">
        <v>0</v>
      </c>
      <c r="E31" s="100">
        <v>0</v>
      </c>
      <c r="F31" s="100">
        <v>99316.314029999994</v>
      </c>
      <c r="G31" s="845"/>
      <c r="H31" s="845"/>
    </row>
    <row r="32" spans="1:8" s="772" customFormat="1" ht="14.1" customHeight="1">
      <c r="A32" s="747" t="s">
        <v>30</v>
      </c>
      <c r="B32" s="100">
        <v>3341.51989</v>
      </c>
      <c r="C32" s="100">
        <v>1318.9704199999999</v>
      </c>
      <c r="D32" s="100">
        <v>0</v>
      </c>
      <c r="E32" s="100">
        <v>0</v>
      </c>
      <c r="F32" s="100">
        <v>4660.4903099999992</v>
      </c>
      <c r="G32" s="845"/>
      <c r="H32" s="845"/>
    </row>
    <row r="33" spans="1:8" s="772" customFormat="1" ht="14.1" customHeight="1">
      <c r="A33" s="748" t="s">
        <v>31</v>
      </c>
      <c r="B33" s="100">
        <v>44345.645280000004</v>
      </c>
      <c r="C33" s="100">
        <v>9316.4195099999997</v>
      </c>
      <c r="D33" s="100">
        <v>0</v>
      </c>
      <c r="E33" s="100">
        <v>0</v>
      </c>
      <c r="F33" s="100">
        <v>53662.064789999997</v>
      </c>
      <c r="G33" s="845"/>
      <c r="H33" s="845"/>
    </row>
    <row r="34" spans="1:8" s="772" customFormat="1" ht="14.1" customHeight="1">
      <c r="A34" s="747" t="s">
        <v>32</v>
      </c>
      <c r="B34" s="100">
        <v>41122.646280000001</v>
      </c>
      <c r="C34" s="100">
        <v>4297.7428600000003</v>
      </c>
      <c r="D34" s="100">
        <v>0</v>
      </c>
      <c r="E34" s="100">
        <v>0</v>
      </c>
      <c r="F34" s="100">
        <v>45420.389139999999</v>
      </c>
      <c r="G34" s="845"/>
      <c r="H34" s="845"/>
    </row>
    <row r="35" spans="1:8" s="772" customFormat="1" ht="14.1" customHeight="1">
      <c r="A35" s="747" t="s">
        <v>33</v>
      </c>
      <c r="B35" s="100">
        <v>3181.2969199999998</v>
      </c>
      <c r="C35" s="100">
        <v>5018.6766500000003</v>
      </c>
      <c r="D35" s="100">
        <v>0</v>
      </c>
      <c r="E35" s="100">
        <v>0</v>
      </c>
      <c r="F35" s="100">
        <v>8199.9735700000001</v>
      </c>
      <c r="G35" s="845"/>
      <c r="H35" s="845"/>
    </row>
    <row r="36" spans="1:8" s="772" customFormat="1" ht="14.1" customHeight="1">
      <c r="A36" s="747" t="s">
        <v>34</v>
      </c>
      <c r="B36" s="100">
        <v>41.702080000000002</v>
      </c>
      <c r="C36" s="100">
        <v>0</v>
      </c>
      <c r="D36" s="100">
        <v>0</v>
      </c>
      <c r="E36" s="100">
        <v>0</v>
      </c>
      <c r="F36" s="100">
        <v>41.702080000000002</v>
      </c>
      <c r="G36" s="845"/>
      <c r="H36" s="845"/>
    </row>
    <row r="37" spans="1:8" s="772" customFormat="1" ht="14.1" customHeight="1">
      <c r="A37" s="748" t="s">
        <v>35</v>
      </c>
      <c r="B37" s="100">
        <v>85398.52098999999</v>
      </c>
      <c r="C37" s="100">
        <v>12645.033170000001</v>
      </c>
      <c r="D37" s="100">
        <v>0</v>
      </c>
      <c r="E37" s="100">
        <v>0</v>
      </c>
      <c r="F37" s="100">
        <v>98043.55416</v>
      </c>
      <c r="G37" s="845"/>
      <c r="H37" s="845"/>
    </row>
    <row r="38" spans="1:8" s="772" customFormat="1" ht="14.1" customHeight="1">
      <c r="A38" s="747" t="s">
        <v>36</v>
      </c>
      <c r="B38" s="100">
        <v>78179.519079999998</v>
      </c>
      <c r="C38" s="100">
        <v>12007.908009999999</v>
      </c>
      <c r="D38" s="100">
        <v>0</v>
      </c>
      <c r="E38" s="100">
        <v>0</v>
      </c>
      <c r="F38" s="100">
        <v>90187.427089999997</v>
      </c>
      <c r="G38" s="845"/>
      <c r="H38" s="845"/>
    </row>
    <row r="39" spans="1:8" s="772" customFormat="1" ht="14.1" customHeight="1">
      <c r="A39" s="747" t="s">
        <v>37</v>
      </c>
      <c r="B39" s="100">
        <v>6724.8481200000006</v>
      </c>
      <c r="C39" s="100">
        <v>637.12516000000005</v>
      </c>
      <c r="D39" s="100">
        <v>0</v>
      </c>
      <c r="E39" s="100">
        <v>0</v>
      </c>
      <c r="F39" s="100">
        <v>7361.9732800000002</v>
      </c>
      <c r="G39" s="845"/>
      <c r="H39" s="845"/>
    </row>
    <row r="40" spans="1:8" s="772" customFormat="1" ht="14.1" customHeight="1" thickBot="1">
      <c r="A40" s="747" t="s">
        <v>38</v>
      </c>
      <c r="B40" s="100">
        <v>494.15378999999996</v>
      </c>
      <c r="C40" s="100">
        <v>0</v>
      </c>
      <c r="D40" s="100">
        <v>0</v>
      </c>
      <c r="E40" s="100">
        <v>0</v>
      </c>
      <c r="F40" s="100">
        <v>494.15378999999996</v>
      </c>
      <c r="G40" s="845"/>
      <c r="H40" s="845"/>
    </row>
    <row r="41" spans="1:8" s="772" customFormat="1" ht="14.1" customHeight="1" thickTop="1" thickBot="1">
      <c r="A41" s="656" t="s">
        <v>39</v>
      </c>
      <c r="B41" s="99">
        <v>79410.271340000007</v>
      </c>
      <c r="C41" s="99">
        <v>6855.4573700000001</v>
      </c>
      <c r="D41" s="99">
        <v>0</v>
      </c>
      <c r="E41" s="99">
        <v>1.69184</v>
      </c>
      <c r="F41" s="99">
        <v>86267.420549999995</v>
      </c>
      <c r="G41" s="845"/>
      <c r="H41" s="845"/>
    </row>
    <row r="42" spans="1:8" s="772" customFormat="1" ht="14.1" customHeight="1" thickTop="1">
      <c r="A42" s="747" t="s">
        <v>40</v>
      </c>
      <c r="B42" s="100">
        <v>77994.468739999997</v>
      </c>
      <c r="C42" s="100">
        <v>6457.2642000000005</v>
      </c>
      <c r="D42" s="100">
        <v>0</v>
      </c>
      <c r="E42" s="100">
        <v>1.69184</v>
      </c>
      <c r="F42" s="100">
        <v>84453.424780000001</v>
      </c>
      <c r="G42" s="845"/>
      <c r="H42" s="845"/>
    </row>
    <row r="43" spans="1:8" s="772" customFormat="1" ht="14.1" customHeight="1">
      <c r="A43" s="747" t="s">
        <v>41</v>
      </c>
      <c r="B43" s="100">
        <v>1134.5523500000002</v>
      </c>
      <c r="C43" s="100">
        <v>331.6343</v>
      </c>
      <c r="D43" s="100">
        <v>0</v>
      </c>
      <c r="E43" s="100">
        <v>0</v>
      </c>
      <c r="F43" s="100">
        <v>1466.1866499999999</v>
      </c>
      <c r="G43" s="845"/>
      <c r="H43" s="845"/>
    </row>
    <row r="44" spans="1:8" s="772" customFormat="1" ht="14.1" customHeight="1">
      <c r="A44" s="747" t="s">
        <v>42</v>
      </c>
      <c r="B44" s="100">
        <v>248.41185000000002</v>
      </c>
      <c r="C44" s="100">
        <v>38.603619999999999</v>
      </c>
      <c r="D44" s="100">
        <v>0</v>
      </c>
      <c r="E44" s="100">
        <v>0</v>
      </c>
      <c r="F44" s="100">
        <v>287.01546999999999</v>
      </c>
      <c r="G44" s="845"/>
      <c r="H44" s="845"/>
    </row>
    <row r="45" spans="1:8" s="772" customFormat="1" ht="14.1" customHeight="1">
      <c r="A45" s="747" t="s">
        <v>43</v>
      </c>
      <c r="B45" s="100">
        <v>10.655799999999999</v>
      </c>
      <c r="C45" s="100">
        <v>27.955249999999999</v>
      </c>
      <c r="D45" s="100">
        <v>0</v>
      </c>
      <c r="E45" s="100">
        <v>0</v>
      </c>
      <c r="F45" s="100">
        <v>38.611050000000006</v>
      </c>
      <c r="G45" s="845"/>
      <c r="H45" s="845"/>
    </row>
    <row r="46" spans="1:8" s="772" customFormat="1" ht="14.1" customHeight="1">
      <c r="A46" s="747" t="s">
        <v>44</v>
      </c>
      <c r="B46" s="100">
        <v>22.182599999999997</v>
      </c>
      <c r="C46" s="100">
        <v>0</v>
      </c>
      <c r="D46" s="100">
        <v>0</v>
      </c>
      <c r="E46" s="100">
        <v>0</v>
      </c>
      <c r="F46" s="100">
        <v>22.182599999999997</v>
      </c>
      <c r="G46" s="845"/>
      <c r="H46" s="845"/>
    </row>
    <row r="47" spans="1:8" s="772" customFormat="1" ht="14.1" customHeight="1" thickBot="1">
      <c r="A47" s="747" t="s">
        <v>45</v>
      </c>
      <c r="B47" s="100">
        <v>0</v>
      </c>
      <c r="C47" s="100">
        <v>0</v>
      </c>
      <c r="D47" s="100">
        <v>0</v>
      </c>
      <c r="E47" s="100">
        <v>0</v>
      </c>
      <c r="F47" s="100">
        <v>0</v>
      </c>
      <c r="G47" s="845"/>
      <c r="H47" s="845"/>
    </row>
    <row r="48" spans="1:8" s="772" customFormat="1" ht="14.1" customHeight="1" thickTop="1" thickBot="1">
      <c r="A48" s="656" t="s">
        <v>46</v>
      </c>
      <c r="B48" s="99">
        <v>-153248.47363999998</v>
      </c>
      <c r="C48" s="99">
        <v>-118908.32440000001</v>
      </c>
      <c r="D48" s="99">
        <v>0</v>
      </c>
      <c r="E48" s="99">
        <v>-0.58862999999999999</v>
      </c>
      <c r="F48" s="99">
        <v>-272157.38667000004</v>
      </c>
      <c r="G48" s="845"/>
      <c r="H48" s="845"/>
    </row>
    <row r="49" spans="1:8" s="772" customFormat="1" ht="14.1" customHeight="1" thickTop="1">
      <c r="A49" s="749" t="s">
        <v>47</v>
      </c>
      <c r="B49" s="100">
        <v>-28094.327969999998</v>
      </c>
      <c r="C49" s="100">
        <v>-15263.63594</v>
      </c>
      <c r="D49" s="100">
        <v>0</v>
      </c>
      <c r="E49" s="100">
        <v>-0.58862999999999999</v>
      </c>
      <c r="F49" s="100">
        <v>-43358.552539999997</v>
      </c>
      <c r="G49" s="845"/>
      <c r="H49" s="845"/>
    </row>
    <row r="50" spans="1:8" s="772" customFormat="1" ht="14.1" customHeight="1">
      <c r="A50" s="747" t="s">
        <v>48</v>
      </c>
      <c r="B50" s="100">
        <v>-7386.8484100000005</v>
      </c>
      <c r="C50" s="100">
        <v>-2015.8603999999998</v>
      </c>
      <c r="D50" s="100">
        <v>0</v>
      </c>
      <c r="E50" s="100">
        <v>0</v>
      </c>
      <c r="F50" s="100">
        <v>-9402.7088100000001</v>
      </c>
      <c r="G50" s="845"/>
      <c r="H50" s="845"/>
    </row>
    <row r="51" spans="1:8" s="772" customFormat="1" ht="14.1" customHeight="1">
      <c r="A51" s="747" t="s">
        <v>49</v>
      </c>
      <c r="B51" s="100">
        <v>-20857.070319999999</v>
      </c>
      <c r="C51" s="100">
        <v>-1222.6854499999999</v>
      </c>
      <c r="D51" s="100">
        <v>0</v>
      </c>
      <c r="E51" s="100">
        <v>0</v>
      </c>
      <c r="F51" s="100">
        <v>-22079.75577</v>
      </c>
      <c r="G51" s="845"/>
      <c r="H51" s="845"/>
    </row>
    <row r="52" spans="1:8" s="772" customFormat="1" ht="14.1" customHeight="1">
      <c r="A52" s="747" t="s">
        <v>50</v>
      </c>
      <c r="B52" s="100">
        <v>-1762.99909</v>
      </c>
      <c r="C52" s="100">
        <v>-1844.6046100000001</v>
      </c>
      <c r="D52" s="100">
        <v>0</v>
      </c>
      <c r="E52" s="100">
        <v>0</v>
      </c>
      <c r="F52" s="100">
        <v>-3607.6037000000001</v>
      </c>
      <c r="G52" s="845"/>
      <c r="H52" s="845"/>
    </row>
    <row r="53" spans="1:8" s="772" customFormat="1" ht="14.1" customHeight="1">
      <c r="A53" s="747" t="s">
        <v>51</v>
      </c>
      <c r="B53" s="100">
        <v>-62498.704590000001</v>
      </c>
      <c r="C53" s="100">
        <v>-7458.7819600000003</v>
      </c>
      <c r="D53" s="100">
        <v>0</v>
      </c>
      <c r="E53" s="100">
        <v>0</v>
      </c>
      <c r="F53" s="100">
        <v>-69957.486550000001</v>
      </c>
      <c r="G53" s="845"/>
      <c r="H53" s="845"/>
    </row>
    <row r="54" spans="1:8" s="772" customFormat="1" ht="14.1" customHeight="1">
      <c r="A54" s="747" t="s">
        <v>52</v>
      </c>
      <c r="B54" s="100">
        <v>-5451.4313700000002</v>
      </c>
      <c r="C54" s="100">
        <v>-484.76484999999997</v>
      </c>
      <c r="D54" s="100">
        <v>0</v>
      </c>
      <c r="E54" s="100">
        <v>0</v>
      </c>
      <c r="F54" s="100">
        <v>-5936.1962199999998</v>
      </c>
      <c r="G54" s="845"/>
      <c r="H54" s="845"/>
    </row>
    <row r="55" spans="1:8" s="772" customFormat="1" ht="14.1" customHeight="1">
      <c r="A55" s="749" t="s">
        <v>53</v>
      </c>
      <c r="B55" s="100">
        <v>0</v>
      </c>
      <c r="C55" s="100">
        <v>-89277.947090000001</v>
      </c>
      <c r="D55" s="100">
        <v>0</v>
      </c>
      <c r="E55" s="100">
        <v>0</v>
      </c>
      <c r="F55" s="100">
        <v>-89277.947090000001</v>
      </c>
      <c r="G55" s="845"/>
      <c r="H55" s="845"/>
    </row>
    <row r="56" spans="1:8" s="772" customFormat="1" ht="14.1" customHeight="1">
      <c r="A56" s="747" t="s">
        <v>54</v>
      </c>
      <c r="B56" s="100">
        <v>-26906.68174</v>
      </c>
      <c r="C56" s="100">
        <v>-924.88540999999998</v>
      </c>
      <c r="D56" s="100">
        <v>0</v>
      </c>
      <c r="E56" s="100">
        <v>0</v>
      </c>
      <c r="F56" s="100">
        <v>-27831.567149999999</v>
      </c>
      <c r="G56" s="845"/>
      <c r="H56" s="845"/>
    </row>
    <row r="57" spans="1:8" s="772" customFormat="1" ht="14.1" customHeight="1">
      <c r="A57" s="747" t="s">
        <v>55</v>
      </c>
      <c r="B57" s="100">
        <v>-290.41015000000004</v>
      </c>
      <c r="C57" s="100">
        <v>-415.15868999999998</v>
      </c>
      <c r="D57" s="100">
        <v>0</v>
      </c>
      <c r="E57" s="100">
        <v>0</v>
      </c>
      <c r="F57" s="100">
        <v>-705.56884000000002</v>
      </c>
      <c r="G57" s="845"/>
      <c r="H57" s="845"/>
    </row>
    <row r="58" spans="1:8" s="772" customFormat="1" ht="14.1" customHeight="1" thickBot="1">
      <c r="A58" s="747" t="s">
        <v>56</v>
      </c>
      <c r="B58" s="100">
        <v>0</v>
      </c>
      <c r="C58" s="100">
        <v>0</v>
      </c>
      <c r="D58" s="100">
        <v>0</v>
      </c>
      <c r="E58" s="100">
        <v>0</v>
      </c>
      <c r="F58" s="100">
        <v>0</v>
      </c>
      <c r="G58" s="845"/>
      <c r="H58" s="845"/>
    </row>
    <row r="59" spans="1:8" s="772" customFormat="1" ht="14.1" customHeight="1" thickTop="1" thickBot="1">
      <c r="A59" s="656" t="s">
        <v>57</v>
      </c>
      <c r="B59" s="99">
        <v>47068.087799999994</v>
      </c>
      <c r="C59" s="99">
        <v>12788.61126</v>
      </c>
      <c r="D59" s="99">
        <v>0</v>
      </c>
      <c r="E59" s="99">
        <v>0</v>
      </c>
      <c r="F59" s="99">
        <v>59856.699059999999</v>
      </c>
      <c r="G59" s="845"/>
      <c r="H59" s="845"/>
    </row>
    <row r="60" spans="1:8" s="772" customFormat="1" ht="14.1" customHeight="1" thickTop="1">
      <c r="A60" s="747" t="s">
        <v>58</v>
      </c>
      <c r="B60" s="100">
        <v>0</v>
      </c>
      <c r="C60" s="100">
        <v>0</v>
      </c>
      <c r="D60" s="100">
        <v>0</v>
      </c>
      <c r="E60" s="100">
        <v>0</v>
      </c>
      <c r="F60" s="100">
        <v>0</v>
      </c>
      <c r="G60" s="845"/>
      <c r="H60" s="845"/>
    </row>
    <row r="61" spans="1:8" s="772" customFormat="1" ht="14.1" customHeight="1">
      <c r="A61" s="749" t="s">
        <v>59</v>
      </c>
      <c r="B61" s="100">
        <v>43557.47064</v>
      </c>
      <c r="C61" s="100">
        <v>10321.922480000001</v>
      </c>
      <c r="D61" s="100">
        <v>0</v>
      </c>
      <c r="E61" s="100">
        <v>0</v>
      </c>
      <c r="F61" s="100">
        <v>53879.393120000001</v>
      </c>
      <c r="G61" s="845"/>
      <c r="H61" s="845"/>
    </row>
    <row r="62" spans="1:8" s="772" customFormat="1" ht="14.1" customHeight="1">
      <c r="A62" s="747" t="s">
        <v>60</v>
      </c>
      <c r="B62" s="100">
        <v>5412.8600700000006</v>
      </c>
      <c r="C62" s="100">
        <v>2529.8815299999997</v>
      </c>
      <c r="D62" s="100">
        <v>0</v>
      </c>
      <c r="E62" s="100">
        <v>0</v>
      </c>
      <c r="F62" s="100">
        <v>7942.7415999999994</v>
      </c>
      <c r="G62" s="845"/>
      <c r="H62" s="845"/>
    </row>
    <row r="63" spans="1:8" s="772" customFormat="1" ht="14.1" customHeight="1">
      <c r="A63" s="747" t="s">
        <v>61</v>
      </c>
      <c r="B63" s="100">
        <v>0</v>
      </c>
      <c r="C63" s="100">
        <v>0</v>
      </c>
      <c r="D63" s="100">
        <v>0</v>
      </c>
      <c r="E63" s="100">
        <v>0</v>
      </c>
      <c r="F63" s="100">
        <v>0</v>
      </c>
      <c r="G63" s="845"/>
      <c r="H63" s="845"/>
    </row>
    <row r="64" spans="1:8" s="772" customFormat="1" ht="14.1" customHeight="1" thickBot="1">
      <c r="A64" s="747" t="s">
        <v>62</v>
      </c>
      <c r="B64" s="100">
        <v>-1902.2429099999999</v>
      </c>
      <c r="C64" s="100">
        <v>-63.192749999999997</v>
      </c>
      <c r="D64" s="100">
        <v>0</v>
      </c>
      <c r="E64" s="100">
        <v>0</v>
      </c>
      <c r="F64" s="100">
        <v>-1965.4356599999999</v>
      </c>
      <c r="G64" s="845"/>
      <c r="H64" s="845"/>
    </row>
    <row r="65" spans="1:8" s="772" customFormat="1" ht="14.1" customHeight="1" thickTop="1" thickBot="1">
      <c r="A65" s="656" t="s">
        <v>63</v>
      </c>
      <c r="B65" s="99">
        <v>671.45368000000008</v>
      </c>
      <c r="C65" s="99">
        <v>0</v>
      </c>
      <c r="D65" s="99">
        <v>0</v>
      </c>
      <c r="E65" s="99">
        <v>0</v>
      </c>
      <c r="F65" s="99">
        <v>671.45368000000008</v>
      </c>
      <c r="G65" s="845"/>
      <c r="H65" s="845"/>
    </row>
    <row r="66" spans="1:8" s="772" customFormat="1" ht="14.1" customHeight="1" thickTop="1">
      <c r="A66" s="747" t="s">
        <v>64</v>
      </c>
      <c r="B66" s="100">
        <v>0</v>
      </c>
      <c r="C66" s="100">
        <v>0</v>
      </c>
      <c r="D66" s="100">
        <v>0</v>
      </c>
      <c r="E66" s="100">
        <v>0</v>
      </c>
      <c r="F66" s="100">
        <v>0</v>
      </c>
      <c r="G66" s="845"/>
      <c r="H66" s="845"/>
    </row>
    <row r="67" spans="1:8" s="772" customFormat="1" ht="14.1" customHeight="1">
      <c r="A67" s="747" t="s">
        <v>65</v>
      </c>
      <c r="B67" s="100">
        <v>2783.86609</v>
      </c>
      <c r="C67" s="100">
        <v>0</v>
      </c>
      <c r="D67" s="100">
        <v>0</v>
      </c>
      <c r="E67" s="100">
        <v>0</v>
      </c>
      <c r="F67" s="100">
        <v>2783.86609</v>
      </c>
      <c r="G67" s="845"/>
      <c r="H67" s="845"/>
    </row>
    <row r="68" spans="1:8" s="772" customFormat="1" ht="14.1" customHeight="1">
      <c r="A68" s="747" t="s">
        <v>66</v>
      </c>
      <c r="B68" s="100">
        <v>3240.9757599999998</v>
      </c>
      <c r="C68" s="100">
        <v>0</v>
      </c>
      <c r="D68" s="100">
        <v>0</v>
      </c>
      <c r="E68" s="100">
        <v>0</v>
      </c>
      <c r="F68" s="100">
        <v>3240.9757599999998</v>
      </c>
      <c r="G68" s="845"/>
      <c r="H68" s="845"/>
    </row>
    <row r="69" spans="1:8" s="772" customFormat="1" ht="14.1" customHeight="1">
      <c r="A69" s="747" t="s">
        <v>67</v>
      </c>
      <c r="B69" s="100">
        <v>0</v>
      </c>
      <c r="C69" s="100">
        <v>0</v>
      </c>
      <c r="D69" s="100">
        <v>0</v>
      </c>
      <c r="E69" s="100">
        <v>0</v>
      </c>
      <c r="F69" s="100">
        <v>0</v>
      </c>
      <c r="G69" s="845"/>
      <c r="H69" s="845"/>
    </row>
    <row r="70" spans="1:8" s="772" customFormat="1" ht="14.1" customHeight="1" thickBot="1">
      <c r="A70" s="747" t="s">
        <v>68</v>
      </c>
      <c r="B70" s="100">
        <v>-5353.3881700000002</v>
      </c>
      <c r="C70" s="100">
        <v>0</v>
      </c>
      <c r="D70" s="100">
        <v>0</v>
      </c>
      <c r="E70" s="100">
        <v>0</v>
      </c>
      <c r="F70" s="100">
        <v>-5353.3881700000002</v>
      </c>
      <c r="G70" s="845"/>
      <c r="H70" s="845"/>
    </row>
    <row r="71" spans="1:8" s="772" customFormat="1" ht="14.1" customHeight="1" thickTop="1" thickBot="1">
      <c r="A71" s="656" t="s">
        <v>69</v>
      </c>
      <c r="B71" s="99">
        <v>742.34</v>
      </c>
      <c r="C71" s="99">
        <v>491.59035</v>
      </c>
      <c r="D71" s="99">
        <v>0</v>
      </c>
      <c r="E71" s="99">
        <v>0</v>
      </c>
      <c r="F71" s="99">
        <v>1233.9303500000001</v>
      </c>
      <c r="G71" s="845"/>
      <c r="H71" s="845"/>
    </row>
    <row r="72" spans="1:8" s="772" customFormat="1" ht="14.1" customHeight="1" thickTop="1">
      <c r="A72" s="747" t="s">
        <v>18</v>
      </c>
      <c r="B72" s="100">
        <v>0</v>
      </c>
      <c r="C72" s="100">
        <v>0</v>
      </c>
      <c r="D72" s="100">
        <v>0</v>
      </c>
      <c r="E72" s="100">
        <v>0</v>
      </c>
      <c r="F72" s="100">
        <v>0</v>
      </c>
      <c r="G72" s="845"/>
      <c r="H72" s="845"/>
    </row>
    <row r="73" spans="1:8" s="772" customFormat="1" ht="14.1" customHeight="1">
      <c r="A73" s="747" t="s">
        <v>19</v>
      </c>
      <c r="B73" s="100">
        <v>0</v>
      </c>
      <c r="C73" s="100">
        <v>0</v>
      </c>
      <c r="D73" s="100">
        <v>0</v>
      </c>
      <c r="E73" s="100">
        <v>0</v>
      </c>
      <c r="F73" s="100">
        <v>0</v>
      </c>
      <c r="G73" s="845"/>
      <c r="H73" s="845"/>
    </row>
    <row r="74" spans="1:8" s="772" customFormat="1" ht="14.1" customHeight="1">
      <c r="A74" s="747" t="s">
        <v>20</v>
      </c>
      <c r="B74" s="100">
        <v>0</v>
      </c>
      <c r="C74" s="100">
        <v>0</v>
      </c>
      <c r="D74" s="100">
        <v>0</v>
      </c>
      <c r="E74" s="100">
        <v>0</v>
      </c>
      <c r="F74" s="100">
        <v>0</v>
      </c>
      <c r="G74" s="845"/>
      <c r="H74" s="845"/>
    </row>
    <row r="75" spans="1:8" s="772" customFormat="1" ht="14.1" customHeight="1">
      <c r="A75" s="747" t="s">
        <v>21</v>
      </c>
      <c r="B75" s="100">
        <v>0</v>
      </c>
      <c r="C75" s="100">
        <v>0</v>
      </c>
      <c r="D75" s="100">
        <v>0</v>
      </c>
      <c r="E75" s="100">
        <v>0</v>
      </c>
      <c r="F75" s="100">
        <v>0</v>
      </c>
      <c r="G75" s="845"/>
      <c r="H75" s="845"/>
    </row>
    <row r="76" spans="1:8" s="772" customFormat="1" ht="14.1" customHeight="1">
      <c r="A76" s="747" t="s">
        <v>70</v>
      </c>
      <c r="B76" s="100">
        <v>728.4</v>
      </c>
      <c r="C76" s="100">
        <v>0</v>
      </c>
      <c r="D76" s="100">
        <v>0</v>
      </c>
      <c r="E76" s="100">
        <v>0</v>
      </c>
      <c r="F76" s="100">
        <v>728.4</v>
      </c>
      <c r="G76" s="845"/>
      <c r="H76" s="845"/>
    </row>
    <row r="77" spans="1:8" s="772" customFormat="1" ht="14.1" customHeight="1">
      <c r="A77" s="747" t="s">
        <v>71</v>
      </c>
      <c r="B77" s="100">
        <v>13.94</v>
      </c>
      <c r="C77" s="100">
        <v>714.19027000000006</v>
      </c>
      <c r="D77" s="100">
        <v>0</v>
      </c>
      <c r="E77" s="100">
        <v>0</v>
      </c>
      <c r="F77" s="100">
        <v>728.13027</v>
      </c>
      <c r="G77" s="845"/>
      <c r="H77" s="845"/>
    </row>
    <row r="78" spans="1:8" s="772" customFormat="1" ht="14.1" customHeight="1">
      <c r="A78" s="747" t="s">
        <v>23</v>
      </c>
      <c r="B78" s="100">
        <v>0</v>
      </c>
      <c r="C78" s="100">
        <v>0</v>
      </c>
      <c r="D78" s="100">
        <v>0</v>
      </c>
      <c r="E78" s="100">
        <v>0</v>
      </c>
      <c r="F78" s="100">
        <v>0</v>
      </c>
      <c r="G78" s="845"/>
      <c r="H78" s="845"/>
    </row>
    <row r="79" spans="1:8" s="772" customFormat="1" ht="14.1" customHeight="1">
      <c r="A79" s="747" t="s">
        <v>72</v>
      </c>
      <c r="B79" s="100">
        <v>0</v>
      </c>
      <c r="C79" s="100">
        <v>0</v>
      </c>
      <c r="D79" s="100">
        <v>0</v>
      </c>
      <c r="E79" s="100">
        <v>0</v>
      </c>
      <c r="F79" s="100">
        <v>0</v>
      </c>
      <c r="G79" s="845"/>
      <c r="H79" s="845"/>
    </row>
    <row r="80" spans="1:8" s="772" customFormat="1" ht="14.1" customHeight="1" thickBot="1">
      <c r="A80" s="747" t="s">
        <v>73</v>
      </c>
      <c r="B80" s="100">
        <v>0</v>
      </c>
      <c r="C80" s="100">
        <v>-222.59992000000003</v>
      </c>
      <c r="D80" s="100">
        <v>0</v>
      </c>
      <c r="E80" s="100">
        <v>0</v>
      </c>
      <c r="F80" s="100">
        <v>-222.59992000000003</v>
      </c>
      <c r="G80" s="845"/>
      <c r="H80" s="845"/>
    </row>
    <row r="81" spans="1:8" s="772" customFormat="1" ht="14.1" customHeight="1" thickTop="1" thickBot="1">
      <c r="A81" s="656" t="s">
        <v>74</v>
      </c>
      <c r="B81" s="99">
        <v>203299.89458000002</v>
      </c>
      <c r="C81" s="99">
        <v>0</v>
      </c>
      <c r="D81" s="99">
        <v>0</v>
      </c>
      <c r="E81" s="99">
        <v>0</v>
      </c>
      <c r="F81" s="99">
        <v>203299.89458000002</v>
      </c>
      <c r="G81" s="845"/>
      <c r="H81" s="845"/>
    </row>
    <row r="82" spans="1:8" s="772" customFormat="1" ht="14.1" customHeight="1" thickTop="1">
      <c r="A82" s="747" t="s">
        <v>75</v>
      </c>
      <c r="B82" s="100">
        <v>49561.331319999998</v>
      </c>
      <c r="C82" s="100">
        <v>0</v>
      </c>
      <c r="D82" s="100">
        <v>0</v>
      </c>
      <c r="E82" s="100">
        <v>0</v>
      </c>
      <c r="F82" s="100">
        <v>49561.331319999998</v>
      </c>
      <c r="G82" s="845"/>
      <c r="H82" s="845"/>
    </row>
    <row r="83" spans="1:8" s="772" customFormat="1" ht="14.1" customHeight="1">
      <c r="A83" s="747" t="s">
        <v>76</v>
      </c>
      <c r="B83" s="100">
        <v>46245.257340000004</v>
      </c>
      <c r="C83" s="100">
        <v>0</v>
      </c>
      <c r="D83" s="100">
        <v>0</v>
      </c>
      <c r="E83" s="100">
        <v>0</v>
      </c>
      <c r="F83" s="100">
        <v>46245.257340000004</v>
      </c>
      <c r="G83" s="845"/>
      <c r="H83" s="845"/>
    </row>
    <row r="84" spans="1:8" s="772" customFormat="1" ht="14.1" customHeight="1">
      <c r="A84" s="747" t="s">
        <v>77</v>
      </c>
      <c r="B84" s="100">
        <v>17701.940770000001</v>
      </c>
      <c r="C84" s="100">
        <v>0</v>
      </c>
      <c r="D84" s="100">
        <v>0</v>
      </c>
      <c r="E84" s="100">
        <v>0</v>
      </c>
      <c r="F84" s="100">
        <v>17701.940770000001</v>
      </c>
      <c r="G84" s="845"/>
      <c r="H84" s="845"/>
    </row>
    <row r="85" spans="1:8" s="772" customFormat="1" ht="14.1" customHeight="1">
      <c r="A85" s="747" t="s">
        <v>78</v>
      </c>
      <c r="B85" s="100">
        <v>25366.71718</v>
      </c>
      <c r="C85" s="100">
        <v>0</v>
      </c>
      <c r="D85" s="100">
        <v>0</v>
      </c>
      <c r="E85" s="100">
        <v>0</v>
      </c>
      <c r="F85" s="100">
        <v>25366.71718</v>
      </c>
      <c r="G85" s="845"/>
      <c r="H85" s="845"/>
    </row>
    <row r="86" spans="1:8" s="772" customFormat="1" ht="14.1" customHeight="1">
      <c r="A86" s="747" t="s">
        <v>79</v>
      </c>
      <c r="B86" s="100">
        <v>38362.682979999998</v>
      </c>
      <c r="C86" s="100">
        <v>0</v>
      </c>
      <c r="D86" s="100">
        <v>0</v>
      </c>
      <c r="E86" s="100">
        <v>0</v>
      </c>
      <c r="F86" s="100">
        <v>38362.682979999998</v>
      </c>
      <c r="G86" s="845"/>
      <c r="H86" s="845"/>
    </row>
    <row r="87" spans="1:8" s="772" customFormat="1" ht="14.1" customHeight="1">
      <c r="A87" s="747" t="s">
        <v>80</v>
      </c>
      <c r="B87" s="100">
        <v>9486.1588800000009</v>
      </c>
      <c r="C87" s="100">
        <v>0</v>
      </c>
      <c r="D87" s="100">
        <v>0</v>
      </c>
      <c r="E87" s="100">
        <v>0</v>
      </c>
      <c r="F87" s="100">
        <v>9486.1588800000009</v>
      </c>
      <c r="G87" s="845"/>
      <c r="H87" s="845"/>
    </row>
    <row r="88" spans="1:8" s="772" customFormat="1" ht="14.1" customHeight="1">
      <c r="A88" s="747" t="s">
        <v>81</v>
      </c>
      <c r="B88" s="100">
        <v>184.30876000000001</v>
      </c>
      <c r="C88" s="100">
        <v>0</v>
      </c>
      <c r="D88" s="100">
        <v>0</v>
      </c>
      <c r="E88" s="100">
        <v>0</v>
      </c>
      <c r="F88" s="100">
        <v>184.30876000000001</v>
      </c>
      <c r="G88" s="845"/>
      <c r="H88" s="845"/>
    </row>
    <row r="89" spans="1:8" s="772" customFormat="1" ht="14.1" customHeight="1">
      <c r="A89" s="747" t="s">
        <v>82</v>
      </c>
      <c r="B89" s="100">
        <v>0</v>
      </c>
      <c r="C89" s="100">
        <v>0</v>
      </c>
      <c r="D89" s="100">
        <v>0</v>
      </c>
      <c r="E89" s="100">
        <v>0</v>
      </c>
      <c r="F89" s="100">
        <v>0</v>
      </c>
      <c r="G89" s="845"/>
      <c r="H89" s="845"/>
    </row>
    <row r="90" spans="1:8" s="772" customFormat="1" ht="14.1" customHeight="1" thickBot="1">
      <c r="A90" s="747" t="s">
        <v>83</v>
      </c>
      <c r="B90" s="100">
        <v>16391.497349999998</v>
      </c>
      <c r="C90" s="100">
        <v>0</v>
      </c>
      <c r="D90" s="100">
        <v>0</v>
      </c>
      <c r="E90" s="100">
        <v>0</v>
      </c>
      <c r="F90" s="100">
        <v>16391.497349999998</v>
      </c>
      <c r="G90" s="845"/>
      <c r="H90" s="845"/>
    </row>
    <row r="91" spans="1:8" s="772" customFormat="1" ht="14.1" customHeight="1" thickTop="1" thickBot="1">
      <c r="A91" s="656" t="s">
        <v>84</v>
      </c>
      <c r="B91" s="99">
        <v>37792.857520000005</v>
      </c>
      <c r="C91" s="99">
        <v>4455.3001299999996</v>
      </c>
      <c r="D91" s="99">
        <v>0</v>
      </c>
      <c r="E91" s="99">
        <v>0</v>
      </c>
      <c r="F91" s="99">
        <v>42248.157650000001</v>
      </c>
      <c r="G91" s="845"/>
      <c r="H91" s="845"/>
    </row>
    <row r="92" spans="1:8" s="772" customFormat="1" ht="14.1" customHeight="1" thickTop="1">
      <c r="A92" s="747" t="s">
        <v>85</v>
      </c>
      <c r="B92" s="100">
        <v>9129.0809300000001</v>
      </c>
      <c r="C92" s="100">
        <v>0</v>
      </c>
      <c r="D92" s="100">
        <v>0</v>
      </c>
      <c r="E92" s="100">
        <v>0</v>
      </c>
      <c r="F92" s="100">
        <v>9129.0809300000001</v>
      </c>
      <c r="G92" s="845"/>
      <c r="H92" s="845"/>
    </row>
    <row r="93" spans="1:8" s="772" customFormat="1" ht="14.1" customHeight="1">
      <c r="A93" s="747" t="s">
        <v>86</v>
      </c>
      <c r="B93" s="100">
        <v>12143.831960000001</v>
      </c>
      <c r="C93" s="100">
        <v>0</v>
      </c>
      <c r="D93" s="100">
        <v>0</v>
      </c>
      <c r="E93" s="100">
        <v>0</v>
      </c>
      <c r="F93" s="100">
        <v>12143.831960000001</v>
      </c>
      <c r="G93" s="845"/>
      <c r="H93" s="845"/>
    </row>
    <row r="94" spans="1:8" s="772" customFormat="1" ht="14.1" customHeight="1">
      <c r="A94" s="747" t="s">
        <v>87</v>
      </c>
      <c r="B94" s="100">
        <v>3380.07188</v>
      </c>
      <c r="C94" s="100">
        <v>4233.0361299999995</v>
      </c>
      <c r="D94" s="100">
        <v>0</v>
      </c>
      <c r="E94" s="100">
        <v>0</v>
      </c>
      <c r="F94" s="100">
        <v>7613.1080099999999</v>
      </c>
      <c r="G94" s="845"/>
      <c r="H94" s="845"/>
    </row>
    <row r="95" spans="1:8" s="772" customFormat="1" ht="14.1" customHeight="1">
      <c r="A95" s="747" t="s">
        <v>88</v>
      </c>
      <c r="B95" s="100">
        <v>13139.87275</v>
      </c>
      <c r="C95" s="100">
        <v>222.26400000000001</v>
      </c>
      <c r="D95" s="100">
        <v>0</v>
      </c>
      <c r="E95" s="100">
        <v>0</v>
      </c>
      <c r="F95" s="100">
        <v>13362.13675</v>
      </c>
      <c r="G95" s="845"/>
      <c r="H95" s="845"/>
    </row>
    <row r="96" spans="1:8" s="772" customFormat="1" ht="14.1" customHeight="1" thickBot="1">
      <c r="A96" s="747" t="s">
        <v>89</v>
      </c>
      <c r="B96" s="678">
        <v>0</v>
      </c>
      <c r="C96" s="678">
        <v>0</v>
      </c>
      <c r="D96" s="678">
        <v>0</v>
      </c>
      <c r="E96" s="678">
        <v>0</v>
      </c>
      <c r="F96" s="678">
        <v>0</v>
      </c>
      <c r="G96" s="845"/>
      <c r="H96" s="845"/>
    </row>
    <row r="97" spans="1:8" s="204" customFormat="1" ht="14.1" customHeight="1" thickTop="1" thickBot="1">
      <c r="A97" s="657" t="s">
        <v>90</v>
      </c>
      <c r="B97" s="102">
        <v>7202994.7250800002</v>
      </c>
      <c r="C97" s="102">
        <v>1226040.4695899999</v>
      </c>
      <c r="D97" s="102">
        <v>0</v>
      </c>
      <c r="E97" s="102">
        <v>328.19745</v>
      </c>
      <c r="F97" s="102">
        <v>8429363.39212</v>
      </c>
      <c r="G97" s="847"/>
      <c r="H97" s="847"/>
    </row>
    <row r="98" spans="1:8" s="204" customFormat="1" ht="14.1" customHeight="1" thickTop="1" thickBot="1">
      <c r="A98" s="658" t="s">
        <v>91</v>
      </c>
      <c r="B98" s="99">
        <v>6334416.9340500003</v>
      </c>
      <c r="C98" s="99">
        <v>763957.22638000001</v>
      </c>
      <c r="D98" s="99">
        <v>0</v>
      </c>
      <c r="E98" s="99">
        <v>315.87665999999996</v>
      </c>
      <c r="F98" s="99">
        <v>7098690.0370899998</v>
      </c>
      <c r="G98" s="847"/>
      <c r="H98" s="847"/>
    </row>
    <row r="99" spans="1:8" s="204" customFormat="1" ht="14.1" customHeight="1" thickTop="1">
      <c r="A99" s="141" t="s">
        <v>92</v>
      </c>
      <c r="B99" s="100">
        <v>190738.50988</v>
      </c>
      <c r="C99" s="100">
        <v>19279.269</v>
      </c>
      <c r="D99" s="100">
        <v>0</v>
      </c>
      <c r="E99" s="100">
        <v>45.878440000000005</v>
      </c>
      <c r="F99" s="100">
        <v>210063.65732</v>
      </c>
      <c r="G99" s="847"/>
      <c r="H99" s="847"/>
    </row>
    <row r="100" spans="1:8" s="204" customFormat="1" ht="14.1" customHeight="1">
      <c r="A100" s="141" t="s">
        <v>93</v>
      </c>
      <c r="B100" s="100">
        <v>187029.12969999999</v>
      </c>
      <c r="C100" s="100">
        <v>15968.350849999999</v>
      </c>
      <c r="D100" s="100">
        <v>0</v>
      </c>
      <c r="E100" s="100">
        <v>0</v>
      </c>
      <c r="F100" s="100">
        <v>202997.48055000001</v>
      </c>
      <c r="G100" s="847"/>
      <c r="H100" s="847"/>
    </row>
    <row r="101" spans="1:8" s="204" customFormat="1" ht="14.1" customHeight="1">
      <c r="A101" s="141" t="s">
        <v>94</v>
      </c>
      <c r="B101" s="100">
        <v>3709.3801800000001</v>
      </c>
      <c r="C101" s="100">
        <v>3310.91815</v>
      </c>
      <c r="D101" s="100">
        <v>0</v>
      </c>
      <c r="E101" s="100">
        <v>45.878440000000005</v>
      </c>
      <c r="F101" s="100">
        <v>7066.1767699999991</v>
      </c>
      <c r="G101" s="847"/>
      <c r="H101" s="847"/>
    </row>
    <row r="102" spans="1:8" s="204" customFormat="1" ht="14.1" customHeight="1">
      <c r="A102" s="141" t="s">
        <v>95</v>
      </c>
      <c r="B102" s="100">
        <v>1066979.00599</v>
      </c>
      <c r="C102" s="100">
        <v>251028.95993000001</v>
      </c>
      <c r="D102" s="100">
        <v>0</v>
      </c>
      <c r="E102" s="100">
        <v>30.390349999999998</v>
      </c>
      <c r="F102" s="100">
        <v>1318038.3562699999</v>
      </c>
      <c r="G102" s="847"/>
      <c r="H102" s="847"/>
    </row>
    <row r="103" spans="1:8" s="204" customFormat="1" ht="14.1" customHeight="1">
      <c r="A103" s="141" t="s">
        <v>96</v>
      </c>
      <c r="B103" s="100">
        <v>64044.882380000003</v>
      </c>
      <c r="C103" s="100">
        <v>47055.915850000005</v>
      </c>
      <c r="D103" s="100">
        <v>0</v>
      </c>
      <c r="E103" s="100">
        <v>0</v>
      </c>
      <c r="F103" s="100">
        <v>111100.79823</v>
      </c>
      <c r="G103" s="847"/>
      <c r="H103" s="847"/>
    </row>
    <row r="104" spans="1:8" s="204" customFormat="1" ht="14.1" customHeight="1">
      <c r="A104" s="677" t="s">
        <v>97</v>
      </c>
      <c r="B104" s="100">
        <v>1593.86751</v>
      </c>
      <c r="C104" s="100">
        <v>5429.5657499999998</v>
      </c>
      <c r="D104" s="100">
        <v>0</v>
      </c>
      <c r="E104" s="100">
        <v>0</v>
      </c>
      <c r="F104" s="100">
        <v>7023.4332599999998</v>
      </c>
      <c r="G104" s="847"/>
      <c r="H104" s="847"/>
    </row>
    <row r="105" spans="1:8" s="204" customFormat="1" ht="14.1" customHeight="1">
      <c r="A105" s="677" t="s">
        <v>98</v>
      </c>
      <c r="B105" s="100">
        <v>10.9</v>
      </c>
      <c r="C105" s="100">
        <v>0</v>
      </c>
      <c r="D105" s="100">
        <v>0</v>
      </c>
      <c r="E105" s="100">
        <v>0</v>
      </c>
      <c r="F105" s="100">
        <v>10.9</v>
      </c>
      <c r="G105" s="847"/>
      <c r="H105" s="847"/>
    </row>
    <row r="106" spans="1:8" s="204" customFormat="1" ht="14.1" customHeight="1">
      <c r="A106" s="88" t="s">
        <v>99</v>
      </c>
      <c r="B106" s="100">
        <v>0</v>
      </c>
      <c r="C106" s="100">
        <v>0</v>
      </c>
      <c r="D106" s="100">
        <v>0</v>
      </c>
      <c r="E106" s="100">
        <v>0</v>
      </c>
      <c r="F106" s="100">
        <v>0</v>
      </c>
      <c r="G106" s="847"/>
      <c r="H106" s="847"/>
    </row>
    <row r="107" spans="1:8" s="204" customFormat="1" ht="14.1" customHeight="1">
      <c r="A107" s="88" t="s">
        <v>100</v>
      </c>
      <c r="B107" s="100">
        <v>3.09</v>
      </c>
      <c r="C107" s="100">
        <v>0</v>
      </c>
      <c r="D107" s="100">
        <v>0</v>
      </c>
      <c r="E107" s="100">
        <v>0</v>
      </c>
      <c r="F107" s="100">
        <v>3.09</v>
      </c>
      <c r="G107" s="847"/>
      <c r="H107" s="847"/>
    </row>
    <row r="108" spans="1:8" s="204" customFormat="1" ht="14.1" customHeight="1">
      <c r="A108" s="88" t="s">
        <v>101</v>
      </c>
      <c r="B108" s="100">
        <v>122.02725</v>
      </c>
      <c r="C108" s="100">
        <v>411.6</v>
      </c>
      <c r="D108" s="100">
        <v>0</v>
      </c>
      <c r="E108" s="100">
        <v>0</v>
      </c>
      <c r="F108" s="100">
        <v>533.62725</v>
      </c>
      <c r="G108" s="847"/>
      <c r="H108" s="847"/>
    </row>
    <row r="109" spans="1:8" s="204" customFormat="1" ht="14.1" customHeight="1">
      <c r="A109" s="88" t="s">
        <v>102</v>
      </c>
      <c r="B109" s="100">
        <v>501.45753999999999</v>
      </c>
      <c r="C109" s="100">
        <v>0</v>
      </c>
      <c r="D109" s="100">
        <v>0</v>
      </c>
      <c r="E109" s="100">
        <v>0</v>
      </c>
      <c r="F109" s="100">
        <v>501.45753999999999</v>
      </c>
      <c r="G109" s="847"/>
      <c r="H109" s="847"/>
    </row>
    <row r="110" spans="1:8" s="204" customFormat="1" ht="14.1" customHeight="1">
      <c r="A110" s="88" t="s">
        <v>103</v>
      </c>
      <c r="B110" s="100">
        <v>4630.6141699999998</v>
      </c>
      <c r="C110" s="100">
        <v>552.47743000000003</v>
      </c>
      <c r="D110" s="100">
        <v>0</v>
      </c>
      <c r="E110" s="100">
        <v>0</v>
      </c>
      <c r="F110" s="100">
        <v>5183.0915999999997</v>
      </c>
      <c r="G110" s="847"/>
      <c r="H110" s="847"/>
    </row>
    <row r="111" spans="1:8" s="204" customFormat="1" ht="14.1" customHeight="1">
      <c r="A111" s="88" t="s">
        <v>104</v>
      </c>
      <c r="B111" s="100">
        <v>57182.925909999998</v>
      </c>
      <c r="C111" s="100">
        <v>40662.272669999998</v>
      </c>
      <c r="D111" s="100">
        <v>0</v>
      </c>
      <c r="E111" s="100">
        <v>0</v>
      </c>
      <c r="F111" s="100">
        <v>97845.198579999997</v>
      </c>
      <c r="G111" s="847"/>
      <c r="H111" s="847"/>
    </row>
    <row r="112" spans="1:8" s="204" customFormat="1" ht="14.1" customHeight="1">
      <c r="A112" s="89" t="s">
        <v>105</v>
      </c>
      <c r="B112" s="100">
        <v>49439.43737</v>
      </c>
      <c r="C112" s="100">
        <v>17752.038410000001</v>
      </c>
      <c r="D112" s="100">
        <v>0</v>
      </c>
      <c r="E112" s="100">
        <v>239.60786999999999</v>
      </c>
      <c r="F112" s="100">
        <v>67431.08365</v>
      </c>
      <c r="G112" s="847"/>
      <c r="H112" s="847"/>
    </row>
    <row r="113" spans="1:8" s="204" customFormat="1" ht="14.1" customHeight="1">
      <c r="A113" s="89" t="s">
        <v>106</v>
      </c>
      <c r="B113" s="100">
        <v>4673751.5571400002</v>
      </c>
      <c r="C113" s="100">
        <v>401351.73839999997</v>
      </c>
      <c r="D113" s="100">
        <v>0</v>
      </c>
      <c r="E113" s="100">
        <v>0</v>
      </c>
      <c r="F113" s="100">
        <v>5075103.2955400003</v>
      </c>
      <c r="G113" s="847"/>
      <c r="H113" s="847"/>
    </row>
    <row r="114" spans="1:8" s="204" customFormat="1" ht="14.1" customHeight="1" thickBot="1">
      <c r="A114" s="141" t="s">
        <v>107</v>
      </c>
      <c r="B114" s="100">
        <v>289463.54129000002</v>
      </c>
      <c r="C114" s="100">
        <v>27489.304789999998</v>
      </c>
      <c r="D114" s="100">
        <v>0</v>
      </c>
      <c r="E114" s="100">
        <v>0</v>
      </c>
      <c r="F114" s="100">
        <v>316952.84607999999</v>
      </c>
      <c r="G114" s="847"/>
      <c r="H114" s="847"/>
    </row>
    <row r="115" spans="1:8" s="204" customFormat="1" ht="14.1" customHeight="1" thickTop="1" thickBot="1">
      <c r="A115" s="659" t="s">
        <v>108</v>
      </c>
      <c r="B115" s="102">
        <v>246.47635</v>
      </c>
      <c r="C115" s="102">
        <v>30.170490000000001</v>
      </c>
      <c r="D115" s="102">
        <v>0</v>
      </c>
      <c r="E115" s="102">
        <v>0</v>
      </c>
      <c r="F115" s="102">
        <v>276.64684</v>
      </c>
      <c r="G115" s="847"/>
      <c r="H115" s="847"/>
    </row>
    <row r="116" spans="1:8" s="204" customFormat="1" ht="14.1" customHeight="1" thickTop="1" thickBot="1">
      <c r="A116" s="658" t="s">
        <v>109</v>
      </c>
      <c r="B116" s="99">
        <v>21783.379739999997</v>
      </c>
      <c r="C116" s="99">
        <v>1331.0414800000001</v>
      </c>
      <c r="D116" s="99">
        <v>0</v>
      </c>
      <c r="E116" s="99">
        <v>0</v>
      </c>
      <c r="F116" s="99">
        <v>23114.42122</v>
      </c>
      <c r="G116" s="847"/>
      <c r="H116" s="847"/>
    </row>
    <row r="117" spans="1:8" s="205" customFormat="1" ht="14.1" customHeight="1" thickTop="1">
      <c r="A117" s="141" t="s">
        <v>110</v>
      </c>
      <c r="B117" s="100">
        <v>0</v>
      </c>
      <c r="C117" s="100">
        <v>0</v>
      </c>
      <c r="D117" s="100">
        <v>0</v>
      </c>
      <c r="E117" s="100">
        <v>0</v>
      </c>
      <c r="F117" s="100">
        <v>0</v>
      </c>
    </row>
    <row r="118" spans="1:8" s="205" customFormat="1" ht="14.1" customHeight="1">
      <c r="A118" s="141" t="s">
        <v>111</v>
      </c>
      <c r="B118" s="100">
        <v>9750.113589999999</v>
      </c>
      <c r="C118" s="100">
        <v>1331.0414800000001</v>
      </c>
      <c r="D118" s="100">
        <v>0</v>
      </c>
      <c r="E118" s="100">
        <v>0</v>
      </c>
      <c r="F118" s="100">
        <v>11081.155070000001</v>
      </c>
    </row>
    <row r="119" spans="1:8" s="204" customFormat="1" ht="14.1" customHeight="1">
      <c r="A119" s="141" t="s">
        <v>112</v>
      </c>
      <c r="B119" s="100">
        <v>3000</v>
      </c>
      <c r="C119" s="100">
        <v>0</v>
      </c>
      <c r="D119" s="100">
        <v>0</v>
      </c>
      <c r="E119" s="100">
        <v>0</v>
      </c>
      <c r="F119" s="100">
        <v>3000</v>
      </c>
      <c r="G119" s="847"/>
      <c r="H119" s="847"/>
    </row>
    <row r="120" spans="1:8" s="204" customFormat="1" ht="14.1" customHeight="1">
      <c r="A120" s="141" t="s">
        <v>113</v>
      </c>
      <c r="B120" s="100">
        <v>13.437799999999999</v>
      </c>
      <c r="C120" s="100">
        <v>0</v>
      </c>
      <c r="D120" s="100">
        <v>0</v>
      </c>
      <c r="E120" s="100">
        <v>0</v>
      </c>
      <c r="F120" s="100">
        <v>13.437799999999999</v>
      </c>
      <c r="G120" s="847"/>
      <c r="H120" s="847"/>
    </row>
    <row r="121" spans="1:8" s="204" customFormat="1" ht="14.1" customHeight="1">
      <c r="A121" s="141" t="s">
        <v>114</v>
      </c>
      <c r="B121" s="100">
        <v>8733.1365000000005</v>
      </c>
      <c r="C121" s="100">
        <v>0</v>
      </c>
      <c r="D121" s="100">
        <v>0</v>
      </c>
      <c r="E121" s="100">
        <v>0</v>
      </c>
      <c r="F121" s="100">
        <v>8733.1365000000005</v>
      </c>
      <c r="G121" s="847"/>
      <c r="H121" s="847"/>
    </row>
    <row r="122" spans="1:8" s="204" customFormat="1" ht="14.1" customHeight="1" thickBot="1">
      <c r="A122" s="141" t="s">
        <v>115</v>
      </c>
      <c r="B122" s="100">
        <v>286.69184999999999</v>
      </c>
      <c r="C122" s="100">
        <v>0</v>
      </c>
      <c r="D122" s="100">
        <v>0</v>
      </c>
      <c r="E122" s="100">
        <v>0</v>
      </c>
      <c r="F122" s="100">
        <v>286.69184999999999</v>
      </c>
      <c r="G122" s="847"/>
      <c r="H122" s="847"/>
    </row>
    <row r="123" spans="1:8" s="204" customFormat="1" ht="14.1" customHeight="1" thickTop="1" thickBot="1">
      <c r="A123" s="658" t="s">
        <v>116</v>
      </c>
      <c r="B123" s="99">
        <v>577712.2715700001</v>
      </c>
      <c r="C123" s="99">
        <v>206010.29715999999</v>
      </c>
      <c r="D123" s="99">
        <v>0</v>
      </c>
      <c r="E123" s="99">
        <v>0</v>
      </c>
      <c r="F123" s="99">
        <v>783722.56873000006</v>
      </c>
      <c r="G123" s="847"/>
      <c r="H123" s="847"/>
    </row>
    <row r="124" spans="1:8" s="204" customFormat="1" ht="14.1" customHeight="1" thickTop="1">
      <c r="A124" s="141" t="s">
        <v>117</v>
      </c>
      <c r="B124" s="100">
        <v>0</v>
      </c>
      <c r="C124" s="100">
        <v>0</v>
      </c>
      <c r="D124" s="100">
        <v>0</v>
      </c>
      <c r="E124" s="100">
        <v>0</v>
      </c>
      <c r="F124" s="100">
        <v>0</v>
      </c>
      <c r="G124" s="847"/>
      <c r="H124" s="847"/>
    </row>
    <row r="125" spans="1:8" s="204" customFormat="1" ht="14.1" customHeight="1">
      <c r="A125" s="141" t="s">
        <v>118</v>
      </c>
      <c r="B125" s="100">
        <v>0</v>
      </c>
      <c r="C125" s="100">
        <v>0</v>
      </c>
      <c r="D125" s="100">
        <v>0</v>
      </c>
      <c r="E125" s="100">
        <v>0</v>
      </c>
      <c r="F125" s="100">
        <v>0</v>
      </c>
      <c r="G125" s="847"/>
      <c r="H125" s="847"/>
    </row>
    <row r="126" spans="1:8" s="204" customFormat="1" ht="14.1" customHeight="1">
      <c r="A126" s="141" t="s">
        <v>119</v>
      </c>
      <c r="B126" s="100">
        <v>0</v>
      </c>
      <c r="C126" s="100">
        <v>0</v>
      </c>
      <c r="D126" s="100">
        <v>0</v>
      </c>
      <c r="E126" s="100">
        <v>0</v>
      </c>
      <c r="F126" s="100">
        <v>0</v>
      </c>
      <c r="G126" s="847"/>
      <c r="H126" s="847"/>
    </row>
    <row r="127" spans="1:8" s="204" customFormat="1" ht="14.1" customHeight="1">
      <c r="A127" s="141" t="s">
        <v>1478</v>
      </c>
      <c r="B127" s="100">
        <v>63662.5</v>
      </c>
      <c r="C127" s="100">
        <v>4630.5</v>
      </c>
      <c r="D127" s="100">
        <v>0</v>
      </c>
      <c r="E127" s="100">
        <v>0</v>
      </c>
      <c r="F127" s="100">
        <v>68293</v>
      </c>
      <c r="G127" s="847"/>
      <c r="H127" s="847"/>
    </row>
    <row r="128" spans="1:8" s="204" customFormat="1" ht="14.1" customHeight="1">
      <c r="A128" s="141" t="s">
        <v>120</v>
      </c>
      <c r="B128" s="100">
        <v>497865.88698000001</v>
      </c>
      <c r="C128" s="100">
        <v>71463.200930000006</v>
      </c>
      <c r="D128" s="100">
        <v>0</v>
      </c>
      <c r="E128" s="100">
        <v>0</v>
      </c>
      <c r="F128" s="100">
        <v>569329.08791</v>
      </c>
      <c r="G128" s="847"/>
      <c r="H128" s="847"/>
    </row>
    <row r="129" spans="1:8" s="204" customFormat="1" ht="14.1" customHeight="1">
      <c r="A129" s="141" t="s">
        <v>121</v>
      </c>
      <c r="B129" s="100">
        <v>0</v>
      </c>
      <c r="C129" s="100">
        <v>0</v>
      </c>
      <c r="D129" s="100">
        <v>0</v>
      </c>
      <c r="E129" s="100">
        <v>0</v>
      </c>
      <c r="F129" s="100">
        <v>0</v>
      </c>
      <c r="G129" s="847"/>
      <c r="H129" s="847"/>
    </row>
    <row r="130" spans="1:8" s="204" customFormat="1" ht="14.1" customHeight="1">
      <c r="A130" s="141" t="s">
        <v>122</v>
      </c>
      <c r="B130" s="100">
        <v>0</v>
      </c>
      <c r="C130" s="100">
        <v>126438.81562000001</v>
      </c>
      <c r="D130" s="100">
        <v>0</v>
      </c>
      <c r="E130" s="100">
        <v>0</v>
      </c>
      <c r="F130" s="100">
        <v>126438.81562000001</v>
      </c>
      <c r="G130" s="847"/>
      <c r="H130" s="847"/>
    </row>
    <row r="131" spans="1:8" s="204" customFormat="1" ht="14.1" customHeight="1" thickBot="1">
      <c r="A131" s="141" t="s">
        <v>123</v>
      </c>
      <c r="B131" s="100">
        <v>16183.88459</v>
      </c>
      <c r="C131" s="100">
        <v>3477.7806099999998</v>
      </c>
      <c r="D131" s="100">
        <v>0</v>
      </c>
      <c r="E131" s="100">
        <v>0</v>
      </c>
      <c r="F131" s="100">
        <v>19661.665199999999</v>
      </c>
      <c r="G131" s="847"/>
      <c r="H131" s="847"/>
    </row>
    <row r="132" spans="1:8" s="204" customFormat="1" ht="14.1" customHeight="1" thickTop="1" thickBot="1">
      <c r="A132" s="658" t="s">
        <v>124</v>
      </c>
      <c r="B132" s="99">
        <v>136492.78794000001</v>
      </c>
      <c r="C132" s="99">
        <v>13231.731659999999</v>
      </c>
      <c r="D132" s="99">
        <v>0</v>
      </c>
      <c r="E132" s="99">
        <v>5.2933399999999997</v>
      </c>
      <c r="F132" s="99">
        <v>149729.81294</v>
      </c>
      <c r="G132" s="847"/>
      <c r="H132" s="847"/>
    </row>
    <row r="133" spans="1:8" s="204" customFormat="1" ht="14.1" customHeight="1" thickTop="1">
      <c r="A133" s="141" t="s">
        <v>58</v>
      </c>
      <c r="B133" s="100">
        <v>185.15028000000001</v>
      </c>
      <c r="C133" s="100">
        <v>158.58557000000002</v>
      </c>
      <c r="D133" s="100">
        <v>0</v>
      </c>
      <c r="E133" s="100">
        <v>0</v>
      </c>
      <c r="F133" s="100">
        <v>343.73584999999997</v>
      </c>
      <c r="G133" s="847"/>
      <c r="H133" s="847"/>
    </row>
    <row r="134" spans="1:8" s="204" customFormat="1" ht="14.1" customHeight="1">
      <c r="A134" s="141" t="s">
        <v>60</v>
      </c>
      <c r="B134" s="100">
        <v>29470.507710000002</v>
      </c>
      <c r="C134" s="100">
        <v>7250.6316399999996</v>
      </c>
      <c r="D134" s="100">
        <v>0</v>
      </c>
      <c r="E134" s="100">
        <v>5.2933399999999997</v>
      </c>
      <c r="F134" s="100">
        <v>36726.432689999994</v>
      </c>
      <c r="G134" s="847"/>
      <c r="H134" s="847"/>
    </row>
    <row r="135" spans="1:8" s="204" customFormat="1" ht="14.1" customHeight="1">
      <c r="A135" s="141" t="s">
        <v>125</v>
      </c>
      <c r="B135" s="100">
        <v>105303.22411</v>
      </c>
      <c r="C135" s="100">
        <v>5134.1127999999999</v>
      </c>
      <c r="D135" s="100">
        <v>0</v>
      </c>
      <c r="E135" s="100">
        <v>0</v>
      </c>
      <c r="F135" s="100">
        <v>110437.33691</v>
      </c>
      <c r="G135" s="847"/>
      <c r="H135" s="847"/>
    </row>
    <row r="136" spans="1:8" s="204" customFormat="1" ht="14.1" customHeight="1">
      <c r="A136" s="141" t="s">
        <v>87</v>
      </c>
      <c r="B136" s="100">
        <v>1533.9058400000001</v>
      </c>
      <c r="C136" s="100">
        <v>688.40165000000002</v>
      </c>
      <c r="D136" s="100">
        <v>0</v>
      </c>
      <c r="E136" s="100">
        <v>0</v>
      </c>
      <c r="F136" s="100">
        <v>2222.3074900000001</v>
      </c>
      <c r="G136" s="847"/>
      <c r="H136" s="847"/>
    </row>
    <row r="137" spans="1:8" s="204" customFormat="1" ht="14.1" customHeight="1" thickBot="1">
      <c r="A137" s="141" t="s">
        <v>126</v>
      </c>
      <c r="B137" s="100">
        <v>0</v>
      </c>
      <c r="C137" s="100">
        <v>0</v>
      </c>
      <c r="D137" s="100">
        <v>0</v>
      </c>
      <c r="E137" s="100">
        <v>0</v>
      </c>
      <c r="F137" s="100">
        <v>0</v>
      </c>
      <c r="G137" s="847"/>
      <c r="H137" s="847"/>
    </row>
    <row r="138" spans="1:8" s="204" customFormat="1" ht="14.1" customHeight="1" thickTop="1" thickBot="1">
      <c r="A138" s="658" t="s">
        <v>127</v>
      </c>
      <c r="B138" s="99">
        <v>55452.877350000002</v>
      </c>
      <c r="C138" s="99">
        <v>23701.524140000001</v>
      </c>
      <c r="D138" s="99">
        <v>0</v>
      </c>
      <c r="E138" s="99">
        <v>7.02745</v>
      </c>
      <c r="F138" s="99">
        <v>79161.428939999998</v>
      </c>
      <c r="G138" s="847"/>
      <c r="H138" s="847"/>
    </row>
    <row r="139" spans="1:8" s="204" customFormat="1" ht="14.1" customHeight="1" thickTop="1">
      <c r="A139" s="141" t="s">
        <v>128</v>
      </c>
      <c r="B139" s="100">
        <v>55.185339999999997</v>
      </c>
      <c r="C139" s="100">
        <v>48.99933</v>
      </c>
      <c r="D139" s="100">
        <v>0</v>
      </c>
      <c r="E139" s="100">
        <v>0.78922000000000003</v>
      </c>
      <c r="F139" s="100">
        <v>104.97389</v>
      </c>
      <c r="G139" s="847"/>
      <c r="H139" s="847"/>
    </row>
    <row r="140" spans="1:8" s="204" customFormat="1" ht="14.1" customHeight="1">
      <c r="A140" s="141" t="s">
        <v>129</v>
      </c>
      <c r="B140" s="100">
        <v>0</v>
      </c>
      <c r="C140" s="100">
        <v>0</v>
      </c>
      <c r="D140" s="100">
        <v>0</v>
      </c>
      <c r="E140" s="100">
        <v>0</v>
      </c>
      <c r="F140" s="100">
        <v>0</v>
      </c>
      <c r="G140" s="847"/>
      <c r="H140" s="847"/>
    </row>
    <row r="141" spans="1:8" s="204" customFormat="1" ht="14.1" customHeight="1">
      <c r="A141" s="141" t="s">
        <v>130</v>
      </c>
      <c r="B141" s="100">
        <v>14461.825480000001</v>
      </c>
      <c r="C141" s="100">
        <v>18356.96905</v>
      </c>
      <c r="D141" s="100">
        <v>0</v>
      </c>
      <c r="E141" s="100">
        <v>0</v>
      </c>
      <c r="F141" s="100">
        <v>32818.794529999999</v>
      </c>
      <c r="G141" s="847"/>
      <c r="H141" s="847"/>
    </row>
    <row r="142" spans="1:8" s="204" customFormat="1" ht="14.1" customHeight="1">
      <c r="A142" s="141" t="s">
        <v>131</v>
      </c>
      <c r="B142" s="100">
        <v>40749.309529999999</v>
      </c>
      <c r="C142" s="100">
        <v>5295.5557600000002</v>
      </c>
      <c r="D142" s="100">
        <v>0</v>
      </c>
      <c r="E142" s="100">
        <v>6.2382299999999997</v>
      </c>
      <c r="F142" s="100">
        <v>46051.103520000004</v>
      </c>
      <c r="G142" s="847"/>
      <c r="H142" s="847"/>
    </row>
    <row r="143" spans="1:8" s="204" customFormat="1" ht="14.1" customHeight="1" thickBot="1">
      <c r="A143" s="141" t="s">
        <v>132</v>
      </c>
      <c r="B143" s="100">
        <v>186.55699999999999</v>
      </c>
      <c r="C143" s="100">
        <v>0</v>
      </c>
      <c r="D143" s="100">
        <v>0</v>
      </c>
      <c r="E143" s="100">
        <v>0</v>
      </c>
      <c r="F143" s="100">
        <v>186.55699999999999</v>
      </c>
      <c r="G143" s="847"/>
      <c r="H143" s="847"/>
    </row>
    <row r="144" spans="1:8" s="204" customFormat="1" ht="14.1" customHeight="1" thickTop="1" thickBot="1">
      <c r="A144" s="658" t="s">
        <v>133</v>
      </c>
      <c r="B144" s="99">
        <v>0</v>
      </c>
      <c r="C144" s="99">
        <v>187694.36393000002</v>
      </c>
      <c r="D144" s="99">
        <v>0</v>
      </c>
      <c r="E144" s="99">
        <v>0</v>
      </c>
      <c r="F144" s="99">
        <v>187694.36393000002</v>
      </c>
      <c r="G144" s="847"/>
      <c r="H144" s="847"/>
    </row>
    <row r="145" spans="1:8" s="204" customFormat="1" ht="14.1" customHeight="1" thickTop="1">
      <c r="A145" s="141" t="s">
        <v>134</v>
      </c>
      <c r="B145" s="100">
        <v>0</v>
      </c>
      <c r="C145" s="100">
        <v>185220</v>
      </c>
      <c r="D145" s="100">
        <v>0</v>
      </c>
      <c r="E145" s="100">
        <v>0</v>
      </c>
      <c r="F145" s="100">
        <v>185220</v>
      </c>
      <c r="G145" s="847"/>
      <c r="H145" s="847"/>
    </row>
    <row r="146" spans="1:8" s="204" customFormat="1" ht="14.1" customHeight="1">
      <c r="A146" s="141" t="s">
        <v>135</v>
      </c>
      <c r="B146" s="100">
        <v>0</v>
      </c>
      <c r="C146" s="100">
        <v>0</v>
      </c>
      <c r="D146" s="100">
        <v>0</v>
      </c>
      <c r="E146" s="100">
        <v>0</v>
      </c>
      <c r="F146" s="100">
        <v>0</v>
      </c>
      <c r="G146" s="847"/>
      <c r="H146" s="847"/>
    </row>
    <row r="147" spans="1:8" s="204" customFormat="1" ht="14.1" customHeight="1">
      <c r="A147" s="141" t="s">
        <v>136</v>
      </c>
      <c r="B147" s="100">
        <v>0</v>
      </c>
      <c r="C147" s="100">
        <v>0</v>
      </c>
      <c r="D147" s="100">
        <v>0</v>
      </c>
      <c r="E147" s="100">
        <v>0</v>
      </c>
      <c r="F147" s="100">
        <v>0</v>
      </c>
      <c r="G147" s="847"/>
      <c r="H147" s="847"/>
    </row>
    <row r="148" spans="1:8" s="204" customFormat="1" ht="14.1" customHeight="1" thickBot="1">
      <c r="A148" s="141" t="s">
        <v>137</v>
      </c>
      <c r="B148" s="100">
        <v>0</v>
      </c>
      <c r="C148" s="100">
        <v>2474.36393</v>
      </c>
      <c r="D148" s="100">
        <v>0</v>
      </c>
      <c r="E148" s="100">
        <v>0</v>
      </c>
      <c r="F148" s="100">
        <v>2474.36393</v>
      </c>
      <c r="G148" s="847"/>
      <c r="H148" s="847"/>
    </row>
    <row r="149" spans="1:8" s="204" customFormat="1" ht="14.1" customHeight="1" thickTop="1" thickBot="1">
      <c r="A149" s="658" t="s">
        <v>138</v>
      </c>
      <c r="B149" s="99">
        <v>76889.998080000005</v>
      </c>
      <c r="C149" s="99">
        <v>30084.11435</v>
      </c>
      <c r="D149" s="99">
        <v>0</v>
      </c>
      <c r="E149" s="99">
        <v>0</v>
      </c>
      <c r="F149" s="99">
        <v>106974.11243000001</v>
      </c>
      <c r="G149" s="847"/>
      <c r="H149" s="847"/>
    </row>
    <row r="150" spans="1:8" s="204" customFormat="1" ht="14.1" customHeight="1" thickTop="1">
      <c r="A150" s="141" t="s">
        <v>139</v>
      </c>
      <c r="B150" s="100">
        <v>0</v>
      </c>
      <c r="C150" s="100">
        <v>1426.537</v>
      </c>
      <c r="D150" s="100">
        <v>0</v>
      </c>
      <c r="E150" s="100">
        <v>0</v>
      </c>
      <c r="F150" s="100">
        <v>1426.537</v>
      </c>
      <c r="G150" s="847"/>
      <c r="H150" s="847"/>
    </row>
    <row r="151" spans="1:8" s="204" customFormat="1" ht="14.1" customHeight="1">
      <c r="A151" s="141" t="s">
        <v>140</v>
      </c>
      <c r="B151" s="100">
        <v>0</v>
      </c>
      <c r="C151" s="100">
        <v>0</v>
      </c>
      <c r="D151" s="100">
        <v>0</v>
      </c>
      <c r="E151" s="100">
        <v>0</v>
      </c>
      <c r="F151" s="100">
        <v>0</v>
      </c>
      <c r="G151" s="847"/>
      <c r="H151" s="847"/>
    </row>
    <row r="152" spans="1:8" s="204" customFormat="1" ht="14.1" customHeight="1">
      <c r="A152" s="141" t="s">
        <v>141</v>
      </c>
      <c r="B152" s="100">
        <v>0</v>
      </c>
      <c r="C152" s="100">
        <v>54.536999999999999</v>
      </c>
      <c r="D152" s="100">
        <v>0</v>
      </c>
      <c r="E152" s="100">
        <v>0</v>
      </c>
      <c r="F152" s="100">
        <v>54.536999999999999</v>
      </c>
      <c r="G152" s="847"/>
      <c r="H152" s="847"/>
    </row>
    <row r="153" spans="1:8" s="204" customFormat="1" ht="14.1" customHeight="1">
      <c r="A153" s="141" t="s">
        <v>142</v>
      </c>
      <c r="B153" s="100">
        <v>0</v>
      </c>
      <c r="C153" s="100">
        <v>1372</v>
      </c>
      <c r="D153" s="100">
        <v>0</v>
      </c>
      <c r="E153" s="100">
        <v>0</v>
      </c>
      <c r="F153" s="100">
        <v>1372</v>
      </c>
      <c r="G153" s="847"/>
      <c r="H153" s="847"/>
    </row>
    <row r="154" spans="1:8" s="204" customFormat="1" ht="14.1" customHeight="1">
      <c r="A154" s="141" t="s">
        <v>143</v>
      </c>
      <c r="B154" s="100">
        <v>0</v>
      </c>
      <c r="C154" s="100">
        <v>0</v>
      </c>
      <c r="D154" s="100">
        <v>0</v>
      </c>
      <c r="E154" s="100">
        <v>0</v>
      </c>
      <c r="F154" s="100">
        <v>0</v>
      </c>
      <c r="G154" s="847"/>
      <c r="H154" s="847"/>
    </row>
    <row r="155" spans="1:8" s="204" customFormat="1" ht="14.1" customHeight="1">
      <c r="A155" s="141" t="s">
        <v>144</v>
      </c>
      <c r="B155" s="100">
        <v>0</v>
      </c>
      <c r="C155" s="100">
        <v>0</v>
      </c>
      <c r="D155" s="100">
        <v>0</v>
      </c>
      <c r="E155" s="100">
        <v>0</v>
      </c>
      <c r="F155" s="100">
        <v>0</v>
      </c>
      <c r="G155" s="847"/>
      <c r="H155" s="847"/>
    </row>
    <row r="156" spans="1:8" s="204" customFormat="1" ht="14.1" customHeight="1">
      <c r="A156" s="141" t="s">
        <v>145</v>
      </c>
      <c r="B156" s="100">
        <v>75480</v>
      </c>
      <c r="C156" s="100">
        <v>27440</v>
      </c>
      <c r="D156" s="100">
        <v>0</v>
      </c>
      <c r="E156" s="100">
        <v>0</v>
      </c>
      <c r="F156" s="100">
        <v>102920</v>
      </c>
      <c r="G156" s="847"/>
      <c r="H156" s="847"/>
    </row>
    <row r="157" spans="1:8" s="204" customFormat="1" ht="14.1" customHeight="1" thickBot="1">
      <c r="A157" s="141" t="s">
        <v>146</v>
      </c>
      <c r="B157" s="678">
        <v>1409.9980800000001</v>
      </c>
      <c r="C157" s="678">
        <v>1217.57735</v>
      </c>
      <c r="D157" s="678">
        <v>0</v>
      </c>
      <c r="E157" s="678">
        <v>0</v>
      </c>
      <c r="F157" s="678">
        <v>2627.5754300000003</v>
      </c>
      <c r="G157" s="847"/>
      <c r="H157" s="847"/>
    </row>
    <row r="158" spans="1:8" s="204" customFormat="1" ht="14.1" customHeight="1" thickTop="1" thickBot="1">
      <c r="A158" s="660" t="s">
        <v>147</v>
      </c>
      <c r="B158" s="99">
        <v>902415.06687999994</v>
      </c>
      <c r="C158" s="99">
        <v>0</v>
      </c>
      <c r="D158" s="99">
        <v>0</v>
      </c>
      <c r="E158" s="99">
        <v>0</v>
      </c>
      <c r="F158" s="99">
        <v>902415.06687999994</v>
      </c>
      <c r="G158" s="847"/>
      <c r="H158" s="847"/>
    </row>
    <row r="159" spans="1:8" s="204" customFormat="1" ht="14.1" customHeight="1" thickTop="1">
      <c r="A159" s="679" t="s">
        <v>148</v>
      </c>
      <c r="B159" s="100">
        <v>704093.74</v>
      </c>
      <c r="C159" s="100">
        <v>0</v>
      </c>
      <c r="D159" s="100">
        <v>0</v>
      </c>
      <c r="E159" s="100">
        <v>0</v>
      </c>
      <c r="F159" s="100">
        <v>704093.74</v>
      </c>
      <c r="G159" s="847"/>
      <c r="H159" s="847"/>
    </row>
    <row r="160" spans="1:8" s="204" customFormat="1" ht="14.1" customHeight="1">
      <c r="A160" s="141" t="s">
        <v>149</v>
      </c>
      <c r="B160" s="100">
        <v>704093.74</v>
      </c>
      <c r="C160" s="100">
        <v>0</v>
      </c>
      <c r="D160" s="100">
        <v>0</v>
      </c>
      <c r="E160" s="100">
        <v>0</v>
      </c>
      <c r="F160" s="100">
        <v>704093.74</v>
      </c>
      <c r="G160" s="847"/>
      <c r="H160" s="847"/>
    </row>
    <row r="161" spans="1:8" s="204" customFormat="1" ht="14.1" customHeight="1">
      <c r="A161" s="141" t="s">
        <v>150</v>
      </c>
      <c r="B161" s="100">
        <v>0</v>
      </c>
      <c r="C161" s="100">
        <v>0</v>
      </c>
      <c r="D161" s="100">
        <v>0</v>
      </c>
      <c r="E161" s="100">
        <v>0</v>
      </c>
      <c r="F161" s="100">
        <v>0</v>
      </c>
      <c r="G161" s="847"/>
      <c r="H161" s="847"/>
    </row>
    <row r="162" spans="1:8" s="204" customFormat="1" ht="14.1" customHeight="1">
      <c r="A162" s="141" t="s">
        <v>151</v>
      </c>
      <c r="B162" s="100">
        <v>0</v>
      </c>
      <c r="C162" s="100">
        <v>0</v>
      </c>
      <c r="D162" s="100">
        <v>0</v>
      </c>
      <c r="E162" s="100">
        <v>0</v>
      </c>
      <c r="F162" s="100">
        <v>0</v>
      </c>
      <c r="G162" s="847"/>
      <c r="H162" s="847"/>
    </row>
    <row r="163" spans="1:8" s="204" customFormat="1" ht="14.1" customHeight="1">
      <c r="A163" s="679" t="s">
        <v>152</v>
      </c>
      <c r="B163" s="100">
        <v>4620.0710999999992</v>
      </c>
      <c r="C163" s="100">
        <v>0</v>
      </c>
      <c r="D163" s="100">
        <v>0</v>
      </c>
      <c r="E163" s="100">
        <v>0</v>
      </c>
      <c r="F163" s="100">
        <v>4620.0710999999992</v>
      </c>
      <c r="G163" s="847"/>
      <c r="H163" s="847"/>
    </row>
    <row r="164" spans="1:8" s="204" customFormat="1" ht="14.1" customHeight="1">
      <c r="A164" s="141" t="s">
        <v>153</v>
      </c>
      <c r="B164" s="100">
        <v>1590.6</v>
      </c>
      <c r="C164" s="100">
        <v>0</v>
      </c>
      <c r="D164" s="100">
        <v>0</v>
      </c>
      <c r="E164" s="100">
        <v>0</v>
      </c>
      <c r="F164" s="100">
        <v>1590.6</v>
      </c>
      <c r="G164" s="847"/>
      <c r="H164" s="847"/>
    </row>
    <row r="165" spans="1:8" s="204" customFormat="1" ht="14.1" customHeight="1">
      <c r="A165" s="141" t="s">
        <v>154</v>
      </c>
      <c r="B165" s="100">
        <v>54.526480000000006</v>
      </c>
      <c r="C165" s="100">
        <v>0</v>
      </c>
      <c r="D165" s="100">
        <v>0</v>
      </c>
      <c r="E165" s="100">
        <v>0</v>
      </c>
      <c r="F165" s="100">
        <v>54.526480000000006</v>
      </c>
      <c r="G165" s="847"/>
      <c r="H165" s="847"/>
    </row>
    <row r="166" spans="1:8" s="204" customFormat="1" ht="14.1" customHeight="1">
      <c r="A166" s="141" t="s">
        <v>155</v>
      </c>
      <c r="B166" s="100">
        <v>2974.9446200000002</v>
      </c>
      <c r="C166" s="100">
        <v>0</v>
      </c>
      <c r="D166" s="100">
        <v>0</v>
      </c>
      <c r="E166" s="100">
        <v>0</v>
      </c>
      <c r="F166" s="100">
        <v>2974.9446200000002</v>
      </c>
      <c r="G166" s="847"/>
      <c r="H166" s="847"/>
    </row>
    <row r="167" spans="1:8" s="204" customFormat="1" ht="14.1" customHeight="1">
      <c r="A167" s="679" t="s">
        <v>156</v>
      </c>
      <c r="B167" s="100">
        <v>0</v>
      </c>
      <c r="C167" s="100">
        <v>0</v>
      </c>
      <c r="D167" s="100">
        <v>0</v>
      </c>
      <c r="E167" s="100">
        <v>0</v>
      </c>
      <c r="F167" s="100">
        <v>0</v>
      </c>
      <c r="G167" s="847"/>
      <c r="H167" s="847"/>
    </row>
    <row r="168" spans="1:8" s="204" customFormat="1" ht="14.1" customHeight="1">
      <c r="A168" s="141" t="s">
        <v>157</v>
      </c>
      <c r="B168" s="100">
        <v>0</v>
      </c>
      <c r="C168" s="100">
        <v>0</v>
      </c>
      <c r="D168" s="100">
        <v>0</v>
      </c>
      <c r="E168" s="100">
        <v>0</v>
      </c>
      <c r="F168" s="100">
        <v>0</v>
      </c>
      <c r="G168" s="847"/>
      <c r="H168" s="847"/>
    </row>
    <row r="169" spans="1:8" s="204" customFormat="1" ht="14.1" customHeight="1">
      <c r="A169" s="141" t="s">
        <v>158</v>
      </c>
      <c r="B169" s="100">
        <v>0</v>
      </c>
      <c r="C169" s="100">
        <v>0</v>
      </c>
      <c r="D169" s="100">
        <v>0</v>
      </c>
      <c r="E169" s="100">
        <v>0</v>
      </c>
      <c r="F169" s="100">
        <v>0</v>
      </c>
      <c r="G169" s="847"/>
      <c r="H169" s="847"/>
    </row>
    <row r="170" spans="1:8" s="204" customFormat="1" ht="14.1" customHeight="1">
      <c r="A170" s="141" t="s">
        <v>159</v>
      </c>
      <c r="B170" s="100">
        <v>0</v>
      </c>
      <c r="C170" s="100">
        <v>0</v>
      </c>
      <c r="D170" s="100">
        <v>0</v>
      </c>
      <c r="E170" s="100">
        <v>0</v>
      </c>
      <c r="F170" s="100">
        <v>0</v>
      </c>
      <c r="G170" s="847"/>
      <c r="H170" s="847"/>
    </row>
    <row r="171" spans="1:8" s="204" customFormat="1" ht="14.1" customHeight="1">
      <c r="A171" s="679" t="s">
        <v>160</v>
      </c>
      <c r="B171" s="100">
        <v>104971.685</v>
      </c>
      <c r="C171" s="100">
        <v>0</v>
      </c>
      <c r="D171" s="100">
        <v>0</v>
      </c>
      <c r="E171" s="100">
        <v>0</v>
      </c>
      <c r="F171" s="100">
        <v>104971.685</v>
      </c>
      <c r="G171" s="847"/>
      <c r="H171" s="847"/>
    </row>
    <row r="172" spans="1:8" s="204" customFormat="1" ht="14.1" customHeight="1">
      <c r="A172" s="141" t="s">
        <v>161</v>
      </c>
      <c r="B172" s="100">
        <v>76083.754019999993</v>
      </c>
      <c r="C172" s="100">
        <v>0</v>
      </c>
      <c r="D172" s="100">
        <v>0</v>
      </c>
      <c r="E172" s="100">
        <v>0</v>
      </c>
      <c r="F172" s="100">
        <v>76083.754019999993</v>
      </c>
      <c r="G172" s="847"/>
      <c r="H172" s="847"/>
    </row>
    <row r="173" spans="1:8" s="204" customFormat="1" ht="14.1" customHeight="1">
      <c r="A173" s="141" t="s">
        <v>162</v>
      </c>
      <c r="B173" s="100">
        <v>28887.930980000001</v>
      </c>
      <c r="C173" s="100">
        <v>0</v>
      </c>
      <c r="D173" s="100">
        <v>0</v>
      </c>
      <c r="E173" s="100">
        <v>0</v>
      </c>
      <c r="F173" s="100">
        <v>28887.930980000001</v>
      </c>
      <c r="G173" s="847"/>
      <c r="H173" s="847"/>
    </row>
    <row r="174" spans="1:8" s="204" customFormat="1" ht="14.1" customHeight="1">
      <c r="A174" s="141" t="s">
        <v>163</v>
      </c>
      <c r="B174" s="100">
        <v>0</v>
      </c>
      <c r="C174" s="100">
        <v>0</v>
      </c>
      <c r="D174" s="100">
        <v>0</v>
      </c>
      <c r="E174" s="100">
        <v>0</v>
      </c>
      <c r="F174" s="100">
        <v>0</v>
      </c>
      <c r="G174" s="847"/>
      <c r="H174" s="847"/>
    </row>
    <row r="175" spans="1:8" s="204" customFormat="1" ht="14.1" customHeight="1">
      <c r="A175" s="679" t="s">
        <v>164</v>
      </c>
      <c r="B175" s="100">
        <v>88729.570779999995</v>
      </c>
      <c r="C175" s="100">
        <v>0</v>
      </c>
      <c r="D175" s="100">
        <v>0</v>
      </c>
      <c r="E175" s="100">
        <v>0</v>
      </c>
      <c r="F175" s="100">
        <v>88729.570779999995</v>
      </c>
      <c r="G175" s="847"/>
      <c r="H175" s="847"/>
    </row>
    <row r="176" spans="1:8" s="204" customFormat="1" ht="14.1" customHeight="1">
      <c r="A176" s="141" t="s">
        <v>165</v>
      </c>
      <c r="B176" s="100">
        <v>83399.430959999998</v>
      </c>
      <c r="C176" s="100">
        <v>0</v>
      </c>
      <c r="D176" s="100">
        <v>0</v>
      </c>
      <c r="E176" s="100">
        <v>0</v>
      </c>
      <c r="F176" s="100">
        <v>83399.430959999998</v>
      </c>
      <c r="G176" s="847"/>
      <c r="H176" s="847"/>
    </row>
    <row r="177" spans="1:8" s="204" customFormat="1" ht="14.1" customHeight="1" thickBot="1">
      <c r="A177" s="141" t="s">
        <v>166</v>
      </c>
      <c r="B177" s="100">
        <v>5330.1398200000003</v>
      </c>
      <c r="C177" s="100">
        <v>0</v>
      </c>
      <c r="D177" s="100">
        <v>0</v>
      </c>
      <c r="E177" s="100">
        <v>0</v>
      </c>
      <c r="F177" s="100">
        <v>5330.1398200000003</v>
      </c>
      <c r="G177" s="847"/>
      <c r="H177" s="847"/>
    </row>
    <row r="178" spans="1:8" s="204" customFormat="1" ht="14.1" customHeight="1" thickTop="1" thickBot="1">
      <c r="A178" s="750" t="s">
        <v>167</v>
      </c>
      <c r="B178" s="102">
        <v>8105409.7919600001</v>
      </c>
      <c r="C178" s="102">
        <v>1226040.4695899999</v>
      </c>
      <c r="D178" s="102">
        <v>0</v>
      </c>
      <c r="E178" s="102">
        <v>328.19745</v>
      </c>
      <c r="F178" s="102">
        <v>9331778.4590000007</v>
      </c>
      <c r="G178" s="847"/>
      <c r="H178" s="847"/>
    </row>
    <row r="179" spans="1:8" s="204" customFormat="1" ht="14.1" customHeight="1" thickTop="1" thickBot="1">
      <c r="A179" s="751" t="s">
        <v>168</v>
      </c>
      <c r="B179" s="99">
        <v>66650.543439999994</v>
      </c>
      <c r="C179" s="99">
        <v>6727.9095499999994</v>
      </c>
      <c r="D179" s="99">
        <v>0</v>
      </c>
      <c r="E179" s="99">
        <v>404.94809000000004</v>
      </c>
      <c r="F179" s="99">
        <v>73783.401079999996</v>
      </c>
      <c r="G179" s="847"/>
      <c r="H179" s="847"/>
    </row>
    <row r="180" spans="1:8" s="204" customFormat="1" ht="14.1" customHeight="1" thickTop="1">
      <c r="A180" s="743" t="s">
        <v>169</v>
      </c>
      <c r="B180" s="100">
        <v>0</v>
      </c>
      <c r="C180" s="100">
        <v>0</v>
      </c>
      <c r="D180" s="100">
        <v>0</v>
      </c>
      <c r="E180" s="100">
        <v>0</v>
      </c>
      <c r="F180" s="100">
        <v>0</v>
      </c>
      <c r="G180" s="847"/>
      <c r="H180" s="847"/>
    </row>
    <row r="181" spans="1:8" s="204" customFormat="1" ht="14.1" customHeight="1">
      <c r="A181" s="141" t="s">
        <v>170</v>
      </c>
      <c r="B181" s="100">
        <v>0</v>
      </c>
      <c r="C181" s="100">
        <v>0</v>
      </c>
      <c r="D181" s="100">
        <v>0</v>
      </c>
      <c r="E181" s="100">
        <v>0</v>
      </c>
      <c r="F181" s="100">
        <v>0</v>
      </c>
      <c r="G181" s="847"/>
      <c r="H181" s="847"/>
    </row>
    <row r="182" spans="1:8" s="204" customFormat="1" ht="14.1" customHeight="1">
      <c r="A182" s="141" t="s">
        <v>171</v>
      </c>
      <c r="B182" s="100">
        <v>0</v>
      </c>
      <c r="C182" s="100">
        <v>0</v>
      </c>
      <c r="D182" s="100">
        <v>0</v>
      </c>
      <c r="E182" s="100">
        <v>0</v>
      </c>
      <c r="F182" s="100">
        <v>0</v>
      </c>
      <c r="G182" s="847"/>
      <c r="H182" s="847"/>
    </row>
    <row r="183" spans="1:8" s="204" customFormat="1" ht="14.1" customHeight="1">
      <c r="A183" s="141" t="s">
        <v>172</v>
      </c>
      <c r="B183" s="100">
        <v>0</v>
      </c>
      <c r="C183" s="100">
        <v>0</v>
      </c>
      <c r="D183" s="100">
        <v>0</v>
      </c>
      <c r="E183" s="100">
        <v>0</v>
      </c>
      <c r="F183" s="100">
        <v>0</v>
      </c>
      <c r="G183" s="847"/>
      <c r="H183" s="847"/>
    </row>
    <row r="184" spans="1:8" s="204" customFormat="1" ht="14.1" customHeight="1">
      <c r="A184" s="141" t="s">
        <v>173</v>
      </c>
      <c r="B184" s="100">
        <v>0</v>
      </c>
      <c r="C184" s="100">
        <v>0</v>
      </c>
      <c r="D184" s="100">
        <v>0</v>
      </c>
      <c r="E184" s="100">
        <v>0</v>
      </c>
      <c r="F184" s="100">
        <v>0</v>
      </c>
      <c r="G184" s="847"/>
      <c r="H184" s="847"/>
    </row>
    <row r="185" spans="1:8" s="204" customFormat="1" ht="14.1" customHeight="1">
      <c r="A185" s="141" t="s">
        <v>174</v>
      </c>
      <c r="B185" s="100">
        <v>0</v>
      </c>
      <c r="C185" s="100">
        <v>0</v>
      </c>
      <c r="D185" s="100">
        <v>0</v>
      </c>
      <c r="E185" s="100">
        <v>0</v>
      </c>
      <c r="F185" s="100">
        <v>0</v>
      </c>
      <c r="G185" s="847"/>
      <c r="H185" s="847"/>
    </row>
    <row r="186" spans="1:8" s="204" customFormat="1" ht="14.1" customHeight="1">
      <c r="A186" s="679" t="s">
        <v>175</v>
      </c>
      <c r="B186" s="100">
        <v>65524.895349999999</v>
      </c>
      <c r="C186" s="100">
        <v>6727.9095499999994</v>
      </c>
      <c r="D186" s="100">
        <v>0</v>
      </c>
      <c r="E186" s="100">
        <v>404.94809000000004</v>
      </c>
      <c r="F186" s="100">
        <v>72657.752989999994</v>
      </c>
      <c r="G186" s="847"/>
      <c r="H186" s="847"/>
    </row>
    <row r="187" spans="1:8" s="204" customFormat="1" ht="14.1" customHeight="1">
      <c r="A187" s="141" t="s">
        <v>176</v>
      </c>
      <c r="B187" s="100">
        <v>0</v>
      </c>
      <c r="C187" s="100">
        <v>0</v>
      </c>
      <c r="D187" s="100">
        <v>0</v>
      </c>
      <c r="E187" s="100">
        <v>0</v>
      </c>
      <c r="F187" s="100">
        <v>0</v>
      </c>
      <c r="G187" s="847"/>
      <c r="H187" s="847"/>
    </row>
    <row r="188" spans="1:8" s="204" customFormat="1" ht="14.1" customHeight="1">
      <c r="A188" s="141" t="s">
        <v>177</v>
      </c>
      <c r="B188" s="100">
        <v>0</v>
      </c>
      <c r="C188" s="100">
        <v>0</v>
      </c>
      <c r="D188" s="100">
        <v>0</v>
      </c>
      <c r="E188" s="100">
        <v>0</v>
      </c>
      <c r="F188" s="100">
        <v>0</v>
      </c>
      <c r="G188" s="847"/>
      <c r="H188" s="847"/>
    </row>
    <row r="189" spans="1:8" s="204" customFormat="1" ht="14.1" customHeight="1">
      <c r="A189" s="141" t="s">
        <v>178</v>
      </c>
      <c r="B189" s="100">
        <v>6483.0622699999994</v>
      </c>
      <c r="C189" s="100">
        <v>1812.33448</v>
      </c>
      <c r="D189" s="100">
        <v>0</v>
      </c>
      <c r="E189" s="100">
        <v>62.135089999999998</v>
      </c>
      <c r="F189" s="100">
        <v>8357.5318399999996</v>
      </c>
      <c r="G189" s="847"/>
      <c r="H189" s="847"/>
    </row>
    <row r="190" spans="1:8" s="204" customFormat="1" ht="14.1" customHeight="1">
      <c r="A190" s="141" t="s">
        <v>179</v>
      </c>
      <c r="B190" s="100">
        <v>0</v>
      </c>
      <c r="C190" s="100">
        <v>0</v>
      </c>
      <c r="D190" s="100">
        <v>0</v>
      </c>
      <c r="E190" s="100">
        <v>0</v>
      </c>
      <c r="F190" s="100">
        <v>0</v>
      </c>
      <c r="G190" s="847"/>
      <c r="H190" s="847"/>
    </row>
    <row r="191" spans="1:8" s="204" customFormat="1" ht="14.1" customHeight="1">
      <c r="A191" s="141" t="s">
        <v>180</v>
      </c>
      <c r="B191" s="100">
        <v>59041.833079999997</v>
      </c>
      <c r="C191" s="100">
        <v>4915.5750699999999</v>
      </c>
      <c r="D191" s="100">
        <v>0</v>
      </c>
      <c r="E191" s="100">
        <v>342.81299999999999</v>
      </c>
      <c r="F191" s="100">
        <v>64300.221149999998</v>
      </c>
      <c r="G191" s="847"/>
      <c r="H191" s="847"/>
    </row>
    <row r="192" spans="1:8" s="204" customFormat="1" ht="14.1" customHeight="1">
      <c r="A192" s="679" t="s">
        <v>181</v>
      </c>
      <c r="B192" s="100">
        <v>0</v>
      </c>
      <c r="C192" s="100">
        <v>0</v>
      </c>
      <c r="D192" s="100">
        <v>0</v>
      </c>
      <c r="E192" s="100">
        <v>0</v>
      </c>
      <c r="F192" s="100">
        <v>0</v>
      </c>
      <c r="G192" s="847"/>
      <c r="H192" s="847"/>
    </row>
    <row r="193" spans="1:8" s="204" customFormat="1" ht="14.1" customHeight="1">
      <c r="A193" s="679" t="s">
        <v>182</v>
      </c>
      <c r="B193" s="100">
        <v>1125.6480900000001</v>
      </c>
      <c r="C193" s="100">
        <v>0</v>
      </c>
      <c r="D193" s="100">
        <v>0</v>
      </c>
      <c r="E193" s="100">
        <v>0</v>
      </c>
      <c r="F193" s="100">
        <v>1125.6480900000001</v>
      </c>
      <c r="G193" s="847"/>
      <c r="H193" s="847"/>
    </row>
    <row r="194" spans="1:8" s="204" customFormat="1" ht="14.1" customHeight="1">
      <c r="A194" s="141" t="s">
        <v>183</v>
      </c>
      <c r="B194" s="100">
        <v>0</v>
      </c>
      <c r="C194" s="100">
        <v>0</v>
      </c>
      <c r="D194" s="100">
        <v>0</v>
      </c>
      <c r="E194" s="100">
        <v>0</v>
      </c>
      <c r="F194" s="100">
        <v>0</v>
      </c>
      <c r="G194" s="847"/>
      <c r="H194" s="847"/>
    </row>
    <row r="195" spans="1:8" s="204" customFormat="1" ht="14.1" customHeight="1">
      <c r="A195" s="141" t="s">
        <v>184</v>
      </c>
      <c r="B195" s="100">
        <v>561.06605000000002</v>
      </c>
      <c r="C195" s="100">
        <v>0</v>
      </c>
      <c r="D195" s="100">
        <v>0</v>
      </c>
      <c r="E195" s="100">
        <v>0</v>
      </c>
      <c r="F195" s="100">
        <v>561.06605000000002</v>
      </c>
      <c r="G195" s="847"/>
      <c r="H195" s="847"/>
    </row>
    <row r="196" spans="1:8" s="204" customFormat="1" ht="14.1" customHeight="1">
      <c r="A196" s="141" t="s">
        <v>185</v>
      </c>
      <c r="B196" s="100">
        <v>0</v>
      </c>
      <c r="C196" s="100">
        <v>0</v>
      </c>
      <c r="D196" s="100">
        <v>0</v>
      </c>
      <c r="E196" s="100">
        <v>0</v>
      </c>
      <c r="F196" s="100">
        <v>0</v>
      </c>
      <c r="G196" s="847"/>
      <c r="H196" s="847"/>
    </row>
    <row r="197" spans="1:8" s="204" customFormat="1" ht="14.1" customHeight="1">
      <c r="A197" s="141" t="s">
        <v>186</v>
      </c>
      <c r="B197" s="100">
        <v>564.58204000000001</v>
      </c>
      <c r="C197" s="100">
        <v>0</v>
      </c>
      <c r="D197" s="100">
        <v>0</v>
      </c>
      <c r="E197" s="100">
        <v>0</v>
      </c>
      <c r="F197" s="100">
        <v>564.58204000000001</v>
      </c>
      <c r="G197" s="847"/>
      <c r="H197" s="847"/>
    </row>
    <row r="198" spans="1:8" s="204" customFormat="1" ht="14.1" customHeight="1" thickBot="1">
      <c r="A198" s="679" t="s">
        <v>187</v>
      </c>
      <c r="B198" s="100">
        <v>0</v>
      </c>
      <c r="C198" s="100">
        <v>0</v>
      </c>
      <c r="D198" s="100">
        <v>0</v>
      </c>
      <c r="E198" s="100">
        <v>0</v>
      </c>
      <c r="F198" s="100">
        <v>0</v>
      </c>
      <c r="G198" s="847"/>
      <c r="H198" s="847"/>
    </row>
    <row r="199" spans="1:8" s="204" customFormat="1" ht="14.1" customHeight="1" thickTop="1" thickBot="1">
      <c r="A199" s="658" t="s">
        <v>188</v>
      </c>
      <c r="B199" s="99">
        <v>2863026.21527</v>
      </c>
      <c r="C199" s="99">
        <v>11932900.789620001</v>
      </c>
      <c r="D199" s="99">
        <v>426.31807000000003</v>
      </c>
      <c r="E199" s="99">
        <v>696.76598999999999</v>
      </c>
      <c r="F199" s="99">
        <v>14797050.088950001</v>
      </c>
      <c r="G199" s="847"/>
      <c r="H199" s="847"/>
    </row>
    <row r="200" spans="1:8" s="204" customFormat="1" ht="14.1" customHeight="1" thickTop="1">
      <c r="A200" s="679" t="s">
        <v>189</v>
      </c>
      <c r="B200" s="100">
        <v>6747.2574500000001</v>
      </c>
      <c r="C200" s="100">
        <v>29.305919999999997</v>
      </c>
      <c r="D200" s="100">
        <v>0</v>
      </c>
      <c r="E200" s="100">
        <v>0</v>
      </c>
      <c r="F200" s="100">
        <v>6776.5633699999998</v>
      </c>
      <c r="G200" s="847"/>
      <c r="H200" s="847"/>
    </row>
    <row r="201" spans="1:8" s="204" customFormat="1" ht="14.1" customHeight="1">
      <c r="A201" s="141" t="s">
        <v>190</v>
      </c>
      <c r="B201" s="100">
        <v>0</v>
      </c>
      <c r="C201" s="100">
        <v>0</v>
      </c>
      <c r="D201" s="100">
        <v>0</v>
      </c>
      <c r="E201" s="100">
        <v>0</v>
      </c>
      <c r="F201" s="100">
        <v>0</v>
      </c>
      <c r="G201" s="847"/>
      <c r="H201" s="847"/>
    </row>
    <row r="202" spans="1:8" s="204" customFormat="1" ht="14.1" customHeight="1">
      <c r="A202" s="141" t="s">
        <v>191</v>
      </c>
      <c r="B202" s="100">
        <v>0</v>
      </c>
      <c r="C202" s="100">
        <v>0</v>
      </c>
      <c r="D202" s="100">
        <v>0</v>
      </c>
      <c r="E202" s="100">
        <v>0</v>
      </c>
      <c r="F202" s="100">
        <v>0</v>
      </c>
      <c r="G202" s="847"/>
      <c r="H202" s="847"/>
    </row>
    <row r="203" spans="1:8" s="204" customFormat="1" ht="14.1" customHeight="1">
      <c r="A203" s="141" t="s">
        <v>192</v>
      </c>
      <c r="B203" s="100">
        <v>6747.2574500000001</v>
      </c>
      <c r="C203" s="100">
        <v>29.305919999999997</v>
      </c>
      <c r="D203" s="100">
        <v>0</v>
      </c>
      <c r="E203" s="100">
        <v>0</v>
      </c>
      <c r="F203" s="100">
        <v>6776.5633699999998</v>
      </c>
      <c r="G203" s="847"/>
      <c r="H203" s="847"/>
    </row>
    <row r="204" spans="1:8" s="204" customFormat="1" ht="14.1" customHeight="1">
      <c r="A204" s="679" t="s">
        <v>193</v>
      </c>
      <c r="B204" s="100">
        <v>16161.99049</v>
      </c>
      <c r="C204" s="100">
        <v>0</v>
      </c>
      <c r="D204" s="100">
        <v>0</v>
      </c>
      <c r="E204" s="100">
        <v>0</v>
      </c>
      <c r="F204" s="100">
        <v>16161.99049</v>
      </c>
      <c r="G204" s="847"/>
      <c r="H204" s="847"/>
    </row>
    <row r="205" spans="1:8" s="204" customFormat="1" ht="14.1" customHeight="1">
      <c r="A205" s="141" t="s">
        <v>194</v>
      </c>
      <c r="B205" s="100">
        <v>0</v>
      </c>
      <c r="C205" s="100">
        <v>0</v>
      </c>
      <c r="D205" s="100">
        <v>0</v>
      </c>
      <c r="E205" s="100">
        <v>0</v>
      </c>
      <c r="F205" s="100">
        <v>0</v>
      </c>
      <c r="G205" s="847"/>
      <c r="H205" s="847"/>
    </row>
    <row r="206" spans="1:8" s="204" customFormat="1" ht="14.1" customHeight="1">
      <c r="A206" s="141" t="s">
        <v>195</v>
      </c>
      <c r="B206" s="100">
        <v>16161.99049</v>
      </c>
      <c r="C206" s="100">
        <v>0</v>
      </c>
      <c r="D206" s="100">
        <v>0</v>
      </c>
      <c r="E206" s="100">
        <v>0</v>
      </c>
      <c r="F206" s="100">
        <v>16161.99049</v>
      </c>
      <c r="G206" s="847"/>
      <c r="H206" s="847"/>
    </row>
    <row r="207" spans="1:8" s="204" customFormat="1" ht="14.1" customHeight="1">
      <c r="A207" s="141" t="s">
        <v>196</v>
      </c>
      <c r="B207" s="100">
        <v>0</v>
      </c>
      <c r="C207" s="100">
        <v>0</v>
      </c>
      <c r="D207" s="100">
        <v>0</v>
      </c>
      <c r="E207" s="100">
        <v>0</v>
      </c>
      <c r="F207" s="100">
        <v>0</v>
      </c>
      <c r="G207" s="847"/>
      <c r="H207" s="847"/>
    </row>
    <row r="208" spans="1:8" s="204" customFormat="1" ht="14.1" customHeight="1">
      <c r="A208" s="677" t="s">
        <v>197</v>
      </c>
      <c r="B208" s="100">
        <v>0</v>
      </c>
      <c r="C208" s="100">
        <v>0</v>
      </c>
      <c r="D208" s="100">
        <v>0</v>
      </c>
      <c r="E208" s="100">
        <v>0</v>
      </c>
      <c r="F208" s="100">
        <v>0</v>
      </c>
      <c r="G208" s="847"/>
      <c r="H208" s="847"/>
    </row>
    <row r="209" spans="1:8" s="204" customFormat="1" ht="14.1" customHeight="1">
      <c r="A209" s="141" t="s">
        <v>198</v>
      </c>
      <c r="B209" s="100">
        <v>0</v>
      </c>
      <c r="C209" s="100">
        <v>0</v>
      </c>
      <c r="D209" s="100">
        <v>0</v>
      </c>
      <c r="E209" s="100">
        <v>0</v>
      </c>
      <c r="F209" s="100">
        <v>0</v>
      </c>
      <c r="G209" s="847"/>
      <c r="H209" s="847"/>
    </row>
    <row r="210" spans="1:8" s="204" customFormat="1" ht="14.1" customHeight="1">
      <c r="A210" s="679" t="s">
        <v>199</v>
      </c>
      <c r="B210" s="100">
        <v>0</v>
      </c>
      <c r="C210" s="100">
        <v>0</v>
      </c>
      <c r="D210" s="100">
        <v>0</v>
      </c>
      <c r="E210" s="100">
        <v>0</v>
      </c>
      <c r="F210" s="100">
        <v>0</v>
      </c>
      <c r="G210" s="847"/>
      <c r="H210" s="847"/>
    </row>
    <row r="211" spans="1:8" s="204" customFormat="1" ht="14.1" customHeight="1">
      <c r="A211" s="141" t="s">
        <v>200</v>
      </c>
      <c r="B211" s="100">
        <v>0</v>
      </c>
      <c r="C211" s="100">
        <v>0</v>
      </c>
      <c r="D211" s="100">
        <v>0</v>
      </c>
      <c r="E211" s="100">
        <v>0</v>
      </c>
      <c r="F211" s="100">
        <v>0</v>
      </c>
      <c r="G211" s="847"/>
      <c r="H211" s="847"/>
    </row>
    <row r="212" spans="1:8" s="204" customFormat="1" ht="14.1" customHeight="1">
      <c r="A212" s="141" t="s">
        <v>201</v>
      </c>
      <c r="B212" s="100">
        <v>0</v>
      </c>
      <c r="C212" s="100">
        <v>0</v>
      </c>
      <c r="D212" s="100">
        <v>0</v>
      </c>
      <c r="E212" s="100">
        <v>0</v>
      </c>
      <c r="F212" s="100">
        <v>0</v>
      </c>
      <c r="G212" s="847"/>
      <c r="H212" s="847"/>
    </row>
    <row r="213" spans="1:8" s="204" customFormat="1" ht="14.1" customHeight="1">
      <c r="A213" s="679" t="s">
        <v>202</v>
      </c>
      <c r="B213" s="100">
        <v>0</v>
      </c>
      <c r="C213" s="100">
        <v>0</v>
      </c>
      <c r="D213" s="100">
        <v>0</v>
      </c>
      <c r="E213" s="100">
        <v>0</v>
      </c>
      <c r="F213" s="100">
        <v>0</v>
      </c>
      <c r="G213" s="847"/>
      <c r="H213" s="847"/>
    </row>
    <row r="214" spans="1:8" s="204" customFormat="1" ht="14.1" customHeight="1">
      <c r="A214" s="141" t="s">
        <v>203</v>
      </c>
      <c r="B214" s="100">
        <v>0</v>
      </c>
      <c r="C214" s="100">
        <v>0</v>
      </c>
      <c r="D214" s="100">
        <v>0</v>
      </c>
      <c r="E214" s="100">
        <v>0</v>
      </c>
      <c r="F214" s="100">
        <v>0</v>
      </c>
      <c r="G214" s="847"/>
      <c r="H214" s="847"/>
    </row>
    <row r="215" spans="1:8" s="204" customFormat="1" ht="14.1" customHeight="1">
      <c r="A215" s="141" t="s">
        <v>204</v>
      </c>
      <c r="B215" s="100">
        <v>0</v>
      </c>
      <c r="C215" s="100">
        <v>0</v>
      </c>
      <c r="D215" s="100">
        <v>0</v>
      </c>
      <c r="E215" s="100">
        <v>0</v>
      </c>
      <c r="F215" s="100">
        <v>0</v>
      </c>
      <c r="G215" s="847"/>
      <c r="H215" s="847"/>
    </row>
    <row r="216" spans="1:8" s="204" customFormat="1" ht="14.1" customHeight="1">
      <c r="A216" s="679" t="s">
        <v>205</v>
      </c>
      <c r="B216" s="100">
        <v>1819454.98398</v>
      </c>
      <c r="C216" s="100">
        <v>10230399.05511</v>
      </c>
      <c r="D216" s="100">
        <v>0</v>
      </c>
      <c r="E216" s="100">
        <v>696.76598999999999</v>
      </c>
      <c r="F216" s="100">
        <v>12050550.80508</v>
      </c>
      <c r="G216" s="847"/>
      <c r="H216" s="847"/>
    </row>
    <row r="217" spans="1:8" s="204" customFormat="1" ht="14.1" customHeight="1">
      <c r="A217" s="141" t="s">
        <v>206</v>
      </c>
      <c r="B217" s="100">
        <v>1187181.4368</v>
      </c>
      <c r="C217" s="100">
        <v>9374152.70634</v>
      </c>
      <c r="D217" s="100">
        <v>0</v>
      </c>
      <c r="E217" s="100">
        <v>696.76598999999999</v>
      </c>
      <c r="F217" s="100">
        <v>10562030.90913</v>
      </c>
      <c r="G217" s="847"/>
      <c r="H217" s="847"/>
    </row>
    <row r="218" spans="1:8" s="204" customFormat="1" ht="14.1" customHeight="1">
      <c r="A218" s="141" t="s">
        <v>207</v>
      </c>
      <c r="B218" s="100">
        <v>0</v>
      </c>
      <c r="C218" s="100">
        <v>0</v>
      </c>
      <c r="D218" s="100">
        <v>0</v>
      </c>
      <c r="E218" s="100">
        <v>0</v>
      </c>
      <c r="F218" s="100">
        <v>0</v>
      </c>
      <c r="G218" s="847"/>
      <c r="H218" s="847"/>
    </row>
    <row r="219" spans="1:8" s="204" customFormat="1" ht="14.1" customHeight="1">
      <c r="A219" s="141" t="s">
        <v>208</v>
      </c>
      <c r="B219" s="100">
        <v>459002.67806000001</v>
      </c>
      <c r="C219" s="100">
        <v>819818.25492999994</v>
      </c>
      <c r="D219" s="100">
        <v>0</v>
      </c>
      <c r="E219" s="100">
        <v>0</v>
      </c>
      <c r="F219" s="100">
        <v>1278820.9329900001</v>
      </c>
      <c r="G219" s="847"/>
      <c r="H219" s="847"/>
    </row>
    <row r="220" spans="1:8" s="204" customFormat="1" ht="14.1" customHeight="1">
      <c r="A220" s="141" t="s">
        <v>209</v>
      </c>
      <c r="B220" s="100">
        <v>0</v>
      </c>
      <c r="C220" s="100">
        <v>0</v>
      </c>
      <c r="D220" s="100">
        <v>0</v>
      </c>
      <c r="E220" s="100">
        <v>0</v>
      </c>
      <c r="F220" s="100">
        <v>0</v>
      </c>
      <c r="G220" s="847"/>
      <c r="H220" s="847"/>
    </row>
    <row r="221" spans="1:8" s="204" customFormat="1" ht="14.1" customHeight="1">
      <c r="A221" s="141" t="s">
        <v>210</v>
      </c>
      <c r="B221" s="100">
        <v>38862.309049999996</v>
      </c>
      <c r="C221" s="100">
        <v>13613.737560000001</v>
      </c>
      <c r="D221" s="100">
        <v>0</v>
      </c>
      <c r="E221" s="100">
        <v>0</v>
      </c>
      <c r="F221" s="100">
        <v>52476.046609999998</v>
      </c>
      <c r="G221" s="847"/>
      <c r="H221" s="847"/>
    </row>
    <row r="222" spans="1:8" s="204" customFormat="1" ht="14.1" customHeight="1">
      <c r="A222" s="141" t="s">
        <v>211</v>
      </c>
      <c r="B222" s="100">
        <v>140</v>
      </c>
      <c r="C222" s="100">
        <v>190.55707999999998</v>
      </c>
      <c r="D222" s="100">
        <v>0</v>
      </c>
      <c r="E222" s="100">
        <v>0</v>
      </c>
      <c r="F222" s="100">
        <v>330.55708000000004</v>
      </c>
      <c r="G222" s="847"/>
      <c r="H222" s="847"/>
    </row>
    <row r="223" spans="1:8" s="204" customFormat="1" ht="14.1" customHeight="1">
      <c r="A223" s="141" t="s">
        <v>212</v>
      </c>
      <c r="B223" s="100">
        <v>0</v>
      </c>
      <c r="C223" s="100">
        <v>0</v>
      </c>
      <c r="D223" s="100">
        <v>0</v>
      </c>
      <c r="E223" s="100">
        <v>0</v>
      </c>
      <c r="F223" s="100">
        <v>0</v>
      </c>
      <c r="G223" s="847"/>
      <c r="H223" s="847"/>
    </row>
    <row r="224" spans="1:8" s="204" customFormat="1" ht="14.1" customHeight="1">
      <c r="A224" s="141" t="s">
        <v>213</v>
      </c>
      <c r="B224" s="100">
        <v>0</v>
      </c>
      <c r="C224" s="100">
        <v>0</v>
      </c>
      <c r="D224" s="100">
        <v>0</v>
      </c>
      <c r="E224" s="100">
        <v>0</v>
      </c>
      <c r="F224" s="100">
        <v>0</v>
      </c>
      <c r="G224" s="847"/>
      <c r="H224" s="847"/>
    </row>
    <row r="225" spans="1:8" s="204" customFormat="1" ht="14.1" customHeight="1">
      <c r="A225" s="141" t="s">
        <v>214</v>
      </c>
      <c r="B225" s="100">
        <v>134268.56007000001</v>
      </c>
      <c r="C225" s="100">
        <v>22623.799199999998</v>
      </c>
      <c r="D225" s="100">
        <v>0</v>
      </c>
      <c r="E225" s="100">
        <v>0</v>
      </c>
      <c r="F225" s="100">
        <v>156892.35927000002</v>
      </c>
      <c r="G225" s="847"/>
      <c r="H225" s="847"/>
    </row>
    <row r="226" spans="1:8" s="204" customFormat="1" ht="14.1" customHeight="1">
      <c r="A226" s="679" t="s">
        <v>215</v>
      </c>
      <c r="B226" s="100">
        <v>1011014.25538</v>
      </c>
      <c r="C226" s="100">
        <v>1701991.2183900001</v>
      </c>
      <c r="D226" s="100">
        <v>426.31807000000003</v>
      </c>
      <c r="E226" s="100">
        <v>0</v>
      </c>
      <c r="F226" s="100">
        <v>2713431.7918400001</v>
      </c>
      <c r="G226" s="847"/>
      <c r="H226" s="847"/>
    </row>
    <row r="227" spans="1:8" s="204" customFormat="1" ht="14.1" customHeight="1">
      <c r="A227" s="141" t="s">
        <v>216</v>
      </c>
      <c r="B227" s="100">
        <v>784900.85748000001</v>
      </c>
      <c r="C227" s="100">
        <v>815860.22585000005</v>
      </c>
      <c r="D227" s="100">
        <v>0</v>
      </c>
      <c r="E227" s="100">
        <v>0</v>
      </c>
      <c r="F227" s="100">
        <v>1600761.0833299998</v>
      </c>
      <c r="G227" s="847"/>
      <c r="H227" s="847"/>
    </row>
    <row r="228" spans="1:8" s="204" customFormat="1" ht="14.1" customHeight="1">
      <c r="A228" s="141" t="s">
        <v>217</v>
      </c>
      <c r="B228" s="100">
        <v>0</v>
      </c>
      <c r="C228" s="100">
        <v>180989.99997</v>
      </c>
      <c r="D228" s="100">
        <v>0</v>
      </c>
      <c r="E228" s="100">
        <v>0</v>
      </c>
      <c r="F228" s="100">
        <v>180989.99997</v>
      </c>
      <c r="G228" s="847"/>
      <c r="H228" s="847"/>
    </row>
    <row r="229" spans="1:8" s="204" customFormat="1" ht="14.1" customHeight="1">
      <c r="A229" s="141" t="s">
        <v>218</v>
      </c>
      <c r="B229" s="100">
        <v>121299.84658</v>
      </c>
      <c r="C229" s="100">
        <v>83810.434720000005</v>
      </c>
      <c r="D229" s="100">
        <v>426.31807000000003</v>
      </c>
      <c r="E229" s="100">
        <v>0</v>
      </c>
      <c r="F229" s="100">
        <v>205536.59937000001</v>
      </c>
      <c r="G229" s="847"/>
      <c r="H229" s="847"/>
    </row>
    <row r="230" spans="1:8" s="204" customFormat="1" ht="14.1" customHeight="1">
      <c r="A230" s="141" t="s">
        <v>219</v>
      </c>
      <c r="B230" s="100">
        <v>20379.548280000003</v>
      </c>
      <c r="C230" s="100">
        <v>4875.0239199999996</v>
      </c>
      <c r="D230" s="100">
        <v>0</v>
      </c>
      <c r="E230" s="100">
        <v>0</v>
      </c>
      <c r="F230" s="100">
        <v>25254.572199999999</v>
      </c>
      <c r="G230" s="847"/>
      <c r="H230" s="847"/>
    </row>
    <row r="231" spans="1:8" s="204" customFormat="1" ht="14.1" customHeight="1">
      <c r="A231" s="141" t="s">
        <v>220</v>
      </c>
      <c r="B231" s="100">
        <v>0</v>
      </c>
      <c r="C231" s="100">
        <v>0</v>
      </c>
      <c r="D231" s="100">
        <v>0</v>
      </c>
      <c r="E231" s="100">
        <v>0</v>
      </c>
      <c r="F231" s="100">
        <v>0</v>
      </c>
      <c r="G231" s="847"/>
      <c r="H231" s="847"/>
    </row>
    <row r="232" spans="1:8" s="204" customFormat="1" ht="14.1" customHeight="1">
      <c r="A232" s="141" t="s">
        <v>221</v>
      </c>
      <c r="B232" s="100">
        <v>84434.003040000011</v>
      </c>
      <c r="C232" s="100">
        <v>616455.53392999992</v>
      </c>
      <c r="D232" s="100">
        <v>0</v>
      </c>
      <c r="E232" s="100">
        <v>0</v>
      </c>
      <c r="F232" s="100">
        <v>700889.53697000002</v>
      </c>
      <c r="G232" s="847"/>
      <c r="H232" s="847"/>
    </row>
    <row r="233" spans="1:8" s="204" customFormat="1" ht="14.1" customHeight="1">
      <c r="A233" s="141" t="s">
        <v>222</v>
      </c>
      <c r="B233" s="100">
        <v>0</v>
      </c>
      <c r="C233" s="100">
        <v>0</v>
      </c>
      <c r="D233" s="100">
        <v>0</v>
      </c>
      <c r="E233" s="100">
        <v>0</v>
      </c>
      <c r="F233" s="100">
        <v>0</v>
      </c>
      <c r="G233" s="847"/>
      <c r="H233" s="847"/>
    </row>
    <row r="234" spans="1:8" s="204" customFormat="1" ht="14.1" customHeight="1">
      <c r="A234" s="679" t="s">
        <v>223</v>
      </c>
      <c r="B234" s="100">
        <v>9647.7279699999999</v>
      </c>
      <c r="C234" s="100">
        <v>481.21019999999999</v>
      </c>
      <c r="D234" s="100">
        <v>0</v>
      </c>
      <c r="E234" s="100">
        <v>0</v>
      </c>
      <c r="F234" s="100">
        <v>10128.938169999999</v>
      </c>
      <c r="G234" s="847"/>
      <c r="H234" s="847"/>
    </row>
    <row r="235" spans="1:8" s="204" customFormat="1" ht="14.1" customHeight="1">
      <c r="A235" s="141" t="s">
        <v>224</v>
      </c>
      <c r="B235" s="100">
        <v>9593.3958299999995</v>
      </c>
      <c r="C235" s="100">
        <v>481.21019999999999</v>
      </c>
      <c r="D235" s="100">
        <v>0</v>
      </c>
      <c r="E235" s="100">
        <v>0</v>
      </c>
      <c r="F235" s="100">
        <v>10074.606029999999</v>
      </c>
      <c r="G235" s="847"/>
      <c r="H235" s="847"/>
    </row>
    <row r="236" spans="1:8" s="204" customFormat="1" ht="14.1" customHeight="1">
      <c r="A236" s="141" t="s">
        <v>225</v>
      </c>
      <c r="B236" s="100">
        <v>54.332140000000003</v>
      </c>
      <c r="C236" s="100">
        <v>0</v>
      </c>
      <c r="D236" s="100">
        <v>0</v>
      </c>
      <c r="E236" s="100">
        <v>0</v>
      </c>
      <c r="F236" s="100">
        <v>54.332140000000003</v>
      </c>
      <c r="G236" s="847"/>
      <c r="H236" s="847"/>
    </row>
    <row r="237" spans="1:8" s="204" customFormat="1" ht="14.1" customHeight="1">
      <c r="A237" s="679" t="s">
        <v>226</v>
      </c>
      <c r="B237" s="100">
        <v>0</v>
      </c>
      <c r="C237" s="100">
        <v>0</v>
      </c>
      <c r="D237" s="100">
        <v>0</v>
      </c>
      <c r="E237" s="100">
        <v>0</v>
      </c>
      <c r="F237" s="100">
        <v>0</v>
      </c>
      <c r="G237" s="847"/>
      <c r="H237" s="847"/>
    </row>
    <row r="238" spans="1:8" s="204" customFormat="1" ht="14.1" customHeight="1">
      <c r="A238" s="141" t="s">
        <v>227</v>
      </c>
      <c r="B238" s="100">
        <v>0</v>
      </c>
      <c r="C238" s="100">
        <v>0</v>
      </c>
      <c r="D238" s="100">
        <v>0</v>
      </c>
      <c r="E238" s="100">
        <v>0</v>
      </c>
      <c r="F238" s="100">
        <v>0</v>
      </c>
      <c r="G238" s="847"/>
      <c r="H238" s="847"/>
    </row>
    <row r="239" spans="1:8" s="204" customFormat="1" ht="14.1" customHeight="1">
      <c r="A239" s="141" t="s">
        <v>225</v>
      </c>
      <c r="B239" s="678">
        <v>0</v>
      </c>
      <c r="C239" s="678">
        <v>0</v>
      </c>
      <c r="D239" s="678">
        <v>0</v>
      </c>
      <c r="E239" s="678">
        <v>0</v>
      </c>
      <c r="F239" s="678">
        <v>0</v>
      </c>
      <c r="G239" s="847"/>
      <c r="H239" s="847"/>
    </row>
    <row r="240" spans="1:8" s="204" customFormat="1" ht="14.1" customHeight="1">
      <c r="A240" s="679" t="s">
        <v>228</v>
      </c>
      <c r="B240" s="812">
        <v>9613.5664800000013</v>
      </c>
      <c r="C240" s="812">
        <v>515.37169000000006</v>
      </c>
      <c r="D240" s="812">
        <v>0</v>
      </c>
      <c r="E240" s="812">
        <v>0</v>
      </c>
      <c r="F240" s="812">
        <v>10128.938169999999</v>
      </c>
      <c r="G240" s="847"/>
      <c r="H240" s="847"/>
    </row>
    <row r="241" spans="1:8" s="204" customFormat="1" ht="14.1" customHeight="1" thickBot="1">
      <c r="A241" s="679" t="s">
        <v>229</v>
      </c>
      <c r="B241" s="813">
        <v>0</v>
      </c>
      <c r="C241" s="813">
        <v>0</v>
      </c>
      <c r="D241" s="813">
        <v>0</v>
      </c>
      <c r="E241" s="813">
        <v>0</v>
      </c>
      <c r="F241" s="813">
        <v>0</v>
      </c>
      <c r="G241" s="847"/>
      <c r="H241" s="847"/>
    </row>
    <row r="242" spans="1:8" s="204" customFormat="1" ht="14.1" customHeight="1" thickTop="1" thickBot="1">
      <c r="A242" s="87" t="s">
        <v>230</v>
      </c>
      <c r="B242" s="99">
        <v>76696.375339999999</v>
      </c>
      <c r="C242" s="99">
        <v>6744.0836399999998</v>
      </c>
      <c r="D242" s="99">
        <v>0</v>
      </c>
      <c r="E242" s="99">
        <v>2.44204</v>
      </c>
      <c r="F242" s="99">
        <v>83442.90101999999</v>
      </c>
      <c r="G242" s="847"/>
      <c r="H242" s="847"/>
    </row>
    <row r="243" spans="1:8" s="204" customFormat="1" ht="14.1" customHeight="1" thickTop="1">
      <c r="A243" s="88" t="s">
        <v>231</v>
      </c>
      <c r="B243" s="100">
        <v>3.5999999999999997E-4</v>
      </c>
      <c r="C243" s="100">
        <v>7.0000000000000007E-5</v>
      </c>
      <c r="D243" s="100">
        <v>0</v>
      </c>
      <c r="E243" s="100">
        <v>0</v>
      </c>
      <c r="F243" s="100">
        <v>4.2999999999999999E-4</v>
      </c>
      <c r="G243" s="847"/>
      <c r="H243" s="847"/>
    </row>
    <row r="244" spans="1:8" s="204" customFormat="1" ht="14.1" customHeight="1">
      <c r="A244" s="88" t="s">
        <v>232</v>
      </c>
      <c r="B244" s="100">
        <v>455.96436</v>
      </c>
      <c r="C244" s="100">
        <v>201.31039999999999</v>
      </c>
      <c r="D244" s="100">
        <v>0</v>
      </c>
      <c r="E244" s="100">
        <v>5.7199999999999994E-3</v>
      </c>
      <c r="F244" s="100">
        <v>657.28048000000001</v>
      </c>
      <c r="G244" s="847"/>
      <c r="H244" s="847"/>
    </row>
    <row r="245" spans="1:8" s="204" customFormat="1" ht="14.1" customHeight="1">
      <c r="A245" s="88" t="s">
        <v>233</v>
      </c>
      <c r="B245" s="100">
        <v>74280.28826999999</v>
      </c>
      <c r="C245" s="100">
        <v>6248.8826300000001</v>
      </c>
      <c r="D245" s="100">
        <v>0</v>
      </c>
      <c r="E245" s="100">
        <v>2.4363200000000003</v>
      </c>
      <c r="F245" s="100">
        <v>80531.607220000005</v>
      </c>
      <c r="G245" s="847"/>
      <c r="H245" s="847"/>
    </row>
    <row r="246" spans="1:8" s="204" customFormat="1" ht="14.1" customHeight="1">
      <c r="A246" s="88" t="s">
        <v>234</v>
      </c>
      <c r="B246" s="100">
        <v>918.29100000000005</v>
      </c>
      <c r="C246" s="100">
        <v>216.79095999999998</v>
      </c>
      <c r="D246" s="100">
        <v>0</v>
      </c>
      <c r="E246" s="100">
        <v>0</v>
      </c>
      <c r="F246" s="100">
        <v>1135.08196</v>
      </c>
      <c r="G246" s="847"/>
      <c r="H246" s="847"/>
    </row>
    <row r="247" spans="1:8" s="204" customFormat="1" ht="14.1" customHeight="1">
      <c r="A247" s="88" t="s">
        <v>235</v>
      </c>
      <c r="B247" s="100">
        <v>423.64198999999996</v>
      </c>
      <c r="C247" s="100">
        <v>48.38608</v>
      </c>
      <c r="D247" s="100">
        <v>0</v>
      </c>
      <c r="E247" s="100">
        <v>0</v>
      </c>
      <c r="F247" s="100">
        <v>472.02807000000001</v>
      </c>
      <c r="G247" s="847"/>
      <c r="H247" s="847"/>
    </row>
    <row r="248" spans="1:8" s="204" customFormat="1" ht="14.1" customHeight="1">
      <c r="A248" s="88" t="s">
        <v>236</v>
      </c>
      <c r="B248" s="100">
        <v>55.683720000000001</v>
      </c>
      <c r="C248" s="100">
        <v>0.52825</v>
      </c>
      <c r="D248" s="100">
        <v>0</v>
      </c>
      <c r="E248" s="100">
        <v>0</v>
      </c>
      <c r="F248" s="100">
        <v>56.211970000000001</v>
      </c>
      <c r="G248" s="847"/>
      <c r="H248" s="847"/>
    </row>
    <row r="249" spans="1:8" s="204" customFormat="1" ht="14.1" customHeight="1">
      <c r="A249" s="88" t="s">
        <v>237</v>
      </c>
      <c r="B249" s="100">
        <v>257.50538</v>
      </c>
      <c r="C249" s="100">
        <v>20.34695</v>
      </c>
      <c r="D249" s="100">
        <v>0</v>
      </c>
      <c r="E249" s="100">
        <v>0</v>
      </c>
      <c r="F249" s="100">
        <v>277.85232999999999</v>
      </c>
      <c r="G249" s="847"/>
      <c r="H249" s="847"/>
    </row>
    <row r="250" spans="1:8" s="204" customFormat="1" ht="14.1" customHeight="1">
      <c r="A250" s="88" t="s">
        <v>238</v>
      </c>
      <c r="B250" s="100">
        <v>3.1425399999999999</v>
      </c>
      <c r="C250" s="100">
        <v>0</v>
      </c>
      <c r="D250" s="100">
        <v>0</v>
      </c>
      <c r="E250" s="100">
        <v>0</v>
      </c>
      <c r="F250" s="100">
        <v>3.1425399999999999</v>
      </c>
      <c r="G250" s="847"/>
      <c r="H250" s="847"/>
    </row>
    <row r="251" spans="1:8" s="204" customFormat="1" ht="14.1" customHeight="1">
      <c r="A251" s="88" t="s">
        <v>239</v>
      </c>
      <c r="B251" s="100">
        <v>0.82225999999999999</v>
      </c>
      <c r="C251" s="100">
        <v>0</v>
      </c>
      <c r="D251" s="100">
        <v>0</v>
      </c>
      <c r="E251" s="100">
        <v>0</v>
      </c>
      <c r="F251" s="100">
        <v>0.82225999999999999</v>
      </c>
      <c r="G251" s="847"/>
      <c r="H251" s="847"/>
    </row>
    <row r="252" spans="1:8" s="204" customFormat="1" ht="14.1" customHeight="1">
      <c r="A252" s="88" t="s">
        <v>240</v>
      </c>
      <c r="B252" s="100">
        <v>3.9460999999999999</v>
      </c>
      <c r="C252" s="100">
        <v>0</v>
      </c>
      <c r="D252" s="100">
        <v>0</v>
      </c>
      <c r="E252" s="100">
        <v>0</v>
      </c>
      <c r="F252" s="100">
        <v>3.9460999999999999</v>
      </c>
      <c r="G252" s="847"/>
      <c r="H252" s="847"/>
    </row>
    <row r="253" spans="1:8" s="204" customFormat="1" ht="14.1" customHeight="1" thickBot="1">
      <c r="A253" s="88" t="s">
        <v>241</v>
      </c>
      <c r="B253" s="100">
        <v>297.08936</v>
      </c>
      <c r="C253" s="100">
        <v>7.8383000000000003</v>
      </c>
      <c r="D253" s="100">
        <v>0</v>
      </c>
      <c r="E253" s="100">
        <v>0</v>
      </c>
      <c r="F253" s="100">
        <v>304.92765999999995</v>
      </c>
      <c r="G253" s="847"/>
      <c r="H253" s="847"/>
    </row>
    <row r="254" spans="1:8" s="204" customFormat="1" ht="14.1" customHeight="1" thickTop="1" thickBot="1">
      <c r="A254" s="87" t="s">
        <v>242</v>
      </c>
      <c r="B254" s="99">
        <v>-17825.499989999997</v>
      </c>
      <c r="C254" s="99">
        <v>-2007.2663700000001</v>
      </c>
      <c r="D254" s="99">
        <v>0</v>
      </c>
      <c r="E254" s="99">
        <v>-2.0000000000000002E-5</v>
      </c>
      <c r="F254" s="99">
        <v>-19832.766379999997</v>
      </c>
      <c r="G254" s="847"/>
      <c r="H254" s="847"/>
    </row>
    <row r="255" spans="1:8" s="204" customFormat="1" ht="14.1" customHeight="1" thickTop="1">
      <c r="A255" s="88" t="s">
        <v>243</v>
      </c>
      <c r="B255" s="100">
        <v>-16089.17453</v>
      </c>
      <c r="C255" s="100">
        <v>-871.87037999999995</v>
      </c>
      <c r="D255" s="100">
        <v>0</v>
      </c>
      <c r="E255" s="100">
        <v>-2.0000000000000002E-5</v>
      </c>
      <c r="F255" s="100">
        <v>-16961.04493</v>
      </c>
      <c r="G255" s="847"/>
      <c r="H255" s="847"/>
    </row>
    <row r="256" spans="1:8" s="204" customFormat="1" ht="14.1" customHeight="1">
      <c r="A256" s="88" t="s">
        <v>244</v>
      </c>
      <c r="B256" s="100">
        <v>0</v>
      </c>
      <c r="C256" s="100">
        <v>0</v>
      </c>
      <c r="D256" s="100">
        <v>0</v>
      </c>
      <c r="E256" s="100">
        <v>0</v>
      </c>
      <c r="F256" s="100">
        <v>0</v>
      </c>
      <c r="G256" s="847"/>
      <c r="H256" s="847"/>
    </row>
    <row r="257" spans="1:8" s="204" customFormat="1" ht="14.1" customHeight="1">
      <c r="A257" s="88" t="s">
        <v>245</v>
      </c>
      <c r="B257" s="100">
        <v>-1149.2686699999999</v>
      </c>
      <c r="C257" s="100">
        <v>-633.22771999999998</v>
      </c>
      <c r="D257" s="100">
        <v>0</v>
      </c>
      <c r="E257" s="100">
        <v>0</v>
      </c>
      <c r="F257" s="100">
        <v>-1782.4963899999998</v>
      </c>
      <c r="G257" s="847"/>
      <c r="H257" s="847"/>
    </row>
    <row r="258" spans="1:8" s="204" customFormat="1" ht="14.1" customHeight="1">
      <c r="A258" s="88" t="s">
        <v>246</v>
      </c>
      <c r="B258" s="100">
        <v>-217.88845000000001</v>
      </c>
      <c r="C258" s="100">
        <v>-69.644919999999999</v>
      </c>
      <c r="D258" s="100">
        <v>0</v>
      </c>
      <c r="E258" s="100">
        <v>0</v>
      </c>
      <c r="F258" s="100">
        <v>-287.53336999999999</v>
      </c>
      <c r="G258" s="847"/>
      <c r="H258" s="847"/>
    </row>
    <row r="259" spans="1:8" s="204" customFormat="1" ht="14.1" customHeight="1">
      <c r="A259" s="88" t="s">
        <v>247</v>
      </c>
      <c r="B259" s="100">
        <v>0</v>
      </c>
      <c r="C259" s="100">
        <v>-420.44918000000001</v>
      </c>
      <c r="D259" s="100">
        <v>0</v>
      </c>
      <c r="E259" s="100">
        <v>0</v>
      </c>
      <c r="F259" s="100">
        <v>-420.44918000000001</v>
      </c>
      <c r="G259" s="847"/>
      <c r="H259" s="847"/>
    </row>
    <row r="260" spans="1:8" s="204" customFormat="1" ht="14.1" customHeight="1">
      <c r="A260" s="89" t="s">
        <v>248</v>
      </c>
      <c r="B260" s="100">
        <v>-340.74591999999996</v>
      </c>
      <c r="C260" s="100">
        <v>-11.95965</v>
      </c>
      <c r="D260" s="100">
        <v>0</v>
      </c>
      <c r="E260" s="100">
        <v>0</v>
      </c>
      <c r="F260" s="100">
        <v>-352.70557000000002</v>
      </c>
      <c r="G260" s="847"/>
      <c r="H260" s="847"/>
    </row>
    <row r="261" spans="1:8" s="204" customFormat="1" ht="14.1" customHeight="1" thickBot="1">
      <c r="A261" s="88" t="s">
        <v>249</v>
      </c>
      <c r="B261" s="100">
        <v>-28.422419999999999</v>
      </c>
      <c r="C261" s="100">
        <v>-0.11452</v>
      </c>
      <c r="D261" s="100">
        <v>0</v>
      </c>
      <c r="E261" s="100">
        <v>0</v>
      </c>
      <c r="F261" s="100">
        <v>-28.536939999999998</v>
      </c>
      <c r="G261" s="847"/>
      <c r="H261" s="847"/>
    </row>
    <row r="262" spans="1:8" s="198" customFormat="1" ht="14.1" customHeight="1" thickTop="1" thickBot="1">
      <c r="A262" s="90" t="s">
        <v>250</v>
      </c>
      <c r="B262" s="101">
        <v>58870.875350000002</v>
      </c>
      <c r="C262" s="101">
        <v>4736.8172699999996</v>
      </c>
      <c r="D262" s="101">
        <v>0</v>
      </c>
      <c r="E262" s="101">
        <v>2.4420199999999999</v>
      </c>
      <c r="F262" s="101">
        <v>63610.134640000004</v>
      </c>
      <c r="G262" s="848"/>
      <c r="H262" s="848"/>
    </row>
    <row r="263" spans="1:8" s="204" customFormat="1" ht="14.1" customHeight="1" thickTop="1" thickBot="1">
      <c r="A263" s="91" t="s">
        <v>251</v>
      </c>
      <c r="B263" s="99">
        <v>4181.17184</v>
      </c>
      <c r="C263" s="99">
        <v>514.18349000000001</v>
      </c>
      <c r="D263" s="99">
        <v>0</v>
      </c>
      <c r="E263" s="99">
        <v>0</v>
      </c>
      <c r="F263" s="99">
        <v>4695.3553300000003</v>
      </c>
      <c r="G263" s="847"/>
      <c r="H263" s="847"/>
    </row>
    <row r="264" spans="1:8" s="204" customFormat="1" ht="14.1" customHeight="1" thickTop="1">
      <c r="A264" s="88" t="s">
        <v>252</v>
      </c>
      <c r="B264" s="100">
        <v>2835.2771299999999</v>
      </c>
      <c r="C264" s="100">
        <v>322.01078000000001</v>
      </c>
      <c r="D264" s="100">
        <v>0</v>
      </c>
      <c r="E264" s="100">
        <v>0</v>
      </c>
      <c r="F264" s="100">
        <v>3157.28791</v>
      </c>
      <c r="G264" s="847"/>
      <c r="H264" s="847"/>
    </row>
    <row r="265" spans="1:8" s="204" customFormat="1" ht="14.1" customHeight="1">
      <c r="A265" s="88" t="s">
        <v>253</v>
      </c>
      <c r="B265" s="100">
        <v>944.05093000000011</v>
      </c>
      <c r="C265" s="100">
        <v>179.34682000000001</v>
      </c>
      <c r="D265" s="100">
        <v>0</v>
      </c>
      <c r="E265" s="100">
        <v>0</v>
      </c>
      <c r="F265" s="100">
        <v>1123.3977500000001</v>
      </c>
      <c r="G265" s="847"/>
      <c r="H265" s="847"/>
    </row>
    <row r="266" spans="1:8" s="204" customFormat="1" ht="14.1" customHeight="1">
      <c r="A266" s="88" t="s">
        <v>254</v>
      </c>
      <c r="B266" s="100">
        <v>26.158540000000002</v>
      </c>
      <c r="C266" s="100">
        <v>0</v>
      </c>
      <c r="D266" s="100">
        <v>0</v>
      </c>
      <c r="E266" s="100">
        <v>0</v>
      </c>
      <c r="F266" s="100">
        <v>26.158540000000002</v>
      </c>
      <c r="G266" s="847"/>
      <c r="H266" s="847"/>
    </row>
    <row r="267" spans="1:8" s="204" customFormat="1" ht="14.1" customHeight="1">
      <c r="A267" s="88" t="s">
        <v>255</v>
      </c>
      <c r="B267" s="100">
        <v>0</v>
      </c>
      <c r="C267" s="100">
        <v>0</v>
      </c>
      <c r="D267" s="100">
        <v>0</v>
      </c>
      <c r="E267" s="100">
        <v>0</v>
      </c>
      <c r="F267" s="100">
        <v>0</v>
      </c>
      <c r="G267" s="847"/>
      <c r="H267" s="847"/>
    </row>
    <row r="268" spans="1:8" s="204" customFormat="1" ht="14.1" customHeight="1" thickBot="1">
      <c r="A268" s="88" t="s">
        <v>256</v>
      </c>
      <c r="B268" s="100">
        <v>375.68523999999996</v>
      </c>
      <c r="C268" s="100">
        <v>12.825889999999999</v>
      </c>
      <c r="D268" s="100">
        <v>0</v>
      </c>
      <c r="E268" s="100">
        <v>0</v>
      </c>
      <c r="F268" s="100">
        <v>388.51112999999998</v>
      </c>
      <c r="G268" s="847"/>
      <c r="H268" s="847"/>
    </row>
    <row r="269" spans="1:8" s="204" customFormat="1" ht="14.1" customHeight="1" thickTop="1" thickBot="1">
      <c r="A269" s="92" t="s">
        <v>257</v>
      </c>
      <c r="B269" s="99">
        <v>-2260.8108399999996</v>
      </c>
      <c r="C269" s="99">
        <v>-657.30441000000008</v>
      </c>
      <c r="D269" s="99">
        <v>0</v>
      </c>
      <c r="E269" s="99">
        <v>-8.0000000000000007E-5</v>
      </c>
      <c r="F269" s="99">
        <v>-2918.1153300000001</v>
      </c>
      <c r="G269" s="847"/>
      <c r="H269" s="847"/>
    </row>
    <row r="270" spans="1:8" s="204" customFormat="1" ht="14.1" customHeight="1" thickTop="1">
      <c r="A270" s="88" t="s">
        <v>252</v>
      </c>
      <c r="B270" s="100">
        <v>-1359.5171599999999</v>
      </c>
      <c r="C270" s="100">
        <v>-578.77164000000005</v>
      </c>
      <c r="D270" s="100">
        <v>0</v>
      </c>
      <c r="E270" s="100">
        <v>-8.0000000000000007E-5</v>
      </c>
      <c r="F270" s="100">
        <v>-1938.2888799999998</v>
      </c>
      <c r="G270" s="847"/>
      <c r="H270" s="847"/>
    </row>
    <row r="271" spans="1:8" s="204" customFormat="1" ht="14.1" customHeight="1">
      <c r="A271" s="88" t="s">
        <v>258</v>
      </c>
      <c r="B271" s="100">
        <v>-37.276199999999996</v>
      </c>
      <c r="C271" s="100">
        <v>0</v>
      </c>
      <c r="D271" s="100">
        <v>0</v>
      </c>
      <c r="E271" s="100">
        <v>0</v>
      </c>
      <c r="F271" s="100">
        <v>-37.276199999999996</v>
      </c>
      <c r="G271" s="847"/>
      <c r="H271" s="847"/>
    </row>
    <row r="272" spans="1:8" s="204" customFormat="1" ht="14.1" customHeight="1">
      <c r="A272" s="88" t="s">
        <v>259</v>
      </c>
      <c r="B272" s="100">
        <v>0</v>
      </c>
      <c r="C272" s="100">
        <v>0</v>
      </c>
      <c r="D272" s="100">
        <v>0</v>
      </c>
      <c r="E272" s="100">
        <v>0</v>
      </c>
      <c r="F272" s="100">
        <v>0</v>
      </c>
      <c r="G272" s="847"/>
      <c r="H272" s="847"/>
    </row>
    <row r="273" spans="1:8" s="204" customFormat="1" ht="14.1" customHeight="1">
      <c r="A273" s="88" t="s">
        <v>260</v>
      </c>
      <c r="B273" s="100">
        <v>0</v>
      </c>
      <c r="C273" s="100">
        <v>0</v>
      </c>
      <c r="D273" s="100">
        <v>0</v>
      </c>
      <c r="E273" s="100">
        <v>0</v>
      </c>
      <c r="F273" s="100">
        <v>0</v>
      </c>
      <c r="G273" s="847"/>
      <c r="H273" s="847"/>
    </row>
    <row r="274" spans="1:8" s="204" customFormat="1" ht="14.1" customHeight="1" thickBot="1">
      <c r="A274" s="88" t="s">
        <v>261</v>
      </c>
      <c r="B274" s="100">
        <v>-864.01747999999998</v>
      </c>
      <c r="C274" s="100">
        <v>-78.532769999999999</v>
      </c>
      <c r="D274" s="100">
        <v>0</v>
      </c>
      <c r="E274" s="100">
        <v>0</v>
      </c>
      <c r="F274" s="100">
        <v>-942.55025000000001</v>
      </c>
      <c r="G274" s="847"/>
      <c r="H274" s="847"/>
    </row>
    <row r="275" spans="1:8" s="204" customFormat="1" ht="14.1" customHeight="1" thickTop="1" thickBot="1">
      <c r="A275" s="87" t="s">
        <v>262</v>
      </c>
      <c r="B275" s="99">
        <v>60791.236349999999</v>
      </c>
      <c r="C275" s="99">
        <v>4593.6963499999993</v>
      </c>
      <c r="D275" s="99">
        <v>0</v>
      </c>
      <c r="E275" s="99">
        <v>2.4419400000000002</v>
      </c>
      <c r="F275" s="99">
        <v>65387.374640000002</v>
      </c>
      <c r="G275" s="847"/>
      <c r="H275" s="847"/>
    </row>
    <row r="276" spans="1:8" s="204" customFormat="1" ht="14.1" customHeight="1" thickTop="1">
      <c r="A276" s="93" t="s">
        <v>263</v>
      </c>
      <c r="B276" s="100">
        <v>8722.0647599999993</v>
      </c>
      <c r="C276" s="100">
        <v>670.83058999999992</v>
      </c>
      <c r="D276" s="100">
        <v>0</v>
      </c>
      <c r="E276" s="100">
        <v>4.2784899999999997</v>
      </c>
      <c r="F276" s="100">
        <v>9397.1738399999995</v>
      </c>
      <c r="G276" s="847"/>
      <c r="H276" s="847"/>
    </row>
    <row r="277" spans="1:8" s="204" customFormat="1" ht="14.1" customHeight="1">
      <c r="A277" s="88" t="s">
        <v>264</v>
      </c>
      <c r="B277" s="100">
        <v>1214.2445</v>
      </c>
      <c r="C277" s="100">
        <v>259.08901000000003</v>
      </c>
      <c r="D277" s="100">
        <v>0</v>
      </c>
      <c r="E277" s="100">
        <v>0</v>
      </c>
      <c r="F277" s="100">
        <v>1473.3335099999999</v>
      </c>
      <c r="G277" s="847"/>
      <c r="H277" s="847"/>
    </row>
    <row r="278" spans="1:8" s="204" customFormat="1" ht="14.1" customHeight="1">
      <c r="A278" s="88" t="s">
        <v>265</v>
      </c>
      <c r="B278" s="100">
        <v>7499.0462200000002</v>
      </c>
      <c r="C278" s="100">
        <v>411.74158</v>
      </c>
      <c r="D278" s="100">
        <v>0</v>
      </c>
      <c r="E278" s="100">
        <v>4.2784899999999997</v>
      </c>
      <c r="F278" s="100">
        <v>7915.0662899999998</v>
      </c>
      <c r="G278" s="847"/>
      <c r="H278" s="847"/>
    </row>
    <row r="279" spans="1:8" s="204" customFormat="1" ht="14.1" customHeight="1">
      <c r="A279" s="88" t="s">
        <v>266</v>
      </c>
      <c r="B279" s="100">
        <v>0</v>
      </c>
      <c r="C279" s="100">
        <v>0</v>
      </c>
      <c r="D279" s="100">
        <v>0</v>
      </c>
      <c r="E279" s="100">
        <v>0</v>
      </c>
      <c r="F279" s="100">
        <v>0</v>
      </c>
      <c r="G279" s="847"/>
      <c r="H279" s="847"/>
    </row>
    <row r="280" spans="1:8" s="204" customFormat="1" ht="14.1" customHeight="1">
      <c r="A280" s="88" t="s">
        <v>267</v>
      </c>
      <c r="B280" s="100">
        <v>8.7740400000000012</v>
      </c>
      <c r="C280" s="100">
        <v>0</v>
      </c>
      <c r="D280" s="100">
        <v>0</v>
      </c>
      <c r="E280" s="100">
        <v>0</v>
      </c>
      <c r="F280" s="100">
        <v>8.7740400000000012</v>
      </c>
      <c r="G280" s="847"/>
      <c r="H280" s="847"/>
    </row>
    <row r="281" spans="1:8" s="204" customFormat="1" ht="14.1" customHeight="1">
      <c r="A281" s="88" t="s">
        <v>268</v>
      </c>
      <c r="B281" s="100">
        <v>0</v>
      </c>
      <c r="C281" s="100">
        <v>0</v>
      </c>
      <c r="D281" s="100">
        <v>0</v>
      </c>
      <c r="E281" s="100">
        <v>0</v>
      </c>
      <c r="F281" s="100">
        <v>0</v>
      </c>
      <c r="G281" s="847"/>
      <c r="H281" s="847"/>
    </row>
    <row r="282" spans="1:8" s="204" customFormat="1" ht="14.1" customHeight="1">
      <c r="A282" s="88" t="s">
        <v>269</v>
      </c>
      <c r="B282" s="100">
        <v>0</v>
      </c>
      <c r="C282" s="100">
        <v>0</v>
      </c>
      <c r="D282" s="100">
        <v>0</v>
      </c>
      <c r="E282" s="100">
        <v>0</v>
      </c>
      <c r="F282" s="100">
        <v>0</v>
      </c>
      <c r="G282" s="847"/>
      <c r="H282" s="847"/>
    </row>
    <row r="283" spans="1:8" s="204" customFormat="1" ht="14.1" customHeight="1">
      <c r="A283" s="93" t="s">
        <v>270</v>
      </c>
      <c r="B283" s="100">
        <v>-16400.715690000001</v>
      </c>
      <c r="C283" s="100">
        <v>-2071.0810099999999</v>
      </c>
      <c r="D283" s="100">
        <v>0</v>
      </c>
      <c r="E283" s="100">
        <v>-1.0000000000000001E-5</v>
      </c>
      <c r="F283" s="100">
        <v>-18471.796710000002</v>
      </c>
      <c r="G283" s="847"/>
      <c r="H283" s="847"/>
    </row>
    <row r="284" spans="1:8" s="204" customFormat="1" ht="14.1" customHeight="1">
      <c r="A284" s="88" t="s">
        <v>271</v>
      </c>
      <c r="B284" s="100">
        <v>-15933.13197</v>
      </c>
      <c r="C284" s="100">
        <v>-1894.9893500000001</v>
      </c>
      <c r="D284" s="100">
        <v>0</v>
      </c>
      <c r="E284" s="100">
        <v>-1.0000000000000001E-5</v>
      </c>
      <c r="F284" s="100">
        <v>-17828.121329999998</v>
      </c>
      <c r="G284" s="847"/>
      <c r="H284" s="847"/>
    </row>
    <row r="285" spans="1:8" s="204" customFormat="1" ht="14.1" customHeight="1">
      <c r="A285" s="88" t="s">
        <v>272</v>
      </c>
      <c r="B285" s="100">
        <v>0</v>
      </c>
      <c r="C285" s="100">
        <v>0</v>
      </c>
      <c r="D285" s="100">
        <v>0</v>
      </c>
      <c r="E285" s="100">
        <v>0</v>
      </c>
      <c r="F285" s="100">
        <v>0</v>
      </c>
      <c r="G285" s="847"/>
      <c r="H285" s="847"/>
    </row>
    <row r="286" spans="1:8" s="204" customFormat="1" ht="14.1" customHeight="1">
      <c r="A286" s="88" t="s">
        <v>273</v>
      </c>
      <c r="B286" s="100">
        <v>0</v>
      </c>
      <c r="C286" s="100">
        <v>0</v>
      </c>
      <c r="D286" s="100">
        <v>0</v>
      </c>
      <c r="E286" s="100">
        <v>0</v>
      </c>
      <c r="F286" s="100">
        <v>0</v>
      </c>
      <c r="G286" s="847"/>
      <c r="H286" s="847"/>
    </row>
    <row r="287" spans="1:8" s="204" customFormat="1" ht="14.1" customHeight="1">
      <c r="A287" s="89" t="s">
        <v>274</v>
      </c>
      <c r="B287" s="100">
        <v>-467.39371999999997</v>
      </c>
      <c r="C287" s="100">
        <v>-176.09165999999999</v>
      </c>
      <c r="D287" s="100">
        <v>0</v>
      </c>
      <c r="E287" s="100">
        <v>0</v>
      </c>
      <c r="F287" s="100">
        <v>-643.48537999999996</v>
      </c>
      <c r="G287" s="847"/>
      <c r="H287" s="847"/>
    </row>
    <row r="288" spans="1:8" s="204" customFormat="1" ht="14.1" customHeight="1">
      <c r="A288" s="89" t="s">
        <v>275</v>
      </c>
      <c r="B288" s="100">
        <v>0</v>
      </c>
      <c r="C288" s="100">
        <v>0</v>
      </c>
      <c r="D288" s="100">
        <v>0</v>
      </c>
      <c r="E288" s="100">
        <v>0</v>
      </c>
      <c r="F288" s="100">
        <v>0</v>
      </c>
      <c r="G288" s="847"/>
      <c r="H288" s="847"/>
    </row>
    <row r="289" spans="1:8" s="204" customFormat="1" ht="14.1" customHeight="1" thickBot="1">
      <c r="A289" s="89" t="s">
        <v>276</v>
      </c>
      <c r="B289" s="100">
        <v>-0.19</v>
      </c>
      <c r="C289" s="100">
        <v>0</v>
      </c>
      <c r="D289" s="100">
        <v>0</v>
      </c>
      <c r="E289" s="100">
        <v>0</v>
      </c>
      <c r="F289" s="100">
        <v>-0.19</v>
      </c>
      <c r="G289" s="847"/>
      <c r="H289" s="847"/>
    </row>
    <row r="290" spans="1:8" s="204" customFormat="1" ht="14.1" customHeight="1" thickTop="1" thickBot="1">
      <c r="A290" s="94" t="s">
        <v>277</v>
      </c>
      <c r="B290" s="102">
        <v>53112.585420000003</v>
      </c>
      <c r="C290" s="102">
        <v>3193.4459300000003</v>
      </c>
      <c r="D290" s="102">
        <v>0</v>
      </c>
      <c r="E290" s="102">
        <v>6.7204199999999998</v>
      </c>
      <c r="F290" s="102">
        <v>56312.751770000003</v>
      </c>
      <c r="G290" s="847"/>
      <c r="H290" s="847"/>
    </row>
    <row r="291" spans="1:8" s="204" customFormat="1" ht="14.1" customHeight="1" thickTop="1" thickBot="1">
      <c r="A291" s="87" t="s">
        <v>278</v>
      </c>
      <c r="B291" s="99">
        <v>-45048.621590000002</v>
      </c>
      <c r="C291" s="99">
        <v>-2737.2877999999996</v>
      </c>
      <c r="D291" s="99">
        <v>0</v>
      </c>
      <c r="E291" s="99">
        <v>0</v>
      </c>
      <c r="F291" s="99">
        <v>-47785.909390000001</v>
      </c>
      <c r="G291" s="847"/>
      <c r="H291" s="847"/>
    </row>
    <row r="292" spans="1:8" s="204" customFormat="1" ht="14.1" customHeight="1" thickTop="1">
      <c r="A292" s="88" t="s">
        <v>279</v>
      </c>
      <c r="B292" s="100">
        <v>-25602.90596</v>
      </c>
      <c r="C292" s="100">
        <v>0</v>
      </c>
      <c r="D292" s="100">
        <v>0</v>
      </c>
      <c r="E292" s="100">
        <v>0</v>
      </c>
      <c r="F292" s="100">
        <v>-25602.90596</v>
      </c>
      <c r="G292" s="847"/>
      <c r="H292" s="847"/>
    </row>
    <row r="293" spans="1:8" s="204" customFormat="1" ht="14.1" customHeight="1">
      <c r="A293" s="88" t="s">
        <v>280</v>
      </c>
      <c r="B293" s="100">
        <v>-5630.7066799999993</v>
      </c>
      <c r="C293" s="100">
        <v>-234.81738000000001</v>
      </c>
      <c r="D293" s="100">
        <v>0</v>
      </c>
      <c r="E293" s="100">
        <v>0</v>
      </c>
      <c r="F293" s="100">
        <v>-5865.5240599999997</v>
      </c>
      <c r="G293" s="847"/>
      <c r="H293" s="847"/>
    </row>
    <row r="294" spans="1:8" s="204" customFormat="1" ht="14.1" customHeight="1">
      <c r="A294" s="88" t="s">
        <v>281</v>
      </c>
      <c r="B294" s="100">
        <v>-206.14098999999999</v>
      </c>
      <c r="C294" s="100">
        <v>-93.443749999999994</v>
      </c>
      <c r="D294" s="100">
        <v>0</v>
      </c>
      <c r="E294" s="100">
        <v>0</v>
      </c>
      <c r="F294" s="100">
        <v>-299.58474000000001</v>
      </c>
      <c r="G294" s="847"/>
      <c r="H294" s="847"/>
    </row>
    <row r="295" spans="1:8" s="204" customFormat="1" ht="14.1" customHeight="1">
      <c r="A295" s="88" t="s">
        <v>282</v>
      </c>
      <c r="B295" s="100">
        <v>-1542.9943899999998</v>
      </c>
      <c r="C295" s="100">
        <v>-346.01504</v>
      </c>
      <c r="D295" s="100">
        <v>0</v>
      </c>
      <c r="E295" s="100">
        <v>0</v>
      </c>
      <c r="F295" s="100">
        <v>-1889.0094299999998</v>
      </c>
      <c r="G295" s="847"/>
      <c r="H295" s="847"/>
    </row>
    <row r="296" spans="1:8" s="204" customFormat="1" ht="14.1" customHeight="1">
      <c r="A296" s="88" t="s">
        <v>283</v>
      </c>
      <c r="B296" s="100">
        <v>-546.50828000000001</v>
      </c>
      <c r="C296" s="100">
        <v>-0.65525</v>
      </c>
      <c r="D296" s="100">
        <v>0</v>
      </c>
      <c r="E296" s="100">
        <v>0</v>
      </c>
      <c r="F296" s="100">
        <v>-547.16353000000004</v>
      </c>
      <c r="G296" s="847"/>
      <c r="H296" s="847"/>
    </row>
    <row r="297" spans="1:8" s="204" customFormat="1" ht="14.1" customHeight="1">
      <c r="A297" s="88" t="s">
        <v>284</v>
      </c>
      <c r="B297" s="100">
        <v>-906.53330000000005</v>
      </c>
      <c r="C297" s="100">
        <v>-4.0727799999999998</v>
      </c>
      <c r="D297" s="100">
        <v>0</v>
      </c>
      <c r="E297" s="100">
        <v>0</v>
      </c>
      <c r="F297" s="100">
        <v>-910.60607999999991</v>
      </c>
      <c r="G297" s="847"/>
      <c r="H297" s="847"/>
    </row>
    <row r="298" spans="1:8" s="204" customFormat="1" ht="14.1" customHeight="1">
      <c r="A298" s="88" t="s">
        <v>285</v>
      </c>
      <c r="B298" s="100">
        <v>-3098.3532</v>
      </c>
      <c r="C298" s="100">
        <v>0</v>
      </c>
      <c r="D298" s="100">
        <v>0</v>
      </c>
      <c r="E298" s="100">
        <v>0</v>
      </c>
      <c r="F298" s="100">
        <v>-3098.3532</v>
      </c>
      <c r="G298" s="847"/>
      <c r="H298" s="847"/>
    </row>
    <row r="299" spans="1:8" s="204" customFormat="1" ht="14.1" customHeight="1">
      <c r="A299" s="88" t="s">
        <v>286</v>
      </c>
      <c r="B299" s="100">
        <v>-1018.59897</v>
      </c>
      <c r="C299" s="100">
        <v>-4.1159999999999997</v>
      </c>
      <c r="D299" s="100">
        <v>0</v>
      </c>
      <c r="E299" s="100">
        <v>0</v>
      </c>
      <c r="F299" s="100">
        <v>-1022.71497</v>
      </c>
      <c r="G299" s="847"/>
      <c r="H299" s="847"/>
    </row>
    <row r="300" spans="1:8" s="204" customFormat="1" ht="14.1" customHeight="1" thickBot="1">
      <c r="A300" s="88" t="s">
        <v>287</v>
      </c>
      <c r="B300" s="100">
        <v>-6495.8798200000001</v>
      </c>
      <c r="C300" s="100">
        <v>-2054.1676000000002</v>
      </c>
      <c r="D300" s="100">
        <v>0</v>
      </c>
      <c r="E300" s="100">
        <v>0</v>
      </c>
      <c r="F300" s="100">
        <v>-8550.0474200000008</v>
      </c>
      <c r="G300" s="847"/>
      <c r="H300" s="847"/>
    </row>
    <row r="301" spans="1:8" s="204" customFormat="1" ht="14.1" customHeight="1" thickTop="1" thickBot="1">
      <c r="A301" s="91" t="s">
        <v>288</v>
      </c>
      <c r="B301" s="99">
        <v>8063.9638299999997</v>
      </c>
      <c r="C301" s="99">
        <v>456.15813000000003</v>
      </c>
      <c r="D301" s="99">
        <v>0</v>
      </c>
      <c r="E301" s="99">
        <v>6.7204199999999998</v>
      </c>
      <c r="F301" s="99">
        <v>8526.84238</v>
      </c>
      <c r="G301" s="847"/>
      <c r="H301" s="847"/>
    </row>
    <row r="302" spans="1:8" s="204" customFormat="1" ht="14.1" customHeight="1" thickTop="1">
      <c r="A302" s="95" t="s">
        <v>289</v>
      </c>
      <c r="B302" s="100">
        <v>206.48358999999999</v>
      </c>
      <c r="C302" s="100">
        <v>-2.0699999999999998E-3</v>
      </c>
      <c r="D302" s="100">
        <v>0</v>
      </c>
      <c r="E302" s="100">
        <v>1.3789500000000001</v>
      </c>
      <c r="F302" s="100">
        <v>207.86046999999999</v>
      </c>
      <c r="G302" s="847"/>
      <c r="H302" s="847"/>
    </row>
    <row r="303" spans="1:8" s="204" customFormat="1" ht="14.1" customHeight="1">
      <c r="A303" s="89" t="s">
        <v>290</v>
      </c>
      <c r="B303" s="100">
        <v>11.77059</v>
      </c>
      <c r="C303" s="100">
        <v>-2.0699999999999998E-3</v>
      </c>
      <c r="D303" s="100">
        <v>0</v>
      </c>
      <c r="E303" s="100">
        <v>0</v>
      </c>
      <c r="F303" s="100">
        <v>11.768520000000001</v>
      </c>
      <c r="G303" s="847"/>
      <c r="H303" s="847"/>
    </row>
    <row r="304" spans="1:8" s="204" customFormat="1" ht="14.1" customHeight="1">
      <c r="A304" s="89" t="s">
        <v>291</v>
      </c>
      <c r="B304" s="100">
        <v>194.71299999999999</v>
      </c>
      <c r="C304" s="100">
        <v>0</v>
      </c>
      <c r="D304" s="100">
        <v>0</v>
      </c>
      <c r="E304" s="100">
        <v>1.3789500000000001</v>
      </c>
      <c r="F304" s="100">
        <v>196.09195000000003</v>
      </c>
      <c r="G304" s="847"/>
      <c r="H304" s="847"/>
    </row>
    <row r="305" spans="1:8" s="204" customFormat="1" ht="14.1" customHeight="1">
      <c r="A305" s="95" t="s">
        <v>292</v>
      </c>
      <c r="B305" s="100">
        <v>-194.85661999999999</v>
      </c>
      <c r="C305" s="100">
        <v>0.17987</v>
      </c>
      <c r="D305" s="100">
        <v>0</v>
      </c>
      <c r="E305" s="100">
        <v>-0.1195</v>
      </c>
      <c r="F305" s="100">
        <v>-194.79624999999999</v>
      </c>
      <c r="G305" s="847"/>
      <c r="H305" s="847"/>
    </row>
    <row r="306" spans="1:8" s="204" customFormat="1" ht="14.1" customHeight="1">
      <c r="A306" s="89" t="s">
        <v>293</v>
      </c>
      <c r="B306" s="100">
        <v>-6.0099999999999997E-3</v>
      </c>
      <c r="C306" s="100">
        <v>0.17987</v>
      </c>
      <c r="D306" s="100">
        <v>0</v>
      </c>
      <c r="E306" s="100">
        <v>0</v>
      </c>
      <c r="F306" s="100">
        <v>0.17386000000000001</v>
      </c>
      <c r="G306" s="847"/>
      <c r="H306" s="847"/>
    </row>
    <row r="307" spans="1:8" s="204" customFormat="1" ht="14.1" customHeight="1" thickBot="1">
      <c r="A307" s="89" t="s">
        <v>294</v>
      </c>
      <c r="B307" s="100">
        <v>-194.85060999999999</v>
      </c>
      <c r="C307" s="100">
        <v>0</v>
      </c>
      <c r="D307" s="100">
        <v>0</v>
      </c>
      <c r="E307" s="100">
        <v>-0.1195</v>
      </c>
      <c r="F307" s="100">
        <v>-194.97010999999998</v>
      </c>
      <c r="G307" s="847"/>
      <c r="H307" s="847"/>
    </row>
    <row r="308" spans="1:8" s="204" customFormat="1" ht="14.1" customHeight="1" thickTop="1" thickBot="1">
      <c r="A308" s="91" t="s">
        <v>295</v>
      </c>
      <c r="B308" s="99">
        <v>8075.5907999999999</v>
      </c>
      <c r="C308" s="99">
        <v>456.33593000000002</v>
      </c>
      <c r="D308" s="99">
        <v>0</v>
      </c>
      <c r="E308" s="99">
        <v>7.97987</v>
      </c>
      <c r="F308" s="99">
        <v>8539.9066000000003</v>
      </c>
      <c r="G308" s="847"/>
      <c r="H308" s="847"/>
    </row>
    <row r="309" spans="1:8" s="204" customFormat="1" ht="14.1" customHeight="1" thickTop="1" thickBot="1">
      <c r="A309" s="88" t="s">
        <v>296</v>
      </c>
      <c r="B309" s="103">
        <v>0</v>
      </c>
      <c r="C309" s="103">
        <v>0</v>
      </c>
      <c r="D309" s="103">
        <v>0</v>
      </c>
      <c r="E309" s="103">
        <v>0</v>
      </c>
      <c r="F309" s="103">
        <v>0</v>
      </c>
      <c r="G309" s="847"/>
      <c r="H309" s="847"/>
    </row>
    <row r="310" spans="1:8" s="204" customFormat="1" ht="14.1" customHeight="1" thickTop="1" thickBot="1">
      <c r="A310" s="91" t="s">
        <v>297</v>
      </c>
      <c r="B310" s="104">
        <v>8075.5907999999999</v>
      </c>
      <c r="C310" s="104">
        <v>456.33593000000002</v>
      </c>
      <c r="D310" s="104">
        <v>0</v>
      </c>
      <c r="E310" s="104">
        <v>7.97987</v>
      </c>
      <c r="F310" s="104">
        <v>8539.9066000000003</v>
      </c>
      <c r="G310" s="847"/>
      <c r="H310" s="847"/>
    </row>
    <row r="311" spans="1:8" s="204" customFormat="1" ht="14.1" customHeight="1" thickTop="1" thickBot="1">
      <c r="A311" s="89" t="s">
        <v>298</v>
      </c>
      <c r="B311" s="103">
        <v>45.470660000000002</v>
      </c>
      <c r="C311" s="103">
        <v>-23.84816</v>
      </c>
      <c r="D311" s="103">
        <v>0</v>
      </c>
      <c r="E311" s="103">
        <v>0</v>
      </c>
      <c r="F311" s="103">
        <v>21.622499999999999</v>
      </c>
      <c r="G311" s="847"/>
      <c r="H311" s="847"/>
    </row>
    <row r="312" spans="1:8" s="204" customFormat="1" ht="14.1" customHeight="1" thickTop="1" thickBot="1">
      <c r="A312" s="87" t="s">
        <v>299</v>
      </c>
      <c r="B312" s="104">
        <v>8121.0614599999999</v>
      </c>
      <c r="C312" s="104">
        <v>432.48777000000001</v>
      </c>
      <c r="D312" s="104">
        <v>0</v>
      </c>
      <c r="E312" s="104">
        <v>7.97987</v>
      </c>
      <c r="F312" s="104">
        <v>8561.5290999999997</v>
      </c>
      <c r="G312" s="847"/>
      <c r="H312" s="847"/>
    </row>
    <row r="313" spans="1:8" s="204" customFormat="1" ht="14.1" customHeight="1" thickTop="1" thickBot="1">
      <c r="A313" s="89" t="s">
        <v>300</v>
      </c>
      <c r="B313" s="103">
        <v>0</v>
      </c>
      <c r="C313" s="103">
        <v>0</v>
      </c>
      <c r="D313" s="103">
        <v>0</v>
      </c>
      <c r="E313" s="103">
        <v>0</v>
      </c>
      <c r="F313" s="103">
        <v>0</v>
      </c>
      <c r="G313" s="847"/>
      <c r="H313" s="847"/>
    </row>
    <row r="314" spans="1:8" s="204" customFormat="1" ht="14.1" customHeight="1" thickTop="1" thickBot="1">
      <c r="A314" s="91" t="s">
        <v>301</v>
      </c>
      <c r="B314" s="104">
        <v>8121.0614599999999</v>
      </c>
      <c r="C314" s="104">
        <v>432.48777000000001</v>
      </c>
      <c r="D314" s="104">
        <v>0</v>
      </c>
      <c r="E314" s="104">
        <v>7.97987</v>
      </c>
      <c r="F314" s="104">
        <v>8561.5290999999997</v>
      </c>
      <c r="G314" s="847"/>
      <c r="H314" s="847"/>
    </row>
    <row r="315" spans="1:8" s="204" customFormat="1" ht="14.1" customHeight="1" thickTop="1" thickBot="1">
      <c r="A315" s="95" t="s">
        <v>302</v>
      </c>
      <c r="B315" s="103">
        <v>-3231.3892799999999</v>
      </c>
      <c r="C315" s="103">
        <v>0</v>
      </c>
      <c r="D315" s="103">
        <v>0</v>
      </c>
      <c r="E315" s="103">
        <v>0</v>
      </c>
      <c r="F315" s="103">
        <v>-3231.3892799999999</v>
      </c>
      <c r="G315" s="847"/>
      <c r="H315" s="847"/>
    </row>
    <row r="316" spans="1:8" s="204" customFormat="1" ht="14.1" customHeight="1" thickTop="1" thickBot="1">
      <c r="A316" s="91" t="s">
        <v>303</v>
      </c>
      <c r="B316" s="814">
        <v>4889.6721799999996</v>
      </c>
      <c r="C316" s="814">
        <v>432.48777000000001</v>
      </c>
      <c r="D316" s="814">
        <v>0</v>
      </c>
      <c r="E316" s="814">
        <v>7.97987</v>
      </c>
      <c r="F316" s="814">
        <v>5330.1398200000003</v>
      </c>
      <c r="G316" s="847"/>
      <c r="H316" s="847"/>
    </row>
    <row r="317" spans="1:8" s="204" customFormat="1" ht="9" customHeight="1" thickTop="1" thickBot="1">
      <c r="A317" s="107"/>
      <c r="B317" s="108"/>
      <c r="C317" s="108"/>
      <c r="D317" s="108"/>
      <c r="E317" s="108"/>
      <c r="F317" s="108"/>
      <c r="G317" s="847"/>
      <c r="H317" s="847"/>
    </row>
    <row r="318" spans="1:8" s="204" customFormat="1" ht="13.5" thickTop="1">
      <c r="A318" s="109"/>
      <c r="B318" s="110"/>
      <c r="C318" s="110"/>
      <c r="D318" s="110"/>
      <c r="E318" s="110"/>
      <c r="F318" s="110"/>
      <c r="G318" s="847"/>
      <c r="H318" s="847"/>
    </row>
    <row r="319" spans="1:8" s="204" customFormat="1" ht="15.75">
      <c r="A319" s="111"/>
      <c r="B319" s="112"/>
      <c r="C319" s="112"/>
      <c r="D319" s="112"/>
      <c r="E319" s="112"/>
      <c r="F319" s="112"/>
      <c r="G319" s="849"/>
      <c r="H319" s="845"/>
    </row>
    <row r="320" spans="1:8" s="204" customFormat="1" ht="15.75">
      <c r="A320" s="111"/>
      <c r="B320" s="112"/>
      <c r="C320" s="112"/>
      <c r="D320" s="112"/>
      <c r="E320" s="112"/>
      <c r="F320" s="112"/>
      <c r="G320" s="849"/>
      <c r="H320" s="845"/>
    </row>
    <row r="321" spans="1:8" s="204" customFormat="1" ht="15.75">
      <c r="A321" s="111"/>
      <c r="B321" s="112"/>
      <c r="C321" s="112"/>
      <c r="D321" s="112"/>
      <c r="E321" s="112"/>
      <c r="F321" s="112"/>
      <c r="G321" s="849"/>
      <c r="H321" s="845"/>
    </row>
    <row r="322" spans="1:8" s="204" customFormat="1" ht="15.75">
      <c r="A322" s="111"/>
      <c r="B322" s="112"/>
      <c r="C322" s="112"/>
      <c r="D322" s="112"/>
      <c r="E322" s="112"/>
      <c r="F322" s="112"/>
      <c r="G322" s="849"/>
      <c r="H322" s="845"/>
    </row>
    <row r="323" spans="1:8" s="204" customFormat="1" ht="15.75">
      <c r="A323" s="111"/>
      <c r="B323" s="112"/>
      <c r="C323" s="112"/>
      <c r="D323" s="112"/>
      <c r="E323" s="112"/>
      <c r="F323" s="112"/>
      <c r="G323" s="849"/>
      <c r="H323" s="845"/>
    </row>
    <row r="324" spans="1:8" s="204" customFormat="1" ht="15.75">
      <c r="A324" s="111"/>
      <c r="B324" s="112"/>
      <c r="C324" s="112"/>
      <c r="D324" s="112"/>
      <c r="E324" s="112"/>
      <c r="F324" s="112"/>
      <c r="G324" s="849"/>
      <c r="H324" s="845"/>
    </row>
    <row r="325" spans="1:8" s="204" customFormat="1" ht="15.75">
      <c r="A325" s="111"/>
      <c r="B325" s="112"/>
      <c r="C325" s="112"/>
      <c r="D325" s="112"/>
      <c r="E325" s="112"/>
      <c r="F325" s="112"/>
      <c r="G325" s="849"/>
      <c r="H325" s="845"/>
    </row>
    <row r="326" spans="1:8" s="772" customFormat="1" ht="15.75">
      <c r="A326" s="111"/>
      <c r="B326" s="112"/>
      <c r="C326" s="112"/>
      <c r="D326" s="112"/>
      <c r="E326" s="112"/>
      <c r="F326" s="112"/>
      <c r="G326" s="849"/>
      <c r="H326" s="845"/>
    </row>
    <row r="327" spans="1:8" s="772" customFormat="1" ht="15.75">
      <c r="A327" s="111"/>
      <c r="B327" s="112"/>
      <c r="C327" s="112"/>
      <c r="D327" s="112"/>
      <c r="E327" s="112"/>
      <c r="F327" s="112"/>
      <c r="G327" s="849"/>
      <c r="H327" s="845"/>
    </row>
    <row r="328" spans="1:8" s="772" customFormat="1" ht="15.75">
      <c r="A328" s="111"/>
      <c r="B328" s="112"/>
      <c r="C328" s="112"/>
      <c r="D328" s="112"/>
      <c r="E328" s="112"/>
      <c r="F328" s="112"/>
      <c r="G328" s="849"/>
      <c r="H328" s="845"/>
    </row>
    <row r="329" spans="1:8" s="772" customFormat="1" ht="15.75">
      <c r="A329" s="111"/>
      <c r="B329" s="112"/>
      <c r="C329" s="112"/>
      <c r="D329" s="112"/>
      <c r="E329" s="112"/>
      <c r="F329" s="112"/>
      <c r="G329" s="849"/>
      <c r="H329" s="845"/>
    </row>
    <row r="330" spans="1:8" s="772" customFormat="1" ht="15.75">
      <c r="A330" s="111"/>
      <c r="B330" s="112"/>
      <c r="C330" s="112"/>
      <c r="D330" s="112"/>
      <c r="E330" s="112"/>
      <c r="F330" s="112"/>
      <c r="G330" s="849"/>
      <c r="H330" s="845"/>
    </row>
    <row r="331" spans="1:8" s="772" customFormat="1" ht="15.75">
      <c r="A331" s="111"/>
      <c r="B331" s="112"/>
      <c r="C331" s="112"/>
      <c r="D331" s="112"/>
      <c r="E331" s="112"/>
      <c r="F331" s="112"/>
      <c r="G331" s="849"/>
      <c r="H331" s="845"/>
    </row>
    <row r="332" spans="1:8" s="772" customFormat="1" ht="15.75">
      <c r="A332" s="111"/>
      <c r="B332" s="112"/>
      <c r="C332" s="112"/>
      <c r="D332" s="112"/>
      <c r="E332" s="112"/>
      <c r="F332" s="112"/>
      <c r="G332" s="849"/>
      <c r="H332" s="845"/>
    </row>
    <row r="333" spans="1:8" s="772" customFormat="1" ht="15.75">
      <c r="A333" s="111"/>
      <c r="B333" s="112"/>
      <c r="C333" s="112"/>
      <c r="D333" s="112"/>
      <c r="E333" s="112"/>
      <c r="F333" s="112"/>
      <c r="G333" s="849"/>
      <c r="H333" s="845"/>
    </row>
    <row r="334" spans="1:8" s="772" customFormat="1" ht="15.75">
      <c r="A334" s="111"/>
      <c r="B334" s="112"/>
      <c r="C334" s="112"/>
      <c r="D334" s="112"/>
      <c r="E334" s="112"/>
      <c r="F334" s="112"/>
      <c r="G334" s="849"/>
      <c r="H334" s="845"/>
    </row>
    <row r="335" spans="1:8" s="772" customFormat="1" ht="15.75">
      <c r="A335" s="111"/>
      <c r="B335" s="112"/>
      <c r="C335" s="112"/>
      <c r="D335" s="112"/>
      <c r="E335" s="112"/>
      <c r="F335" s="112"/>
      <c r="G335" s="849"/>
      <c r="H335" s="845"/>
    </row>
    <row r="336" spans="1:8" s="772" customFormat="1" ht="15.75">
      <c r="A336" s="111"/>
      <c r="B336" s="112"/>
      <c r="C336" s="112"/>
      <c r="D336" s="112"/>
      <c r="E336" s="112"/>
      <c r="F336" s="112"/>
      <c r="G336" s="849"/>
      <c r="H336" s="845"/>
    </row>
    <row r="337" spans="1:8" s="772" customFormat="1" ht="15.75">
      <c r="A337" s="111"/>
      <c r="B337" s="112"/>
      <c r="C337" s="112"/>
      <c r="D337" s="112"/>
      <c r="E337" s="112"/>
      <c r="F337" s="112"/>
      <c r="G337" s="849"/>
      <c r="H337" s="845"/>
    </row>
    <row r="338" spans="1:8" s="772" customFormat="1" ht="15.75">
      <c r="A338" s="111"/>
      <c r="B338" s="112"/>
      <c r="C338" s="112"/>
      <c r="D338" s="112"/>
      <c r="E338" s="112"/>
      <c r="F338" s="112"/>
      <c r="G338" s="849"/>
      <c r="H338" s="845"/>
    </row>
    <row r="339" spans="1:8" s="772" customFormat="1" ht="15.75">
      <c r="A339" s="111"/>
      <c r="B339" s="112"/>
      <c r="C339" s="112"/>
      <c r="D339" s="112"/>
      <c r="E339" s="112"/>
      <c r="F339" s="112"/>
      <c r="G339" s="849"/>
      <c r="H339" s="845"/>
    </row>
    <row r="340" spans="1:8" s="772" customFormat="1" ht="15.75">
      <c r="A340" s="111"/>
      <c r="B340" s="112"/>
      <c r="C340" s="112"/>
      <c r="D340" s="112"/>
      <c r="E340" s="112"/>
      <c r="F340" s="112"/>
      <c r="G340" s="849"/>
      <c r="H340" s="845"/>
    </row>
    <row r="341" spans="1:8" s="772" customFormat="1" ht="15.75">
      <c r="A341" s="111"/>
      <c r="B341" s="112"/>
      <c r="C341" s="112"/>
      <c r="D341" s="112"/>
      <c r="E341" s="112"/>
      <c r="F341" s="112"/>
      <c r="G341" s="849"/>
      <c r="H341" s="845"/>
    </row>
    <row r="342" spans="1:8" s="772" customFormat="1" ht="15.75">
      <c r="A342" s="111"/>
      <c r="B342" s="112"/>
      <c r="C342" s="112"/>
      <c r="D342" s="112"/>
      <c r="E342" s="112"/>
      <c r="F342" s="112"/>
      <c r="G342" s="849"/>
      <c r="H342" s="845"/>
    </row>
    <row r="343" spans="1:8" s="772" customFormat="1" ht="15.75">
      <c r="A343" s="111"/>
      <c r="B343" s="112"/>
      <c r="C343" s="112"/>
      <c r="D343" s="112"/>
      <c r="E343" s="112"/>
      <c r="F343" s="112"/>
      <c r="G343" s="849"/>
      <c r="H343" s="845"/>
    </row>
    <row r="344" spans="1:8" s="772" customFormat="1" ht="15.75">
      <c r="A344" s="111"/>
      <c r="B344" s="112"/>
      <c r="C344" s="112"/>
      <c r="D344" s="112"/>
      <c r="E344" s="112"/>
      <c r="F344" s="112"/>
      <c r="G344" s="849"/>
      <c r="H344" s="845"/>
    </row>
    <row r="345" spans="1:8" s="772" customFormat="1" ht="15.75">
      <c r="A345" s="111"/>
      <c r="B345" s="112"/>
      <c r="C345" s="112"/>
      <c r="D345" s="112"/>
      <c r="E345" s="112"/>
      <c r="F345" s="112"/>
      <c r="G345" s="849"/>
      <c r="H345" s="845"/>
    </row>
    <row r="346" spans="1:8" s="772" customFormat="1" ht="15.75">
      <c r="A346" s="111"/>
      <c r="B346" s="112"/>
      <c r="C346" s="112"/>
      <c r="D346" s="112"/>
      <c r="E346" s="112"/>
      <c r="F346" s="112"/>
      <c r="G346" s="849"/>
      <c r="H346" s="845"/>
    </row>
    <row r="347" spans="1:8" s="772" customFormat="1" ht="15.75">
      <c r="A347" s="111"/>
      <c r="B347" s="112"/>
      <c r="C347" s="112"/>
      <c r="D347" s="112"/>
      <c r="E347" s="112"/>
      <c r="F347" s="112"/>
      <c r="G347" s="849"/>
      <c r="H347" s="845"/>
    </row>
    <row r="348" spans="1:8" s="772" customFormat="1" ht="15.75">
      <c r="A348" s="111"/>
      <c r="B348" s="112"/>
      <c r="C348" s="112"/>
      <c r="D348" s="112"/>
      <c r="E348" s="112"/>
      <c r="F348" s="112"/>
      <c r="G348" s="849"/>
      <c r="H348" s="845"/>
    </row>
    <row r="349" spans="1:8" s="772" customFormat="1" ht="15.75">
      <c r="A349" s="111"/>
      <c r="B349" s="112"/>
      <c r="C349" s="112"/>
      <c r="D349" s="112"/>
      <c r="E349" s="112"/>
      <c r="F349" s="112"/>
      <c r="G349" s="849"/>
      <c r="H349" s="845"/>
    </row>
    <row r="350" spans="1:8" s="772" customFormat="1" ht="15.75">
      <c r="A350" s="111"/>
      <c r="B350" s="112"/>
      <c r="C350" s="112"/>
      <c r="D350" s="112"/>
      <c r="E350" s="112"/>
      <c r="F350" s="112"/>
      <c r="G350" s="849"/>
      <c r="H350" s="845"/>
    </row>
    <row r="351" spans="1:8" s="772" customFormat="1" ht="15.75">
      <c r="A351" s="111"/>
      <c r="B351" s="112"/>
      <c r="C351" s="112"/>
      <c r="D351" s="112"/>
      <c r="E351" s="112"/>
      <c r="F351" s="112"/>
      <c r="G351" s="849"/>
      <c r="H351" s="845"/>
    </row>
    <row r="352" spans="1:8" s="772" customFormat="1" ht="15.75">
      <c r="A352" s="111"/>
      <c r="B352" s="112"/>
      <c r="C352" s="112"/>
      <c r="D352" s="112"/>
      <c r="E352" s="112"/>
      <c r="F352" s="112"/>
      <c r="G352" s="849"/>
      <c r="H352" s="845"/>
    </row>
    <row r="353" spans="1:8" s="772" customFormat="1" ht="15.75">
      <c r="A353" s="111"/>
      <c r="B353" s="112"/>
      <c r="C353" s="112"/>
      <c r="D353" s="112"/>
      <c r="E353" s="112"/>
      <c r="F353" s="112"/>
      <c r="G353" s="849"/>
      <c r="H353" s="845"/>
    </row>
    <row r="354" spans="1:8" s="772" customFormat="1" ht="15.75">
      <c r="A354" s="111"/>
      <c r="B354" s="112"/>
      <c r="C354" s="112"/>
      <c r="D354" s="112"/>
      <c r="E354" s="112"/>
      <c r="F354" s="112"/>
      <c r="G354" s="849"/>
      <c r="H354" s="845"/>
    </row>
    <row r="355" spans="1:8" s="772" customFormat="1" ht="15.75">
      <c r="A355" s="111"/>
      <c r="B355" s="112"/>
      <c r="C355" s="112"/>
      <c r="D355" s="112"/>
      <c r="E355" s="112"/>
      <c r="F355" s="112"/>
      <c r="G355" s="849"/>
      <c r="H355" s="845"/>
    </row>
    <row r="356" spans="1:8" s="772" customFormat="1" ht="15.75">
      <c r="A356" s="111"/>
      <c r="B356" s="112"/>
      <c r="C356" s="112"/>
      <c r="D356" s="112"/>
      <c r="E356" s="112"/>
      <c r="F356" s="112"/>
      <c r="G356" s="849"/>
      <c r="H356" s="845"/>
    </row>
    <row r="357" spans="1:8" s="772" customFormat="1" ht="15.75">
      <c r="A357" s="111"/>
      <c r="B357" s="112"/>
      <c r="C357" s="112"/>
      <c r="D357" s="112"/>
      <c r="E357" s="112"/>
      <c r="F357" s="112"/>
      <c r="G357" s="849"/>
      <c r="H357" s="845"/>
    </row>
    <row r="358" spans="1:8" s="772" customFormat="1" ht="15.75">
      <c r="A358" s="111"/>
      <c r="B358" s="112"/>
      <c r="C358" s="112"/>
      <c r="D358" s="112"/>
      <c r="E358" s="112"/>
      <c r="F358" s="112"/>
      <c r="G358" s="849"/>
      <c r="H358" s="845"/>
    </row>
    <row r="359" spans="1:8" s="772" customFormat="1" ht="15.75">
      <c r="A359" s="111"/>
      <c r="B359" s="112"/>
      <c r="C359" s="112"/>
      <c r="D359" s="112"/>
      <c r="E359" s="112"/>
      <c r="F359" s="112"/>
      <c r="G359" s="849"/>
      <c r="H359" s="845"/>
    </row>
    <row r="360" spans="1:8" s="772" customFormat="1" ht="15.75">
      <c r="A360" s="111"/>
      <c r="B360" s="112"/>
      <c r="C360" s="112"/>
      <c r="D360" s="112"/>
      <c r="E360" s="112"/>
      <c r="F360" s="112"/>
      <c r="G360" s="849"/>
      <c r="H360" s="845"/>
    </row>
    <row r="361" spans="1:8" s="772" customFormat="1" ht="15.75">
      <c r="A361" s="111"/>
      <c r="B361" s="112"/>
      <c r="C361" s="112"/>
      <c r="D361" s="112"/>
      <c r="E361" s="112"/>
      <c r="F361" s="112"/>
      <c r="G361" s="849"/>
      <c r="H361" s="845"/>
    </row>
    <row r="362" spans="1:8" s="772" customFormat="1" ht="15.75">
      <c r="A362" s="111"/>
      <c r="B362" s="112"/>
      <c r="C362" s="112"/>
      <c r="D362" s="112"/>
      <c r="E362" s="112"/>
      <c r="F362" s="112"/>
      <c r="G362" s="849"/>
      <c r="H362" s="845"/>
    </row>
    <row r="363" spans="1:8" s="772" customFormat="1" ht="15.75">
      <c r="A363" s="111"/>
      <c r="B363" s="112"/>
      <c r="C363" s="112"/>
      <c r="D363" s="112"/>
      <c r="E363" s="112"/>
      <c r="F363" s="112"/>
      <c r="G363" s="849"/>
      <c r="H363" s="845"/>
    </row>
    <row r="364" spans="1:8" s="772" customFormat="1" ht="15.75">
      <c r="A364" s="111"/>
      <c r="B364" s="112"/>
      <c r="C364" s="112"/>
      <c r="D364" s="112"/>
      <c r="E364" s="112"/>
      <c r="F364" s="112"/>
      <c r="G364" s="849"/>
      <c r="H364" s="845"/>
    </row>
    <row r="365" spans="1:8" s="772" customFormat="1" ht="15.75">
      <c r="A365" s="111"/>
      <c r="B365" s="112"/>
      <c r="C365" s="112"/>
      <c r="D365" s="112"/>
      <c r="E365" s="112"/>
      <c r="F365" s="112"/>
      <c r="G365" s="849"/>
      <c r="H365" s="845"/>
    </row>
    <row r="366" spans="1:8" s="772" customFormat="1" ht="15.75">
      <c r="A366" s="111"/>
      <c r="B366" s="112"/>
      <c r="C366" s="112"/>
      <c r="D366" s="112"/>
      <c r="E366" s="112"/>
      <c r="F366" s="112"/>
      <c r="G366" s="849"/>
      <c r="H366" s="845"/>
    </row>
    <row r="367" spans="1:8" s="772" customFormat="1" ht="15.75">
      <c r="A367" s="111"/>
      <c r="B367" s="112"/>
      <c r="C367" s="112"/>
      <c r="D367" s="112"/>
      <c r="E367" s="112"/>
      <c r="F367" s="112"/>
      <c r="G367" s="849"/>
      <c r="H367" s="845"/>
    </row>
    <row r="368" spans="1:8" s="772" customFormat="1" ht="15.75">
      <c r="A368" s="111"/>
      <c r="B368" s="112"/>
      <c r="C368" s="112"/>
      <c r="D368" s="112"/>
      <c r="E368" s="112"/>
      <c r="F368" s="112"/>
      <c r="G368" s="849"/>
      <c r="H368" s="845"/>
    </row>
    <row r="369" spans="1:8" s="772" customFormat="1" ht="15.75">
      <c r="A369" s="111"/>
      <c r="B369" s="112"/>
      <c r="C369" s="112"/>
      <c r="D369" s="112"/>
      <c r="E369" s="112"/>
      <c r="F369" s="112"/>
      <c r="G369" s="849"/>
      <c r="H369" s="845"/>
    </row>
    <row r="370" spans="1:8" s="772" customFormat="1" ht="15.75">
      <c r="A370" s="111"/>
      <c r="B370" s="112"/>
      <c r="C370" s="112"/>
      <c r="D370" s="112"/>
      <c r="E370" s="112"/>
      <c r="F370" s="112"/>
      <c r="G370" s="849"/>
      <c r="H370" s="845"/>
    </row>
    <row r="371" spans="1:8" s="772" customFormat="1" ht="15.75">
      <c r="A371" s="111"/>
      <c r="B371" s="112"/>
      <c r="C371" s="112"/>
      <c r="D371" s="112"/>
      <c r="E371" s="112"/>
      <c r="F371" s="112"/>
      <c r="G371" s="849"/>
      <c r="H371" s="845"/>
    </row>
    <row r="372" spans="1:8" s="772" customFormat="1" ht="15.75">
      <c r="A372" s="111"/>
      <c r="B372" s="112"/>
      <c r="C372" s="112"/>
      <c r="D372" s="112"/>
      <c r="E372" s="112"/>
      <c r="F372" s="112"/>
      <c r="G372" s="849"/>
      <c r="H372" s="845"/>
    </row>
    <row r="373" spans="1:8" s="772" customFormat="1" ht="15.75">
      <c r="A373" s="111"/>
      <c r="B373" s="112"/>
      <c r="C373" s="112"/>
      <c r="D373" s="112"/>
      <c r="E373" s="112"/>
      <c r="F373" s="112"/>
      <c r="G373" s="849"/>
      <c r="H373" s="845"/>
    </row>
    <row r="374" spans="1:8" s="772" customFormat="1" ht="15.75">
      <c r="A374" s="111"/>
      <c r="B374" s="112"/>
      <c r="C374" s="112"/>
      <c r="D374" s="112"/>
      <c r="E374" s="112"/>
      <c r="F374" s="112"/>
      <c r="G374" s="849"/>
      <c r="H374" s="845"/>
    </row>
    <row r="375" spans="1:8" s="772" customFormat="1" ht="15.75">
      <c r="A375" s="111"/>
      <c r="B375" s="112"/>
      <c r="C375" s="112"/>
      <c r="D375" s="112"/>
      <c r="E375" s="112"/>
      <c r="F375" s="112"/>
      <c r="G375" s="849"/>
      <c r="H375" s="845"/>
    </row>
    <row r="376" spans="1:8" s="772" customFormat="1" ht="15.75">
      <c r="A376" s="111"/>
      <c r="B376" s="112"/>
      <c r="C376" s="112"/>
      <c r="D376" s="112"/>
      <c r="E376" s="112"/>
      <c r="F376" s="112"/>
      <c r="G376" s="849"/>
      <c r="H376" s="845"/>
    </row>
    <row r="377" spans="1:8" s="772" customFormat="1" ht="15.75">
      <c r="A377" s="111"/>
      <c r="B377" s="112"/>
      <c r="C377" s="112"/>
      <c r="D377" s="112"/>
      <c r="E377" s="112"/>
      <c r="F377" s="112"/>
      <c r="G377" s="849"/>
      <c r="H377" s="845"/>
    </row>
    <row r="378" spans="1:8" s="772" customFormat="1" ht="15.75">
      <c r="A378" s="111"/>
      <c r="B378" s="112"/>
      <c r="C378" s="112"/>
      <c r="D378" s="112"/>
      <c r="E378" s="112"/>
      <c r="F378" s="112"/>
      <c r="G378" s="849"/>
      <c r="H378" s="845"/>
    </row>
    <row r="379" spans="1:8" s="772" customFormat="1" ht="15.75">
      <c r="A379" s="111"/>
      <c r="B379" s="112"/>
      <c r="C379" s="112"/>
      <c r="D379" s="112"/>
      <c r="E379" s="112"/>
      <c r="F379" s="112"/>
      <c r="G379" s="849"/>
      <c r="H379" s="845"/>
    </row>
    <row r="380" spans="1:8" s="772" customFormat="1" ht="15.75">
      <c r="A380" s="111"/>
      <c r="B380" s="112"/>
      <c r="C380" s="112"/>
      <c r="D380" s="112"/>
      <c r="E380" s="112"/>
      <c r="F380" s="112"/>
      <c r="G380" s="849"/>
      <c r="H380" s="845"/>
    </row>
    <row r="381" spans="1:8" s="772" customFormat="1" ht="15.75">
      <c r="A381" s="111"/>
      <c r="B381" s="112"/>
      <c r="C381" s="112"/>
      <c r="D381" s="112"/>
      <c r="E381" s="112"/>
      <c r="F381" s="112"/>
      <c r="G381" s="849"/>
      <c r="H381" s="845"/>
    </row>
    <row r="382" spans="1:8" s="772" customFormat="1" ht="15.75">
      <c r="A382" s="111"/>
      <c r="B382" s="112"/>
      <c r="C382" s="112"/>
      <c r="D382" s="112"/>
      <c r="E382" s="112"/>
      <c r="F382" s="112"/>
      <c r="G382" s="849"/>
      <c r="H382" s="845"/>
    </row>
    <row r="383" spans="1:8" s="772" customFormat="1" ht="15.75">
      <c r="A383" s="111"/>
      <c r="B383" s="112"/>
      <c r="C383" s="112"/>
      <c r="D383" s="112"/>
      <c r="E383" s="112"/>
      <c r="F383" s="112"/>
      <c r="G383" s="849"/>
      <c r="H383" s="845"/>
    </row>
    <row r="384" spans="1:8" s="772" customFormat="1" ht="15.75">
      <c r="A384" s="111"/>
      <c r="B384" s="112"/>
      <c r="C384" s="112"/>
      <c r="D384" s="112"/>
      <c r="E384" s="112"/>
      <c r="F384" s="112"/>
      <c r="G384" s="849"/>
      <c r="H384" s="845"/>
    </row>
    <row r="385" spans="1:8" s="772" customFormat="1" ht="15.75">
      <c r="A385" s="111"/>
      <c r="B385" s="112"/>
      <c r="C385" s="112"/>
      <c r="D385" s="112"/>
      <c r="E385" s="112"/>
      <c r="F385" s="112"/>
      <c r="G385" s="849"/>
      <c r="H385" s="845"/>
    </row>
    <row r="386" spans="1:8" s="772" customFormat="1" ht="15.75">
      <c r="A386" s="111"/>
      <c r="B386" s="112"/>
      <c r="C386" s="112"/>
      <c r="D386" s="112"/>
      <c r="E386" s="112"/>
      <c r="F386" s="112"/>
      <c r="G386" s="849"/>
      <c r="H386" s="845"/>
    </row>
    <row r="387" spans="1:8" s="772" customFormat="1" ht="15.75">
      <c r="A387" s="111"/>
      <c r="B387" s="112"/>
      <c r="C387" s="112"/>
      <c r="D387" s="112"/>
      <c r="E387" s="112"/>
      <c r="F387" s="112"/>
      <c r="G387" s="849"/>
      <c r="H387" s="845"/>
    </row>
    <row r="388" spans="1:8" s="772" customFormat="1" ht="15.75">
      <c r="A388" s="111"/>
      <c r="B388" s="112"/>
      <c r="C388" s="112"/>
      <c r="D388" s="112"/>
      <c r="E388" s="112"/>
      <c r="F388" s="112"/>
      <c r="G388" s="849"/>
      <c r="H388" s="845"/>
    </row>
    <row r="389" spans="1:8" s="772" customFormat="1" ht="15.75">
      <c r="A389" s="111"/>
      <c r="B389" s="112"/>
      <c r="C389" s="112"/>
      <c r="D389" s="112"/>
      <c r="E389" s="112"/>
      <c r="F389" s="112"/>
      <c r="G389" s="849"/>
      <c r="H389" s="845"/>
    </row>
    <row r="390" spans="1:8" s="772" customFormat="1" ht="15.75">
      <c r="A390" s="111"/>
      <c r="B390" s="112"/>
      <c r="C390" s="112"/>
      <c r="D390" s="112"/>
      <c r="E390" s="112"/>
      <c r="F390" s="112"/>
      <c r="G390" s="849"/>
      <c r="H390" s="845"/>
    </row>
    <row r="391" spans="1:8" s="772" customFormat="1" ht="15.75">
      <c r="A391" s="111"/>
      <c r="B391" s="112"/>
      <c r="C391" s="112"/>
      <c r="D391" s="112"/>
      <c r="E391" s="112"/>
      <c r="F391" s="112"/>
      <c r="G391" s="849"/>
      <c r="H391" s="845"/>
    </row>
    <row r="392" spans="1:8" s="772" customFormat="1" ht="15.75">
      <c r="A392" s="111"/>
      <c r="B392" s="112"/>
      <c r="C392" s="112"/>
      <c r="D392" s="112"/>
      <c r="E392" s="112"/>
      <c r="F392" s="112"/>
      <c r="G392" s="849"/>
      <c r="H392" s="845"/>
    </row>
    <row r="393" spans="1:8" s="772" customFormat="1" ht="15.75">
      <c r="A393" s="111"/>
      <c r="B393" s="112"/>
      <c r="C393" s="112"/>
      <c r="D393" s="112"/>
      <c r="E393" s="112"/>
      <c r="F393" s="112"/>
      <c r="G393" s="849"/>
      <c r="H393" s="845"/>
    </row>
    <row r="394" spans="1:8" s="772" customFormat="1" ht="15.75">
      <c r="A394" s="111"/>
      <c r="B394" s="112"/>
      <c r="C394" s="112"/>
      <c r="D394" s="112"/>
      <c r="E394" s="112"/>
      <c r="F394" s="112"/>
      <c r="G394" s="849"/>
      <c r="H394" s="845"/>
    </row>
    <row r="395" spans="1:8" s="772" customFormat="1" ht="15.75">
      <c r="A395" s="111"/>
      <c r="B395" s="112"/>
      <c r="C395" s="112"/>
      <c r="D395" s="112"/>
      <c r="E395" s="112"/>
      <c r="F395" s="112"/>
      <c r="G395" s="849"/>
      <c r="H395" s="845"/>
    </row>
    <row r="396" spans="1:8" s="772" customFormat="1" ht="15.75">
      <c r="A396" s="111"/>
      <c r="B396" s="112"/>
      <c r="C396" s="112"/>
      <c r="D396" s="112"/>
      <c r="E396" s="112"/>
      <c r="F396" s="112"/>
      <c r="G396" s="849"/>
      <c r="H396" s="845"/>
    </row>
    <row r="397" spans="1:8" s="772" customFormat="1" ht="15.75">
      <c r="A397" s="111"/>
      <c r="B397" s="112"/>
      <c r="C397" s="112"/>
      <c r="D397" s="112"/>
      <c r="E397" s="112"/>
      <c r="F397" s="112"/>
      <c r="G397" s="849"/>
      <c r="H397" s="845"/>
    </row>
    <row r="398" spans="1:8" s="772" customFormat="1" ht="15.75">
      <c r="A398" s="111"/>
      <c r="B398" s="112"/>
      <c r="C398" s="112"/>
      <c r="D398" s="112"/>
      <c r="E398" s="112"/>
      <c r="F398" s="112"/>
      <c r="G398" s="849"/>
      <c r="H398" s="845"/>
    </row>
    <row r="399" spans="1:8" s="772" customFormat="1" ht="15.75">
      <c r="A399" s="111"/>
      <c r="B399" s="112"/>
      <c r="C399" s="112"/>
      <c r="D399" s="112"/>
      <c r="E399" s="112"/>
      <c r="F399" s="112"/>
      <c r="G399" s="849"/>
      <c r="H399" s="845"/>
    </row>
    <row r="400" spans="1:8" s="772" customFormat="1" ht="15.75">
      <c r="A400" s="111"/>
      <c r="B400" s="112"/>
      <c r="C400" s="112"/>
      <c r="D400" s="112"/>
      <c r="E400" s="112"/>
      <c r="F400" s="112"/>
      <c r="G400" s="849"/>
      <c r="H400" s="845"/>
    </row>
    <row r="401" spans="1:8" s="772" customFormat="1" ht="15.75">
      <c r="A401" s="111"/>
      <c r="B401" s="112"/>
      <c r="C401" s="112"/>
      <c r="D401" s="112"/>
      <c r="E401" s="112"/>
      <c r="F401" s="112"/>
      <c r="G401" s="849"/>
      <c r="H401" s="845"/>
    </row>
    <row r="402" spans="1:8" s="772" customFormat="1" ht="15.75">
      <c r="A402" s="111"/>
      <c r="B402" s="112"/>
      <c r="C402" s="112"/>
      <c r="D402" s="112"/>
      <c r="E402" s="112"/>
      <c r="F402" s="112"/>
      <c r="G402" s="849"/>
      <c r="H402" s="845"/>
    </row>
    <row r="403" spans="1:8" s="772" customFormat="1" ht="15.75">
      <c r="A403" s="111"/>
      <c r="B403" s="112"/>
      <c r="C403" s="112"/>
      <c r="D403" s="112"/>
      <c r="E403" s="112"/>
      <c r="F403" s="112"/>
      <c r="G403" s="849"/>
      <c r="H403" s="845"/>
    </row>
    <row r="404" spans="1:8" s="772" customFormat="1" ht="15.75">
      <c r="A404" s="111"/>
      <c r="B404" s="112"/>
      <c r="C404" s="112"/>
      <c r="D404" s="112"/>
      <c r="E404" s="112"/>
      <c r="F404" s="112"/>
      <c r="G404" s="849"/>
      <c r="H404" s="845"/>
    </row>
    <row r="405" spans="1:8" s="772" customFormat="1" ht="15.75">
      <c r="A405" s="111"/>
      <c r="B405" s="112"/>
      <c r="C405" s="112"/>
      <c r="D405" s="112"/>
      <c r="E405" s="112"/>
      <c r="F405" s="112"/>
      <c r="G405" s="849"/>
      <c r="H405" s="845"/>
    </row>
    <row r="406" spans="1:8" s="772" customFormat="1" ht="15.75">
      <c r="A406" s="111"/>
      <c r="B406" s="112"/>
      <c r="C406" s="112"/>
      <c r="D406" s="112"/>
      <c r="E406" s="112"/>
      <c r="F406" s="112"/>
      <c r="G406" s="849"/>
      <c r="H406" s="845"/>
    </row>
    <row r="407" spans="1:8" s="772" customFormat="1" ht="15.75">
      <c r="A407" s="111"/>
      <c r="B407" s="112"/>
      <c r="C407" s="112"/>
      <c r="D407" s="112"/>
      <c r="E407" s="112"/>
      <c r="F407" s="112"/>
      <c r="G407" s="849"/>
      <c r="H407" s="845"/>
    </row>
    <row r="408" spans="1:8" s="772" customFormat="1" ht="15.75">
      <c r="A408" s="111"/>
      <c r="B408" s="112"/>
      <c r="C408" s="112"/>
      <c r="D408" s="112"/>
      <c r="E408" s="112"/>
      <c r="F408" s="112"/>
      <c r="G408" s="849"/>
      <c r="H408" s="845"/>
    </row>
    <row r="409" spans="1:8" s="772" customFormat="1" ht="15.75">
      <c r="A409" s="111"/>
      <c r="B409" s="112"/>
      <c r="C409" s="112"/>
      <c r="D409" s="112"/>
      <c r="E409" s="112"/>
      <c r="F409" s="112"/>
      <c r="G409" s="849"/>
      <c r="H409" s="845"/>
    </row>
    <row r="410" spans="1:8" s="772" customFormat="1" ht="15.75">
      <c r="A410" s="111"/>
      <c r="B410" s="112"/>
      <c r="C410" s="112"/>
      <c r="D410" s="112"/>
      <c r="E410" s="112"/>
      <c r="F410" s="112"/>
      <c r="G410" s="849"/>
      <c r="H410" s="845"/>
    </row>
    <row r="411" spans="1:8" s="772" customFormat="1" ht="15.75">
      <c r="A411" s="111"/>
      <c r="B411" s="112"/>
      <c r="C411" s="112"/>
      <c r="D411" s="112"/>
      <c r="E411" s="112"/>
      <c r="F411" s="112"/>
      <c r="G411" s="849"/>
      <c r="H411" s="845"/>
    </row>
    <row r="412" spans="1:8" s="772" customFormat="1" ht="15.75">
      <c r="A412" s="111"/>
      <c r="B412" s="112"/>
      <c r="C412" s="112"/>
      <c r="D412" s="112"/>
      <c r="E412" s="112"/>
      <c r="F412" s="112"/>
      <c r="G412" s="849"/>
      <c r="H412" s="845"/>
    </row>
    <row r="413" spans="1:8" s="772" customFormat="1" ht="15.75">
      <c r="A413" s="111"/>
      <c r="B413" s="112"/>
      <c r="C413" s="112"/>
      <c r="D413" s="112"/>
      <c r="E413" s="112"/>
      <c r="F413" s="112"/>
      <c r="G413" s="849"/>
      <c r="H413" s="845"/>
    </row>
    <row r="414" spans="1:8" s="772" customFormat="1" ht="15.75">
      <c r="A414" s="111"/>
      <c r="B414" s="112"/>
      <c r="C414" s="112"/>
      <c r="D414" s="112"/>
      <c r="E414" s="112"/>
      <c r="F414" s="112"/>
      <c r="G414" s="849"/>
      <c r="H414" s="845"/>
    </row>
    <row r="415" spans="1:8" s="772" customFormat="1" ht="15.75">
      <c r="A415" s="111"/>
      <c r="B415" s="112"/>
      <c r="C415" s="112"/>
      <c r="D415" s="112"/>
      <c r="E415" s="112"/>
      <c r="F415" s="112"/>
      <c r="G415" s="849"/>
      <c r="H415" s="845"/>
    </row>
    <row r="416" spans="1:8" s="772" customFormat="1" ht="15.75">
      <c r="A416" s="111"/>
      <c r="B416" s="112"/>
      <c r="C416" s="112"/>
      <c r="D416" s="112"/>
      <c r="E416" s="112"/>
      <c r="F416" s="112"/>
      <c r="G416" s="849"/>
      <c r="H416" s="845"/>
    </row>
    <row r="417" spans="1:8" s="772" customFormat="1" ht="15.75">
      <c r="A417" s="111"/>
      <c r="B417" s="112"/>
      <c r="C417" s="112"/>
      <c r="D417" s="112"/>
      <c r="E417" s="112"/>
      <c r="F417" s="112"/>
      <c r="G417" s="849"/>
      <c r="H417" s="845"/>
    </row>
    <row r="418" spans="1:8" s="772" customFormat="1" ht="15.75">
      <c r="A418" s="111"/>
      <c r="B418" s="112"/>
      <c r="C418" s="112"/>
      <c r="D418" s="112"/>
      <c r="E418" s="112"/>
      <c r="F418" s="112"/>
      <c r="G418" s="849"/>
      <c r="H418" s="845"/>
    </row>
    <row r="419" spans="1:8" s="772" customFormat="1" ht="15.75">
      <c r="A419" s="111"/>
      <c r="B419" s="112"/>
      <c r="C419" s="112"/>
      <c r="D419" s="112"/>
      <c r="E419" s="112"/>
      <c r="F419" s="112"/>
      <c r="G419" s="849"/>
      <c r="H419" s="845"/>
    </row>
    <row r="420" spans="1:8" s="772" customFormat="1" ht="15.75">
      <c r="A420" s="111"/>
      <c r="B420" s="112"/>
      <c r="C420" s="112"/>
      <c r="D420" s="112"/>
      <c r="E420" s="112"/>
      <c r="F420" s="112"/>
      <c r="G420" s="849"/>
      <c r="H420" s="845"/>
    </row>
    <row r="421" spans="1:8" s="772" customFormat="1" ht="15.75">
      <c r="A421" s="111"/>
      <c r="B421" s="112"/>
      <c r="C421" s="112"/>
      <c r="D421" s="112"/>
      <c r="E421" s="112"/>
      <c r="F421" s="112"/>
      <c r="G421" s="849"/>
      <c r="H421" s="845"/>
    </row>
    <row r="422" spans="1:8" s="772" customFormat="1" ht="15.75">
      <c r="A422" s="111"/>
      <c r="B422" s="112"/>
      <c r="C422" s="112"/>
      <c r="D422" s="112"/>
      <c r="E422" s="112"/>
      <c r="F422" s="112"/>
      <c r="G422" s="849"/>
      <c r="H422" s="845"/>
    </row>
    <row r="423" spans="1:8" s="772" customFormat="1" ht="15.75">
      <c r="A423" s="111"/>
      <c r="B423" s="112"/>
      <c r="C423" s="112"/>
      <c r="D423" s="112"/>
      <c r="E423" s="112"/>
      <c r="F423" s="112"/>
      <c r="G423" s="849"/>
      <c r="H423" s="845"/>
    </row>
    <row r="424" spans="1:8" s="772" customFormat="1" ht="15.75">
      <c r="A424" s="111"/>
      <c r="B424" s="112"/>
      <c r="C424" s="112"/>
      <c r="D424" s="112"/>
      <c r="E424" s="112"/>
      <c r="F424" s="112"/>
      <c r="G424" s="849"/>
      <c r="H424" s="845"/>
    </row>
    <row r="425" spans="1:8" s="772" customFormat="1" ht="15.75">
      <c r="A425" s="111"/>
      <c r="B425" s="112"/>
      <c r="C425" s="112"/>
      <c r="D425" s="112"/>
      <c r="E425" s="112"/>
      <c r="F425" s="112"/>
      <c r="G425" s="849"/>
      <c r="H425" s="845"/>
    </row>
    <row r="426" spans="1:8" s="772" customFormat="1" ht="15.75">
      <c r="A426" s="111"/>
      <c r="B426" s="112"/>
      <c r="C426" s="112"/>
      <c r="D426" s="112"/>
      <c r="E426" s="112"/>
      <c r="F426" s="112"/>
      <c r="G426" s="849"/>
      <c r="H426" s="845"/>
    </row>
    <row r="427" spans="1:8" s="772" customFormat="1" ht="15.75">
      <c r="A427" s="111"/>
      <c r="B427" s="112"/>
      <c r="C427" s="112"/>
      <c r="D427" s="112"/>
      <c r="E427" s="112"/>
      <c r="F427" s="112"/>
      <c r="G427" s="849"/>
      <c r="H427" s="845"/>
    </row>
    <row r="428" spans="1:8" s="772" customFormat="1" ht="15.75">
      <c r="A428" s="111"/>
      <c r="B428" s="112"/>
      <c r="C428" s="112"/>
      <c r="D428" s="112"/>
      <c r="E428" s="112"/>
      <c r="F428" s="112"/>
      <c r="G428" s="849"/>
      <c r="H428" s="845"/>
    </row>
    <row r="429" spans="1:8" s="772" customFormat="1" ht="15.75">
      <c r="A429" s="111"/>
      <c r="B429" s="112"/>
      <c r="C429" s="112"/>
      <c r="D429" s="112"/>
      <c r="E429" s="112"/>
      <c r="F429" s="112"/>
      <c r="G429" s="849"/>
      <c r="H429" s="845"/>
    </row>
    <row r="430" spans="1:8" s="772" customFormat="1" ht="15.75">
      <c r="A430" s="111"/>
      <c r="B430" s="112"/>
      <c r="C430" s="112"/>
      <c r="D430" s="112"/>
      <c r="E430" s="112"/>
      <c r="F430" s="112"/>
      <c r="G430" s="849"/>
      <c r="H430" s="845"/>
    </row>
    <row r="431" spans="1:8" s="772" customFormat="1" ht="15.75">
      <c r="A431" s="111"/>
      <c r="B431" s="112"/>
      <c r="C431" s="112"/>
      <c r="D431" s="112"/>
      <c r="E431" s="112"/>
      <c r="F431" s="112"/>
      <c r="G431" s="849"/>
      <c r="H431" s="845"/>
    </row>
    <row r="432" spans="1:8" s="772" customFormat="1" ht="15.75">
      <c r="A432" s="111"/>
      <c r="B432" s="112"/>
      <c r="C432" s="112"/>
      <c r="D432" s="112"/>
      <c r="E432" s="112"/>
      <c r="F432" s="112"/>
      <c r="G432" s="849"/>
      <c r="H432" s="845"/>
    </row>
    <row r="433" spans="1:8" s="772" customFormat="1" ht="15.75">
      <c r="A433" s="111"/>
      <c r="B433" s="112"/>
      <c r="C433" s="112"/>
      <c r="D433" s="112"/>
      <c r="E433" s="112"/>
      <c r="F433" s="112"/>
      <c r="G433" s="849"/>
      <c r="H433" s="845"/>
    </row>
    <row r="434" spans="1:8" s="772" customFormat="1" ht="15.75">
      <c r="A434" s="111"/>
      <c r="B434" s="112"/>
      <c r="C434" s="112"/>
      <c r="D434" s="112"/>
      <c r="E434" s="112"/>
      <c r="F434" s="112"/>
      <c r="G434" s="849"/>
      <c r="H434" s="845"/>
    </row>
    <row r="435" spans="1:8" s="772" customFormat="1" ht="15.75">
      <c r="A435" s="111"/>
      <c r="B435" s="112"/>
      <c r="C435" s="112"/>
      <c r="D435" s="112"/>
      <c r="E435" s="112"/>
      <c r="F435" s="112"/>
      <c r="G435" s="849"/>
      <c r="H435" s="845"/>
    </row>
    <row r="436" spans="1:8" s="772" customFormat="1" ht="15.75">
      <c r="A436" s="111"/>
      <c r="B436" s="112"/>
      <c r="C436" s="112"/>
      <c r="D436" s="112"/>
      <c r="E436" s="112"/>
      <c r="F436" s="112"/>
      <c r="G436" s="849"/>
      <c r="H436" s="845"/>
    </row>
    <row r="437" spans="1:8" s="772" customFormat="1" ht="15.75">
      <c r="A437" s="111"/>
      <c r="B437" s="112"/>
      <c r="C437" s="112"/>
      <c r="D437" s="112"/>
      <c r="E437" s="112"/>
      <c r="F437" s="112"/>
      <c r="G437" s="849"/>
      <c r="H437" s="845"/>
    </row>
    <row r="438" spans="1:8" s="772" customFormat="1" ht="15.75">
      <c r="A438" s="111"/>
      <c r="B438" s="112"/>
      <c r="C438" s="112"/>
      <c r="D438" s="112"/>
      <c r="E438" s="112"/>
      <c r="F438" s="112"/>
      <c r="G438" s="849"/>
      <c r="H438" s="845"/>
    </row>
    <row r="439" spans="1:8" s="772" customFormat="1" ht="15.75">
      <c r="A439" s="111"/>
      <c r="B439" s="112"/>
      <c r="C439" s="112"/>
      <c r="D439" s="112"/>
      <c r="E439" s="112"/>
      <c r="F439" s="112"/>
      <c r="G439" s="849"/>
      <c r="H439" s="845"/>
    </row>
    <row r="440" spans="1:8" s="772" customFormat="1" ht="15.75">
      <c r="A440" s="111"/>
      <c r="B440" s="112"/>
      <c r="C440" s="112"/>
      <c r="D440" s="112"/>
      <c r="E440" s="112"/>
      <c r="F440" s="112"/>
      <c r="G440" s="849"/>
      <c r="H440" s="845"/>
    </row>
    <row r="441" spans="1:8" s="772" customFormat="1" ht="15.75">
      <c r="A441" s="111"/>
      <c r="B441" s="112"/>
      <c r="C441" s="112"/>
      <c r="D441" s="112"/>
      <c r="E441" s="112"/>
      <c r="F441" s="112"/>
      <c r="G441" s="849"/>
      <c r="H441" s="845"/>
    </row>
    <row r="442" spans="1:8" s="772" customFormat="1" ht="15.75">
      <c r="A442" s="111"/>
      <c r="B442" s="112"/>
      <c r="C442" s="112"/>
      <c r="D442" s="112"/>
      <c r="E442" s="112"/>
      <c r="F442" s="112"/>
      <c r="G442" s="849"/>
      <c r="H442" s="845"/>
    </row>
    <row r="443" spans="1:8" s="772" customFormat="1" ht="15.75">
      <c r="A443" s="111"/>
      <c r="B443" s="112"/>
      <c r="C443" s="112"/>
      <c r="D443" s="112"/>
      <c r="E443" s="112"/>
      <c r="F443" s="112"/>
      <c r="G443" s="849"/>
      <c r="H443" s="845"/>
    </row>
    <row r="444" spans="1:8" s="772" customFormat="1" ht="15.75">
      <c r="A444" s="111"/>
      <c r="B444" s="112"/>
      <c r="C444" s="112"/>
      <c r="D444" s="112"/>
      <c r="E444" s="112"/>
      <c r="F444" s="112"/>
      <c r="G444" s="849"/>
      <c r="H444" s="845"/>
    </row>
    <row r="445" spans="1:8" s="772" customFormat="1" ht="15.75">
      <c r="A445" s="111"/>
      <c r="B445" s="112"/>
      <c r="C445" s="112"/>
      <c r="D445" s="112"/>
      <c r="E445" s="112"/>
      <c r="F445" s="112"/>
      <c r="G445" s="849"/>
      <c r="H445" s="845"/>
    </row>
    <row r="446" spans="1:8" s="772" customFormat="1" ht="15.75">
      <c r="A446" s="111"/>
      <c r="B446" s="112"/>
      <c r="C446" s="112"/>
      <c r="D446" s="112"/>
      <c r="E446" s="112"/>
      <c r="F446" s="112"/>
      <c r="G446" s="849"/>
      <c r="H446" s="845"/>
    </row>
    <row r="447" spans="1:8" s="772" customFormat="1" ht="15.75">
      <c r="A447" s="111"/>
      <c r="B447" s="112"/>
      <c r="C447" s="112"/>
      <c r="D447" s="112"/>
      <c r="E447" s="112"/>
      <c r="F447" s="112"/>
      <c r="G447" s="849"/>
      <c r="H447" s="845"/>
    </row>
    <row r="448" spans="1:8" s="772" customFormat="1" ht="15.75">
      <c r="A448" s="111"/>
      <c r="B448" s="112"/>
      <c r="C448" s="112"/>
      <c r="D448" s="112"/>
      <c r="E448" s="112"/>
      <c r="F448" s="112"/>
      <c r="G448" s="849"/>
      <c r="H448" s="845"/>
    </row>
    <row r="449" spans="1:8" s="772" customFormat="1" ht="15.75">
      <c r="A449" s="111"/>
      <c r="B449" s="112"/>
      <c r="C449" s="112"/>
      <c r="D449" s="112"/>
      <c r="E449" s="112"/>
      <c r="F449" s="112"/>
      <c r="G449" s="849"/>
      <c r="H449" s="845"/>
    </row>
    <row r="450" spans="1:8" s="772" customFormat="1" ht="15.75">
      <c r="A450" s="111"/>
      <c r="B450" s="112"/>
      <c r="C450" s="112"/>
      <c r="D450" s="112"/>
      <c r="E450" s="112"/>
      <c r="F450" s="112"/>
      <c r="G450" s="849"/>
      <c r="H450" s="845"/>
    </row>
    <row r="451" spans="1:8" s="772" customFormat="1" ht="15.75">
      <c r="A451" s="111"/>
      <c r="B451" s="112"/>
      <c r="C451" s="112"/>
      <c r="D451" s="112"/>
      <c r="E451" s="112"/>
      <c r="F451" s="112"/>
      <c r="G451" s="849"/>
      <c r="H451" s="845"/>
    </row>
    <row r="452" spans="1:8" s="772" customFormat="1" ht="15.75">
      <c r="A452" s="111"/>
      <c r="B452" s="112"/>
      <c r="C452" s="112"/>
      <c r="D452" s="112"/>
      <c r="E452" s="112"/>
      <c r="F452" s="112"/>
      <c r="G452" s="849"/>
      <c r="H452" s="845"/>
    </row>
    <row r="453" spans="1:8" s="772" customFormat="1" ht="15.75">
      <c r="A453" s="111"/>
      <c r="B453" s="112"/>
      <c r="C453" s="112"/>
      <c r="D453" s="112"/>
      <c r="E453" s="112"/>
      <c r="F453" s="112"/>
      <c r="G453" s="849"/>
      <c r="H453" s="845"/>
    </row>
    <row r="454" spans="1:8" s="772" customFormat="1" ht="15.75">
      <c r="A454" s="111"/>
      <c r="B454" s="112"/>
      <c r="C454" s="112"/>
      <c r="D454" s="112"/>
      <c r="E454" s="112"/>
      <c r="F454" s="112"/>
      <c r="G454" s="849"/>
      <c r="H454" s="845"/>
    </row>
    <row r="455" spans="1:8" s="772" customFormat="1" ht="15.75">
      <c r="A455" s="111"/>
      <c r="B455" s="112"/>
      <c r="C455" s="112"/>
      <c r="D455" s="112"/>
      <c r="E455" s="112"/>
      <c r="F455" s="112"/>
      <c r="G455" s="849"/>
      <c r="H455" s="845"/>
    </row>
    <row r="456" spans="1:8" s="772" customFormat="1" ht="15.75">
      <c r="A456" s="111"/>
      <c r="B456" s="112"/>
      <c r="C456" s="112"/>
      <c r="D456" s="112"/>
      <c r="E456" s="112"/>
      <c r="F456" s="112"/>
      <c r="G456" s="849"/>
      <c r="H456" s="845"/>
    </row>
    <row r="457" spans="1:8" s="772" customFormat="1" ht="15.75">
      <c r="A457" s="111"/>
      <c r="B457" s="112"/>
      <c r="C457" s="112"/>
      <c r="D457" s="112"/>
      <c r="E457" s="112"/>
      <c r="F457" s="112"/>
      <c r="G457" s="849"/>
      <c r="H457" s="845"/>
    </row>
    <row r="458" spans="1:8" s="772" customFormat="1" ht="15.75">
      <c r="A458" s="111"/>
      <c r="B458" s="112"/>
      <c r="C458" s="112"/>
      <c r="D458" s="112"/>
      <c r="E458" s="112"/>
      <c r="F458" s="112"/>
      <c r="G458" s="849"/>
      <c r="H458" s="845"/>
    </row>
    <row r="459" spans="1:8" s="772" customFormat="1" ht="15.75">
      <c r="A459" s="111"/>
      <c r="B459" s="112"/>
      <c r="C459" s="112"/>
      <c r="D459" s="112"/>
      <c r="E459" s="112"/>
      <c r="F459" s="112"/>
      <c r="G459" s="849"/>
      <c r="H459" s="845"/>
    </row>
    <row r="460" spans="1:8" s="772" customFormat="1" ht="15.75">
      <c r="A460" s="111"/>
      <c r="B460" s="112"/>
      <c r="C460" s="112"/>
      <c r="D460" s="112"/>
      <c r="E460" s="112"/>
      <c r="F460" s="112"/>
      <c r="G460" s="849"/>
      <c r="H460" s="845"/>
    </row>
    <row r="461" spans="1:8" s="772" customFormat="1" ht="15.75">
      <c r="A461" s="111"/>
      <c r="B461" s="112"/>
      <c r="C461" s="112"/>
      <c r="D461" s="112"/>
      <c r="E461" s="112"/>
      <c r="F461" s="112"/>
      <c r="G461" s="849"/>
      <c r="H461" s="845"/>
    </row>
    <row r="462" spans="1:8" s="772" customFormat="1" ht="15.75">
      <c r="A462" s="111"/>
      <c r="B462" s="112"/>
      <c r="C462" s="112"/>
      <c r="D462" s="112"/>
      <c r="E462" s="112"/>
      <c r="F462" s="112"/>
      <c r="G462" s="849"/>
      <c r="H462" s="845"/>
    </row>
    <row r="463" spans="1:8" s="772" customFormat="1" ht="15.75">
      <c r="A463" s="111"/>
      <c r="B463" s="112"/>
      <c r="C463" s="112"/>
      <c r="D463" s="112"/>
      <c r="E463" s="112"/>
      <c r="F463" s="112"/>
      <c r="G463" s="849"/>
      <c r="H463" s="845"/>
    </row>
    <row r="464" spans="1:8" s="772" customFormat="1" ht="15.75">
      <c r="A464" s="111"/>
      <c r="B464" s="112"/>
      <c r="C464" s="112"/>
      <c r="D464" s="112"/>
      <c r="E464" s="112"/>
      <c r="F464" s="112"/>
      <c r="G464" s="849"/>
      <c r="H464" s="845"/>
    </row>
    <row r="465" spans="1:8" s="772" customFormat="1" ht="15.75">
      <c r="A465" s="111"/>
      <c r="B465" s="112"/>
      <c r="C465" s="112"/>
      <c r="D465" s="112"/>
      <c r="E465" s="112"/>
      <c r="F465" s="112"/>
      <c r="G465" s="849"/>
      <c r="H465" s="845"/>
    </row>
    <row r="466" spans="1:8" s="772" customFormat="1" ht="15.75">
      <c r="A466" s="111"/>
      <c r="B466" s="112"/>
      <c r="C466" s="112"/>
      <c r="D466" s="112"/>
      <c r="E466" s="112"/>
      <c r="F466" s="112"/>
      <c r="G466" s="849"/>
      <c r="H466" s="845"/>
    </row>
    <row r="467" spans="1:8" s="772" customFormat="1" ht="15.75">
      <c r="A467" s="111"/>
      <c r="B467" s="112"/>
      <c r="C467" s="112"/>
      <c r="D467" s="112"/>
      <c r="E467" s="112"/>
      <c r="F467" s="112"/>
      <c r="G467" s="849"/>
      <c r="H467" s="845"/>
    </row>
    <row r="468" spans="1:8" s="772" customFormat="1" ht="15.75">
      <c r="A468" s="111"/>
      <c r="B468" s="112"/>
      <c r="C468" s="112"/>
      <c r="D468" s="112"/>
      <c r="E468" s="112"/>
      <c r="F468" s="112"/>
      <c r="G468" s="849"/>
      <c r="H468" s="845"/>
    </row>
    <row r="469" spans="1:8" s="772" customFormat="1" ht="15.75">
      <c r="A469" s="111"/>
      <c r="B469" s="112"/>
      <c r="C469" s="112"/>
      <c r="D469" s="112"/>
      <c r="E469" s="112"/>
      <c r="F469" s="112"/>
      <c r="G469" s="849"/>
      <c r="H469" s="845"/>
    </row>
    <row r="470" spans="1:8" s="772" customFormat="1" ht="15.75">
      <c r="A470" s="111"/>
      <c r="B470" s="112"/>
      <c r="C470" s="112"/>
      <c r="D470" s="112"/>
      <c r="E470" s="112"/>
      <c r="F470" s="112"/>
      <c r="G470" s="849"/>
      <c r="H470" s="845"/>
    </row>
    <row r="471" spans="1:8" s="772" customFormat="1" ht="15.75">
      <c r="A471" s="111"/>
      <c r="B471" s="112"/>
      <c r="C471" s="112"/>
      <c r="D471" s="112"/>
      <c r="E471" s="112"/>
      <c r="F471" s="112"/>
      <c r="G471" s="849"/>
      <c r="H471" s="845"/>
    </row>
    <row r="472" spans="1:8" s="772" customFormat="1" ht="15.75">
      <c r="A472" s="111"/>
      <c r="B472" s="112"/>
      <c r="C472" s="112"/>
      <c r="D472" s="112"/>
      <c r="E472" s="112"/>
      <c r="F472" s="112"/>
      <c r="G472" s="849"/>
      <c r="H472" s="845"/>
    </row>
    <row r="473" spans="1:8" s="772" customFormat="1" ht="15.75">
      <c r="A473" s="111"/>
      <c r="B473" s="112"/>
      <c r="C473" s="112"/>
      <c r="D473" s="112"/>
      <c r="E473" s="112"/>
      <c r="F473" s="112"/>
      <c r="G473" s="849"/>
      <c r="H473" s="845"/>
    </row>
    <row r="474" spans="1:8" s="772" customFormat="1" ht="15.75">
      <c r="A474" s="111"/>
      <c r="B474" s="112"/>
      <c r="C474" s="112"/>
      <c r="D474" s="112"/>
      <c r="E474" s="112"/>
      <c r="F474" s="112"/>
      <c r="G474" s="849"/>
      <c r="H474" s="845"/>
    </row>
    <row r="475" spans="1:8" s="772" customFormat="1" ht="15.75">
      <c r="A475" s="111"/>
      <c r="B475" s="112"/>
      <c r="C475" s="112"/>
      <c r="D475" s="112"/>
      <c r="E475" s="112"/>
      <c r="F475" s="112"/>
      <c r="G475" s="849"/>
      <c r="H475" s="845"/>
    </row>
    <row r="476" spans="1:8" s="772" customFormat="1" ht="15.75">
      <c r="A476" s="111"/>
      <c r="B476" s="112"/>
      <c r="C476" s="112"/>
      <c r="D476" s="112"/>
      <c r="E476" s="112"/>
      <c r="F476" s="112"/>
      <c r="G476" s="849"/>
      <c r="H476" s="845"/>
    </row>
    <row r="477" spans="1:8" s="772" customFormat="1" ht="15.75">
      <c r="A477" s="111"/>
      <c r="B477" s="112"/>
      <c r="C477" s="112"/>
      <c r="D477" s="112"/>
      <c r="E477" s="112"/>
      <c r="F477" s="112"/>
      <c r="G477" s="849"/>
      <c r="H477" s="845"/>
    </row>
    <row r="478" spans="1:8" s="772" customFormat="1" ht="15.75">
      <c r="A478" s="111"/>
      <c r="B478" s="112"/>
      <c r="C478" s="112"/>
      <c r="D478" s="112"/>
      <c r="E478" s="112"/>
      <c r="F478" s="112"/>
      <c r="G478" s="849"/>
      <c r="H478" s="845"/>
    </row>
    <row r="479" spans="1:8" s="772" customFormat="1" ht="15.75">
      <c r="A479" s="111"/>
      <c r="B479" s="112"/>
      <c r="C479" s="112"/>
      <c r="D479" s="112"/>
      <c r="E479" s="112"/>
      <c r="F479" s="112"/>
      <c r="G479" s="849"/>
      <c r="H479" s="845"/>
    </row>
    <row r="480" spans="1:8" s="772" customFormat="1" ht="15.75">
      <c r="A480" s="111"/>
      <c r="B480" s="112"/>
      <c r="C480" s="112"/>
      <c r="D480" s="112"/>
      <c r="E480" s="112"/>
      <c r="F480" s="112"/>
      <c r="G480" s="849"/>
      <c r="H480" s="845"/>
    </row>
    <row r="481" spans="1:8" s="772" customFormat="1" ht="15.75">
      <c r="A481" s="111"/>
      <c r="B481" s="112"/>
      <c r="C481" s="112"/>
      <c r="D481" s="112"/>
      <c r="E481" s="112"/>
      <c r="F481" s="112"/>
      <c r="G481" s="849"/>
      <c r="H481" s="845"/>
    </row>
    <row r="482" spans="1:8" s="772" customFormat="1" ht="15.75">
      <c r="A482" s="111"/>
      <c r="B482" s="112"/>
      <c r="C482" s="112"/>
      <c r="D482" s="112"/>
      <c r="E482" s="112"/>
      <c r="F482" s="112"/>
      <c r="G482" s="849"/>
      <c r="H482" s="845"/>
    </row>
    <row r="483" spans="1:8" s="772" customFormat="1" ht="15.75">
      <c r="A483" s="111"/>
      <c r="B483" s="112"/>
      <c r="C483" s="112"/>
      <c r="D483" s="112"/>
      <c r="E483" s="112"/>
      <c r="F483" s="112"/>
      <c r="G483" s="849"/>
      <c r="H483" s="845"/>
    </row>
    <row r="484" spans="1:8" s="772" customFormat="1" ht="15.75">
      <c r="A484" s="111"/>
      <c r="B484" s="112"/>
      <c r="C484" s="112"/>
      <c r="D484" s="112"/>
      <c r="E484" s="112"/>
      <c r="F484" s="112"/>
      <c r="G484" s="849"/>
      <c r="H484" s="845"/>
    </row>
    <row r="485" spans="1:8" s="772" customFormat="1" ht="15.75">
      <c r="A485" s="111"/>
      <c r="B485" s="112"/>
      <c r="C485" s="112"/>
      <c r="D485" s="112"/>
      <c r="E485" s="112"/>
      <c r="F485" s="112"/>
      <c r="G485" s="849"/>
      <c r="H485" s="845"/>
    </row>
    <row r="486" spans="1:8" s="772" customFormat="1" ht="15.75">
      <c r="A486" s="111"/>
      <c r="B486" s="112"/>
      <c r="C486" s="112"/>
      <c r="D486" s="112"/>
      <c r="E486" s="112"/>
      <c r="F486" s="112"/>
      <c r="G486" s="849"/>
      <c r="H486" s="845"/>
    </row>
    <row r="487" spans="1:8" s="772" customFormat="1" ht="15.75">
      <c r="A487" s="111"/>
      <c r="B487" s="112"/>
      <c r="C487" s="112"/>
      <c r="D487" s="112"/>
      <c r="E487" s="112"/>
      <c r="F487" s="112"/>
      <c r="G487" s="849"/>
      <c r="H487" s="845"/>
    </row>
    <row r="488" spans="1:8" s="772" customFormat="1" ht="15.75">
      <c r="A488" s="111"/>
      <c r="B488" s="112"/>
      <c r="C488" s="112"/>
      <c r="D488" s="112"/>
      <c r="E488" s="112"/>
      <c r="F488" s="112"/>
      <c r="G488" s="849"/>
      <c r="H488" s="845"/>
    </row>
    <row r="489" spans="1:8" s="772" customFormat="1" ht="15.75">
      <c r="A489" s="111"/>
      <c r="B489" s="112"/>
      <c r="C489" s="112"/>
      <c r="D489" s="112"/>
      <c r="E489" s="112"/>
      <c r="F489" s="112"/>
      <c r="G489" s="849"/>
      <c r="H489" s="845"/>
    </row>
    <row r="490" spans="1:8" s="772" customFormat="1" ht="15.75">
      <c r="A490" s="111"/>
      <c r="B490" s="112"/>
      <c r="C490" s="112"/>
      <c r="D490" s="112"/>
      <c r="E490" s="112"/>
      <c r="F490" s="112"/>
      <c r="G490" s="849"/>
      <c r="H490" s="845"/>
    </row>
    <row r="491" spans="1:8" s="772" customFormat="1" ht="15.75">
      <c r="A491" s="111"/>
      <c r="B491" s="112"/>
      <c r="C491" s="112"/>
      <c r="D491" s="112"/>
      <c r="E491" s="112"/>
      <c r="F491" s="112"/>
      <c r="G491" s="849"/>
      <c r="H491" s="845"/>
    </row>
    <row r="492" spans="1:8" s="772" customFormat="1" ht="15.75">
      <c r="A492" s="111"/>
      <c r="B492" s="112"/>
      <c r="C492" s="112"/>
      <c r="D492" s="112"/>
      <c r="E492" s="112"/>
      <c r="F492" s="112"/>
      <c r="G492" s="849"/>
      <c r="H492" s="845"/>
    </row>
    <row r="493" spans="1:8" s="772" customFormat="1" ht="15.75">
      <c r="A493" s="111"/>
      <c r="B493" s="112"/>
      <c r="C493" s="112"/>
      <c r="D493" s="112"/>
      <c r="E493" s="112"/>
      <c r="F493" s="112"/>
      <c r="G493" s="849"/>
      <c r="H493" s="845"/>
    </row>
    <row r="494" spans="1:8" s="772" customFormat="1" ht="15.75">
      <c r="A494" s="111"/>
      <c r="B494" s="112"/>
      <c r="C494" s="112"/>
      <c r="D494" s="112"/>
      <c r="E494" s="112"/>
      <c r="F494" s="112"/>
      <c r="G494" s="849"/>
      <c r="H494" s="845"/>
    </row>
    <row r="495" spans="1:8" s="772" customFormat="1" ht="15.75">
      <c r="A495" s="111"/>
      <c r="B495" s="112"/>
      <c r="C495" s="112"/>
      <c r="D495" s="112"/>
      <c r="E495" s="112"/>
      <c r="F495" s="112"/>
      <c r="G495" s="849"/>
      <c r="H495" s="845"/>
    </row>
    <row r="496" spans="1:8" s="772" customFormat="1" ht="15.75">
      <c r="A496" s="111"/>
      <c r="B496" s="112"/>
      <c r="C496" s="112"/>
      <c r="D496" s="112"/>
      <c r="E496" s="112"/>
      <c r="F496" s="112"/>
      <c r="G496" s="849"/>
      <c r="H496" s="845"/>
    </row>
    <row r="497" spans="1:8" s="772" customFormat="1" ht="15.75">
      <c r="A497" s="111"/>
      <c r="B497" s="112"/>
      <c r="C497" s="112"/>
      <c r="D497" s="112"/>
      <c r="E497" s="112"/>
      <c r="F497" s="112"/>
      <c r="G497" s="849"/>
      <c r="H497" s="845"/>
    </row>
    <row r="498" spans="1:8" s="772" customFormat="1" ht="15.75">
      <c r="A498" s="111"/>
      <c r="B498" s="112"/>
      <c r="C498" s="112"/>
      <c r="D498" s="112"/>
      <c r="E498" s="112"/>
      <c r="F498" s="112"/>
      <c r="G498" s="849"/>
      <c r="H498" s="845"/>
    </row>
    <row r="499" spans="1:8" s="772" customFormat="1" ht="15.75">
      <c r="A499" s="111"/>
      <c r="B499" s="112"/>
      <c r="C499" s="112"/>
      <c r="D499" s="112"/>
      <c r="E499" s="112"/>
      <c r="F499" s="112"/>
      <c r="G499" s="849"/>
      <c r="H499" s="845"/>
    </row>
    <row r="500" spans="1:8" s="772" customFormat="1" ht="15.75">
      <c r="A500" s="111"/>
      <c r="B500" s="112"/>
      <c r="C500" s="112"/>
      <c r="D500" s="112"/>
      <c r="E500" s="112"/>
      <c r="F500" s="112"/>
      <c r="G500" s="849"/>
      <c r="H500" s="845"/>
    </row>
    <row r="501" spans="1:8" s="772" customFormat="1" ht="15.75">
      <c r="A501" s="111"/>
      <c r="B501" s="112"/>
      <c r="C501" s="112"/>
      <c r="D501" s="112"/>
      <c r="E501" s="112"/>
      <c r="F501" s="112"/>
      <c r="G501" s="849"/>
      <c r="H501" s="845"/>
    </row>
    <row r="502" spans="1:8" s="772" customFormat="1" ht="15.75">
      <c r="A502" s="111"/>
      <c r="B502" s="112"/>
      <c r="C502" s="112"/>
      <c r="D502" s="112"/>
      <c r="E502" s="112"/>
      <c r="F502" s="112"/>
      <c r="G502" s="849"/>
      <c r="H502" s="845"/>
    </row>
    <row r="503" spans="1:8" s="772" customFormat="1" ht="15.75">
      <c r="A503" s="111"/>
      <c r="B503" s="112"/>
      <c r="C503" s="112"/>
      <c r="D503" s="112"/>
      <c r="E503" s="112"/>
      <c r="F503" s="112"/>
      <c r="G503" s="849"/>
      <c r="H503" s="845"/>
    </row>
    <row r="504" spans="1:8" s="772" customFormat="1" ht="15.75">
      <c r="A504" s="111"/>
      <c r="B504" s="112"/>
      <c r="C504" s="112"/>
      <c r="D504" s="112"/>
      <c r="E504" s="112"/>
      <c r="F504" s="112"/>
      <c r="G504" s="849"/>
      <c r="H504" s="845"/>
    </row>
    <row r="505" spans="1:8" s="772" customFormat="1" ht="15.75">
      <c r="A505" s="111"/>
      <c r="B505" s="112"/>
      <c r="C505" s="112"/>
      <c r="D505" s="112"/>
      <c r="E505" s="112"/>
      <c r="F505" s="112"/>
      <c r="G505" s="849"/>
      <c r="H505" s="845"/>
    </row>
    <row r="506" spans="1:8" ht="15.75">
      <c r="A506" s="111"/>
      <c r="B506" s="112"/>
      <c r="C506" s="112"/>
      <c r="D506" s="112"/>
      <c r="E506" s="112"/>
      <c r="F506" s="112"/>
    </row>
    <row r="507" spans="1:8" ht="15.75">
      <c r="A507" s="111"/>
      <c r="B507" s="112"/>
      <c r="C507" s="112"/>
      <c r="D507" s="112"/>
      <c r="E507" s="112"/>
      <c r="F507" s="112"/>
    </row>
    <row r="508" spans="1:8" ht="15.75">
      <c r="A508" s="111"/>
      <c r="B508" s="112"/>
      <c r="C508" s="112"/>
      <c r="D508" s="112"/>
      <c r="E508" s="112"/>
      <c r="F508" s="112"/>
    </row>
    <row r="509" spans="1:8" ht="15.75">
      <c r="A509" s="111"/>
      <c r="B509" s="112"/>
      <c r="C509" s="112"/>
      <c r="D509" s="112"/>
      <c r="E509" s="112"/>
      <c r="F509" s="112"/>
    </row>
    <row r="510" spans="1:8" ht="15.75">
      <c r="A510" s="111"/>
      <c r="B510" s="112"/>
      <c r="C510" s="112"/>
      <c r="D510" s="112"/>
      <c r="E510" s="112"/>
      <c r="F510" s="112"/>
    </row>
    <row r="511" spans="1:8" ht="15.75">
      <c r="A511" s="111"/>
      <c r="B511" s="112"/>
      <c r="C511" s="112"/>
      <c r="D511" s="112"/>
      <c r="E511" s="112"/>
      <c r="F511" s="112"/>
    </row>
    <row r="512" spans="1:8"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G3" sqref="G3"/>
    </sheetView>
  </sheetViews>
  <sheetFormatPr defaultColWidth="11.42578125" defaultRowHeight="15"/>
  <cols>
    <col min="1" max="1" width="85.28515625" style="113" customWidth="1"/>
    <col min="2" max="4" width="9.85546875" style="870" customWidth="1"/>
    <col min="5" max="5" width="14.42578125" style="870" customWidth="1"/>
    <col min="6" max="6" width="2.140625" style="575" customWidth="1"/>
    <col min="7" max="256" width="11.42578125" style="815"/>
    <col min="257" max="257" width="68.140625" style="815" customWidth="1"/>
    <col min="258" max="260" width="9.85546875" style="815" customWidth="1"/>
    <col min="261" max="261" width="14.5703125" style="815" customWidth="1"/>
    <col min="262" max="262" width="2.140625" style="815" customWidth="1"/>
    <col min="263" max="512" width="11.42578125" style="815"/>
    <col min="513" max="513" width="68.140625" style="815" customWidth="1"/>
    <col min="514" max="516" width="9.85546875" style="815" customWidth="1"/>
    <col min="517" max="517" width="14.5703125" style="815" customWidth="1"/>
    <col min="518" max="518" width="2.140625" style="815" customWidth="1"/>
    <col min="519" max="768" width="11.42578125" style="815"/>
    <col min="769" max="769" width="68.140625" style="815" customWidth="1"/>
    <col min="770" max="772" width="9.85546875" style="815" customWidth="1"/>
    <col min="773" max="773" width="14.5703125" style="815" customWidth="1"/>
    <col min="774" max="774" width="2.140625" style="815" customWidth="1"/>
    <col min="775" max="1024" width="11.42578125" style="815"/>
    <col min="1025" max="1025" width="68.140625" style="815" customWidth="1"/>
    <col min="1026" max="1028" width="9.85546875" style="815" customWidth="1"/>
    <col min="1029" max="1029" width="14.5703125" style="815" customWidth="1"/>
    <col min="1030" max="1030" width="2.140625" style="815" customWidth="1"/>
    <col min="1031" max="1280" width="11.42578125" style="815"/>
    <col min="1281" max="1281" width="68.140625" style="815" customWidth="1"/>
    <col min="1282" max="1284" width="9.85546875" style="815" customWidth="1"/>
    <col min="1285" max="1285" width="14.5703125" style="815" customWidth="1"/>
    <col min="1286" max="1286" width="2.140625" style="815" customWidth="1"/>
    <col min="1287" max="1536" width="11.42578125" style="815"/>
    <col min="1537" max="1537" width="68.140625" style="815" customWidth="1"/>
    <col min="1538" max="1540" width="9.85546875" style="815" customWidth="1"/>
    <col min="1541" max="1541" width="14.5703125" style="815" customWidth="1"/>
    <col min="1542" max="1542" width="2.140625" style="815" customWidth="1"/>
    <col min="1543" max="1792" width="11.42578125" style="815"/>
    <col min="1793" max="1793" width="68.140625" style="815" customWidth="1"/>
    <col min="1794" max="1796" width="9.85546875" style="815" customWidth="1"/>
    <col min="1797" max="1797" width="14.5703125" style="815" customWidth="1"/>
    <col min="1798" max="1798" width="2.140625" style="815" customWidth="1"/>
    <col min="1799" max="2048" width="11.42578125" style="815"/>
    <col min="2049" max="2049" width="68.140625" style="815" customWidth="1"/>
    <col min="2050" max="2052" width="9.85546875" style="815" customWidth="1"/>
    <col min="2053" max="2053" width="14.5703125" style="815" customWidth="1"/>
    <col min="2054" max="2054" width="2.140625" style="815" customWidth="1"/>
    <col min="2055" max="2304" width="11.42578125" style="815"/>
    <col min="2305" max="2305" width="68.140625" style="815" customWidth="1"/>
    <col min="2306" max="2308" width="9.85546875" style="815" customWidth="1"/>
    <col min="2309" max="2309" width="14.5703125" style="815" customWidth="1"/>
    <col min="2310" max="2310" width="2.140625" style="815" customWidth="1"/>
    <col min="2311" max="2560" width="11.42578125" style="815"/>
    <col min="2561" max="2561" width="68.140625" style="815" customWidth="1"/>
    <col min="2562" max="2564" width="9.85546875" style="815" customWidth="1"/>
    <col min="2565" max="2565" width="14.5703125" style="815" customWidth="1"/>
    <col min="2566" max="2566" width="2.140625" style="815" customWidth="1"/>
    <col min="2567" max="2816" width="11.42578125" style="815"/>
    <col min="2817" max="2817" width="68.140625" style="815" customWidth="1"/>
    <col min="2818" max="2820" width="9.85546875" style="815" customWidth="1"/>
    <col min="2821" max="2821" width="14.5703125" style="815" customWidth="1"/>
    <col min="2822" max="2822" width="2.140625" style="815" customWidth="1"/>
    <col min="2823" max="3072" width="11.42578125" style="815"/>
    <col min="3073" max="3073" width="68.140625" style="815" customWidth="1"/>
    <col min="3074" max="3076" width="9.85546875" style="815" customWidth="1"/>
    <col min="3077" max="3077" width="14.5703125" style="815" customWidth="1"/>
    <col min="3078" max="3078" width="2.140625" style="815" customWidth="1"/>
    <col min="3079" max="3328" width="11.42578125" style="815"/>
    <col min="3329" max="3329" width="68.140625" style="815" customWidth="1"/>
    <col min="3330" max="3332" width="9.85546875" style="815" customWidth="1"/>
    <col min="3333" max="3333" width="14.5703125" style="815" customWidth="1"/>
    <col min="3334" max="3334" width="2.140625" style="815" customWidth="1"/>
    <col min="3335" max="3584" width="11.42578125" style="815"/>
    <col min="3585" max="3585" width="68.140625" style="815" customWidth="1"/>
    <col min="3586" max="3588" width="9.85546875" style="815" customWidth="1"/>
    <col min="3589" max="3589" width="14.5703125" style="815" customWidth="1"/>
    <col min="3590" max="3590" width="2.140625" style="815" customWidth="1"/>
    <col min="3591" max="3840" width="11.42578125" style="815"/>
    <col min="3841" max="3841" width="68.140625" style="815" customWidth="1"/>
    <col min="3842" max="3844" width="9.85546875" style="815" customWidth="1"/>
    <col min="3845" max="3845" width="14.5703125" style="815" customWidth="1"/>
    <col min="3846" max="3846" width="2.140625" style="815" customWidth="1"/>
    <col min="3847" max="4096" width="11.42578125" style="815"/>
    <col min="4097" max="4097" width="68.140625" style="815" customWidth="1"/>
    <col min="4098" max="4100" width="9.85546875" style="815" customWidth="1"/>
    <col min="4101" max="4101" width="14.5703125" style="815" customWidth="1"/>
    <col min="4102" max="4102" width="2.140625" style="815" customWidth="1"/>
    <col min="4103" max="4352" width="11.42578125" style="815"/>
    <col min="4353" max="4353" width="68.140625" style="815" customWidth="1"/>
    <col min="4354" max="4356" width="9.85546875" style="815" customWidth="1"/>
    <col min="4357" max="4357" width="14.5703125" style="815" customWidth="1"/>
    <col min="4358" max="4358" width="2.140625" style="815" customWidth="1"/>
    <col min="4359" max="4608" width="11.42578125" style="815"/>
    <col min="4609" max="4609" width="68.140625" style="815" customWidth="1"/>
    <col min="4610" max="4612" width="9.85546875" style="815" customWidth="1"/>
    <col min="4613" max="4613" width="14.5703125" style="815" customWidth="1"/>
    <col min="4614" max="4614" width="2.140625" style="815" customWidth="1"/>
    <col min="4615" max="4864" width="11.42578125" style="815"/>
    <col min="4865" max="4865" width="68.140625" style="815" customWidth="1"/>
    <col min="4866" max="4868" width="9.85546875" style="815" customWidth="1"/>
    <col min="4869" max="4869" width="14.5703125" style="815" customWidth="1"/>
    <col min="4870" max="4870" width="2.140625" style="815" customWidth="1"/>
    <col min="4871" max="5120" width="11.42578125" style="815"/>
    <col min="5121" max="5121" width="68.140625" style="815" customWidth="1"/>
    <col min="5122" max="5124" width="9.85546875" style="815" customWidth="1"/>
    <col min="5125" max="5125" width="14.5703125" style="815" customWidth="1"/>
    <col min="5126" max="5126" width="2.140625" style="815" customWidth="1"/>
    <col min="5127" max="5376" width="11.42578125" style="815"/>
    <col min="5377" max="5377" width="68.140625" style="815" customWidth="1"/>
    <col min="5378" max="5380" width="9.85546875" style="815" customWidth="1"/>
    <col min="5381" max="5381" width="14.5703125" style="815" customWidth="1"/>
    <col min="5382" max="5382" width="2.140625" style="815" customWidth="1"/>
    <col min="5383" max="5632" width="11.42578125" style="815"/>
    <col min="5633" max="5633" width="68.140625" style="815" customWidth="1"/>
    <col min="5634" max="5636" width="9.85546875" style="815" customWidth="1"/>
    <col min="5637" max="5637" width="14.5703125" style="815" customWidth="1"/>
    <col min="5638" max="5638" width="2.140625" style="815" customWidth="1"/>
    <col min="5639" max="5888" width="11.42578125" style="815"/>
    <col min="5889" max="5889" width="68.140625" style="815" customWidth="1"/>
    <col min="5890" max="5892" width="9.85546875" style="815" customWidth="1"/>
    <col min="5893" max="5893" width="14.5703125" style="815" customWidth="1"/>
    <col min="5894" max="5894" width="2.140625" style="815" customWidth="1"/>
    <col min="5895" max="6144" width="11.42578125" style="815"/>
    <col min="6145" max="6145" width="68.140625" style="815" customWidth="1"/>
    <col min="6146" max="6148" width="9.85546875" style="815" customWidth="1"/>
    <col min="6149" max="6149" width="14.5703125" style="815" customWidth="1"/>
    <col min="6150" max="6150" width="2.140625" style="815" customWidth="1"/>
    <col min="6151" max="6400" width="11.42578125" style="815"/>
    <col min="6401" max="6401" width="68.140625" style="815" customWidth="1"/>
    <col min="6402" max="6404" width="9.85546875" style="815" customWidth="1"/>
    <col min="6405" max="6405" width="14.5703125" style="815" customWidth="1"/>
    <col min="6406" max="6406" width="2.140625" style="815" customWidth="1"/>
    <col min="6407" max="6656" width="11.42578125" style="815"/>
    <col min="6657" max="6657" width="68.140625" style="815" customWidth="1"/>
    <col min="6658" max="6660" width="9.85546875" style="815" customWidth="1"/>
    <col min="6661" max="6661" width="14.5703125" style="815" customWidth="1"/>
    <col min="6662" max="6662" width="2.140625" style="815" customWidth="1"/>
    <col min="6663" max="6912" width="11.42578125" style="815"/>
    <col min="6913" max="6913" width="68.140625" style="815" customWidth="1"/>
    <col min="6914" max="6916" width="9.85546875" style="815" customWidth="1"/>
    <col min="6917" max="6917" width="14.5703125" style="815" customWidth="1"/>
    <col min="6918" max="6918" width="2.140625" style="815" customWidth="1"/>
    <col min="6919" max="7168" width="11.42578125" style="815"/>
    <col min="7169" max="7169" width="68.140625" style="815" customWidth="1"/>
    <col min="7170" max="7172" width="9.85546875" style="815" customWidth="1"/>
    <col min="7173" max="7173" width="14.5703125" style="815" customWidth="1"/>
    <col min="7174" max="7174" width="2.140625" style="815" customWidth="1"/>
    <col min="7175" max="7424" width="11.42578125" style="815"/>
    <col min="7425" max="7425" width="68.140625" style="815" customWidth="1"/>
    <col min="7426" max="7428" width="9.85546875" style="815" customWidth="1"/>
    <col min="7429" max="7429" width="14.5703125" style="815" customWidth="1"/>
    <col min="7430" max="7430" width="2.140625" style="815" customWidth="1"/>
    <col min="7431" max="7680" width="11.42578125" style="815"/>
    <col min="7681" max="7681" width="68.140625" style="815" customWidth="1"/>
    <col min="7682" max="7684" width="9.85546875" style="815" customWidth="1"/>
    <col min="7685" max="7685" width="14.5703125" style="815" customWidth="1"/>
    <col min="7686" max="7686" width="2.140625" style="815" customWidth="1"/>
    <col min="7687" max="7936" width="11.42578125" style="815"/>
    <col min="7937" max="7937" width="68.140625" style="815" customWidth="1"/>
    <col min="7938" max="7940" width="9.85546875" style="815" customWidth="1"/>
    <col min="7941" max="7941" width="14.5703125" style="815" customWidth="1"/>
    <col min="7942" max="7942" width="2.140625" style="815" customWidth="1"/>
    <col min="7943" max="8192" width="11.42578125" style="815"/>
    <col min="8193" max="8193" width="68.140625" style="815" customWidth="1"/>
    <col min="8194" max="8196" width="9.85546875" style="815" customWidth="1"/>
    <col min="8197" max="8197" width="14.5703125" style="815" customWidth="1"/>
    <col min="8198" max="8198" width="2.140625" style="815" customWidth="1"/>
    <col min="8199" max="8448" width="11.42578125" style="815"/>
    <col min="8449" max="8449" width="68.140625" style="815" customWidth="1"/>
    <col min="8450" max="8452" width="9.85546875" style="815" customWidth="1"/>
    <col min="8453" max="8453" width="14.5703125" style="815" customWidth="1"/>
    <col min="8454" max="8454" width="2.140625" style="815" customWidth="1"/>
    <col min="8455" max="8704" width="11.42578125" style="815"/>
    <col min="8705" max="8705" width="68.140625" style="815" customWidth="1"/>
    <col min="8706" max="8708" width="9.85546875" style="815" customWidth="1"/>
    <col min="8709" max="8709" width="14.5703125" style="815" customWidth="1"/>
    <col min="8710" max="8710" width="2.140625" style="815" customWidth="1"/>
    <col min="8711" max="8960" width="11.42578125" style="815"/>
    <col min="8961" max="8961" width="68.140625" style="815" customWidth="1"/>
    <col min="8962" max="8964" width="9.85546875" style="815" customWidth="1"/>
    <col min="8965" max="8965" width="14.5703125" style="815" customWidth="1"/>
    <col min="8966" max="8966" width="2.140625" style="815" customWidth="1"/>
    <col min="8967" max="9216" width="11.42578125" style="815"/>
    <col min="9217" max="9217" width="68.140625" style="815" customWidth="1"/>
    <col min="9218" max="9220" width="9.85546875" style="815" customWidth="1"/>
    <col min="9221" max="9221" width="14.5703125" style="815" customWidth="1"/>
    <col min="9222" max="9222" width="2.140625" style="815" customWidth="1"/>
    <col min="9223" max="9472" width="11.42578125" style="815"/>
    <col min="9473" max="9473" width="68.140625" style="815" customWidth="1"/>
    <col min="9474" max="9476" width="9.85546875" style="815" customWidth="1"/>
    <col min="9477" max="9477" width="14.5703125" style="815" customWidth="1"/>
    <col min="9478" max="9478" width="2.140625" style="815" customWidth="1"/>
    <col min="9479" max="9728" width="11.42578125" style="815"/>
    <col min="9729" max="9729" width="68.140625" style="815" customWidth="1"/>
    <col min="9730" max="9732" width="9.85546875" style="815" customWidth="1"/>
    <col min="9733" max="9733" width="14.5703125" style="815" customWidth="1"/>
    <col min="9734" max="9734" width="2.140625" style="815" customWidth="1"/>
    <col min="9735" max="9984" width="11.42578125" style="815"/>
    <col min="9985" max="9985" width="68.140625" style="815" customWidth="1"/>
    <col min="9986" max="9988" width="9.85546875" style="815" customWidth="1"/>
    <col min="9989" max="9989" width="14.5703125" style="815" customWidth="1"/>
    <col min="9990" max="9990" width="2.140625" style="815" customWidth="1"/>
    <col min="9991" max="10240" width="11.42578125" style="815"/>
    <col min="10241" max="10241" width="68.140625" style="815" customWidth="1"/>
    <col min="10242" max="10244" width="9.85546875" style="815" customWidth="1"/>
    <col min="10245" max="10245" width="14.5703125" style="815" customWidth="1"/>
    <col min="10246" max="10246" width="2.140625" style="815" customWidth="1"/>
    <col min="10247" max="10496" width="11.42578125" style="815"/>
    <col min="10497" max="10497" width="68.140625" style="815" customWidth="1"/>
    <col min="10498" max="10500" width="9.85546875" style="815" customWidth="1"/>
    <col min="10501" max="10501" width="14.5703125" style="815" customWidth="1"/>
    <col min="10502" max="10502" width="2.140625" style="815" customWidth="1"/>
    <col min="10503" max="10752" width="11.42578125" style="815"/>
    <col min="10753" max="10753" width="68.140625" style="815" customWidth="1"/>
    <col min="10754" max="10756" width="9.85546875" style="815" customWidth="1"/>
    <col min="10757" max="10757" width="14.5703125" style="815" customWidth="1"/>
    <col min="10758" max="10758" width="2.140625" style="815" customWidth="1"/>
    <col min="10759" max="11008" width="11.42578125" style="815"/>
    <col min="11009" max="11009" width="68.140625" style="815" customWidth="1"/>
    <col min="11010" max="11012" width="9.85546875" style="815" customWidth="1"/>
    <col min="11013" max="11013" width="14.5703125" style="815" customWidth="1"/>
    <col min="11014" max="11014" width="2.140625" style="815" customWidth="1"/>
    <col min="11015" max="11264" width="11.42578125" style="815"/>
    <col min="11265" max="11265" width="68.140625" style="815" customWidth="1"/>
    <col min="11266" max="11268" width="9.85546875" style="815" customWidth="1"/>
    <col min="11269" max="11269" width="14.5703125" style="815" customWidth="1"/>
    <col min="11270" max="11270" width="2.140625" style="815" customWidth="1"/>
    <col min="11271" max="11520" width="11.42578125" style="815"/>
    <col min="11521" max="11521" width="68.140625" style="815" customWidth="1"/>
    <col min="11522" max="11524" width="9.85546875" style="815" customWidth="1"/>
    <col min="11525" max="11525" width="14.5703125" style="815" customWidth="1"/>
    <col min="11526" max="11526" width="2.140625" style="815" customWidth="1"/>
    <col min="11527" max="11776" width="11.42578125" style="815"/>
    <col min="11777" max="11777" width="68.140625" style="815" customWidth="1"/>
    <col min="11778" max="11780" width="9.85546875" style="815" customWidth="1"/>
    <col min="11781" max="11781" width="14.5703125" style="815" customWidth="1"/>
    <col min="11782" max="11782" width="2.140625" style="815" customWidth="1"/>
    <col min="11783" max="12032" width="11.42578125" style="815"/>
    <col min="12033" max="12033" width="68.140625" style="815" customWidth="1"/>
    <col min="12034" max="12036" width="9.85546875" style="815" customWidth="1"/>
    <col min="12037" max="12037" width="14.5703125" style="815" customWidth="1"/>
    <col min="12038" max="12038" width="2.140625" style="815" customWidth="1"/>
    <col min="12039" max="12288" width="11.42578125" style="815"/>
    <col min="12289" max="12289" width="68.140625" style="815" customWidth="1"/>
    <col min="12290" max="12292" width="9.85546875" style="815" customWidth="1"/>
    <col min="12293" max="12293" width="14.5703125" style="815" customWidth="1"/>
    <col min="12294" max="12294" width="2.140625" style="815" customWidth="1"/>
    <col min="12295" max="12544" width="11.42578125" style="815"/>
    <col min="12545" max="12545" width="68.140625" style="815" customWidth="1"/>
    <col min="12546" max="12548" width="9.85546875" style="815" customWidth="1"/>
    <col min="12549" max="12549" width="14.5703125" style="815" customWidth="1"/>
    <col min="12550" max="12550" width="2.140625" style="815" customWidth="1"/>
    <col min="12551" max="12800" width="11.42578125" style="815"/>
    <col min="12801" max="12801" width="68.140625" style="815" customWidth="1"/>
    <col min="12802" max="12804" width="9.85546875" style="815" customWidth="1"/>
    <col min="12805" max="12805" width="14.5703125" style="815" customWidth="1"/>
    <col min="12806" max="12806" width="2.140625" style="815" customWidth="1"/>
    <col min="12807" max="13056" width="11.42578125" style="815"/>
    <col min="13057" max="13057" width="68.140625" style="815" customWidth="1"/>
    <col min="13058" max="13060" width="9.85546875" style="815" customWidth="1"/>
    <col min="13061" max="13061" width="14.5703125" style="815" customWidth="1"/>
    <col min="13062" max="13062" width="2.140625" style="815" customWidth="1"/>
    <col min="13063" max="13312" width="11.42578125" style="815"/>
    <col min="13313" max="13313" width="68.140625" style="815" customWidth="1"/>
    <col min="13314" max="13316" width="9.85546875" style="815" customWidth="1"/>
    <col min="13317" max="13317" width="14.5703125" style="815" customWidth="1"/>
    <col min="13318" max="13318" width="2.140625" style="815" customWidth="1"/>
    <col min="13319" max="13568" width="11.42578125" style="815"/>
    <col min="13569" max="13569" width="68.140625" style="815" customWidth="1"/>
    <col min="13570" max="13572" width="9.85546875" style="815" customWidth="1"/>
    <col min="13573" max="13573" width="14.5703125" style="815" customWidth="1"/>
    <col min="13574" max="13574" width="2.140625" style="815" customWidth="1"/>
    <col min="13575" max="13824" width="11.42578125" style="815"/>
    <col min="13825" max="13825" width="68.140625" style="815" customWidth="1"/>
    <col min="13826" max="13828" width="9.85546875" style="815" customWidth="1"/>
    <col min="13829" max="13829" width="14.5703125" style="815" customWidth="1"/>
    <col min="13830" max="13830" width="2.140625" style="815" customWidth="1"/>
    <col min="13831" max="14080" width="11.42578125" style="815"/>
    <col min="14081" max="14081" width="68.140625" style="815" customWidth="1"/>
    <col min="14082" max="14084" width="9.85546875" style="815" customWidth="1"/>
    <col min="14085" max="14085" width="14.5703125" style="815" customWidth="1"/>
    <col min="14086" max="14086" width="2.140625" style="815" customWidth="1"/>
    <col min="14087" max="14336" width="11.42578125" style="815"/>
    <col min="14337" max="14337" width="68.140625" style="815" customWidth="1"/>
    <col min="14338" max="14340" width="9.85546875" style="815" customWidth="1"/>
    <col min="14341" max="14341" width="14.5703125" style="815" customWidth="1"/>
    <col min="14342" max="14342" width="2.140625" style="815" customWidth="1"/>
    <col min="14343" max="14592" width="11.42578125" style="815"/>
    <col min="14593" max="14593" width="68.140625" style="815" customWidth="1"/>
    <col min="14594" max="14596" width="9.85546875" style="815" customWidth="1"/>
    <col min="14597" max="14597" width="14.5703125" style="815" customWidth="1"/>
    <col min="14598" max="14598" width="2.140625" style="815" customWidth="1"/>
    <col min="14599" max="14848" width="11.42578125" style="815"/>
    <col min="14849" max="14849" width="68.140625" style="815" customWidth="1"/>
    <col min="14850" max="14852" width="9.85546875" style="815" customWidth="1"/>
    <col min="14853" max="14853" width="14.5703125" style="815" customWidth="1"/>
    <col min="14854" max="14854" width="2.140625" style="815" customWidth="1"/>
    <col min="14855" max="15104" width="11.42578125" style="815"/>
    <col min="15105" max="15105" width="68.140625" style="815" customWidth="1"/>
    <col min="15106" max="15108" width="9.85546875" style="815" customWidth="1"/>
    <col min="15109" max="15109" width="14.5703125" style="815" customWidth="1"/>
    <col min="15110" max="15110" width="2.140625" style="815" customWidth="1"/>
    <col min="15111" max="15360" width="11.42578125" style="815"/>
    <col min="15361" max="15361" width="68.140625" style="815" customWidth="1"/>
    <col min="15362" max="15364" width="9.85546875" style="815" customWidth="1"/>
    <col min="15365" max="15365" width="14.5703125" style="815" customWidth="1"/>
    <col min="15366" max="15366" width="2.140625" style="815" customWidth="1"/>
    <col min="15367" max="15616" width="11.42578125" style="815"/>
    <col min="15617" max="15617" width="68.140625" style="815" customWidth="1"/>
    <col min="15618" max="15620" width="9.85546875" style="815" customWidth="1"/>
    <col min="15621" max="15621" width="14.5703125" style="815" customWidth="1"/>
    <col min="15622" max="15622" width="2.140625" style="815" customWidth="1"/>
    <col min="15623" max="15872" width="11.42578125" style="815"/>
    <col min="15873" max="15873" width="68.140625" style="815" customWidth="1"/>
    <col min="15874" max="15876" width="9.85546875" style="815" customWidth="1"/>
    <col min="15877" max="15877" width="14.5703125" style="815" customWidth="1"/>
    <col min="15878" max="15878" width="2.140625" style="815" customWidth="1"/>
    <col min="15879" max="16128" width="11.42578125" style="815"/>
    <col min="16129" max="16129" width="68.140625" style="815" customWidth="1"/>
    <col min="16130" max="16132" width="9.85546875" style="815" customWidth="1"/>
    <col min="16133" max="16133" width="14.5703125" style="815" customWidth="1"/>
    <col min="16134" max="16134" width="2.140625" style="815" customWidth="1"/>
    <col min="16135" max="16384" width="11.42578125" style="815"/>
  </cols>
  <sheetData>
    <row r="1" spans="1:5" s="116" customFormat="1" ht="3.75" customHeight="1">
      <c r="A1" s="114"/>
      <c r="B1" s="115"/>
      <c r="C1" s="115"/>
      <c r="D1" s="115"/>
      <c r="E1" s="115"/>
    </row>
    <row r="2" spans="1:5" s="105" customFormat="1" ht="37.5" customHeight="1">
      <c r="A2" s="1075" t="s">
        <v>1153</v>
      </c>
      <c r="B2" s="1075"/>
      <c r="C2" s="1075"/>
      <c r="D2" s="1075"/>
      <c r="E2" s="1075"/>
    </row>
    <row r="3" spans="1:5" s="105" customFormat="1" ht="24.75" customHeight="1">
      <c r="A3" s="1075" t="s">
        <v>1359</v>
      </c>
      <c r="B3" s="1075"/>
      <c r="C3" s="1075"/>
      <c r="D3" s="1075"/>
      <c r="E3" s="1075"/>
    </row>
    <row r="4" spans="1:5" s="105" customFormat="1" ht="24.75" customHeight="1">
      <c r="A4" s="1075" t="s">
        <v>1502</v>
      </c>
      <c r="B4" s="1075"/>
      <c r="C4" s="1075"/>
      <c r="D4" s="1075"/>
      <c r="E4" s="1075"/>
    </row>
    <row r="5" spans="1:5" s="106" customFormat="1" ht="36" customHeight="1">
      <c r="A5" s="1106" t="s">
        <v>1356</v>
      </c>
      <c r="B5" s="1106"/>
      <c r="C5" s="1106"/>
      <c r="D5" s="1106"/>
      <c r="E5" s="1106"/>
    </row>
    <row r="6" spans="1:5" s="815" customFormat="1" ht="6" hidden="1" customHeight="1" thickBot="1">
      <c r="A6" s="663"/>
      <c r="B6" s="548"/>
      <c r="C6" s="548"/>
      <c r="D6" s="548"/>
      <c r="E6" s="548"/>
    </row>
    <row r="7" spans="1:5" s="815" customFormat="1" ht="2.25" customHeight="1" thickBot="1">
      <c r="A7" s="663"/>
      <c r="B7" s="664"/>
      <c r="C7" s="664"/>
      <c r="D7" s="664"/>
      <c r="E7" s="664"/>
    </row>
    <row r="8" spans="1:5" s="815" customFormat="1" ht="21.75" customHeight="1" thickTop="1" thickBot="1">
      <c r="A8" s="119"/>
      <c r="B8" s="791" t="s">
        <v>1156</v>
      </c>
      <c r="C8" s="791" t="s">
        <v>1157</v>
      </c>
      <c r="D8" s="791" t="s">
        <v>1158</v>
      </c>
      <c r="E8" s="791" t="s">
        <v>317</v>
      </c>
    </row>
    <row r="9" spans="1:5" s="815" customFormat="1" ht="12.95" customHeight="1" thickTop="1" thickBot="1">
      <c r="A9" s="657" t="s">
        <v>7</v>
      </c>
      <c r="B9" s="102">
        <v>5301912.5466400003</v>
      </c>
      <c r="C9" s="102">
        <v>3024427.5399199999</v>
      </c>
      <c r="D9" s="102">
        <v>1005438.37241</v>
      </c>
      <c r="E9" s="102">
        <v>9331778.4589699991</v>
      </c>
    </row>
    <row r="10" spans="1:5" s="815" customFormat="1" ht="12.95" customHeight="1" thickTop="1" thickBot="1">
      <c r="A10" s="658" t="s">
        <v>8</v>
      </c>
      <c r="B10" s="99">
        <v>493572.84892999998</v>
      </c>
      <c r="C10" s="99">
        <v>194896.00821999999</v>
      </c>
      <c r="D10" s="99">
        <v>142338.46902000002</v>
      </c>
      <c r="E10" s="99">
        <v>830807.32617000001</v>
      </c>
    </row>
    <row r="11" spans="1:5" s="815" customFormat="1" ht="12.95" customHeight="1" thickTop="1">
      <c r="A11" s="141" t="s">
        <v>9</v>
      </c>
      <c r="B11" s="100">
        <v>122217.67236</v>
      </c>
      <c r="C11" s="100">
        <v>76315.073759999999</v>
      </c>
      <c r="D11" s="100">
        <v>22961.512320000002</v>
      </c>
      <c r="E11" s="100">
        <v>221494.25844000001</v>
      </c>
    </row>
    <row r="12" spans="1:5" s="815" customFormat="1" ht="12.95" customHeight="1">
      <c r="A12" s="141" t="s">
        <v>10</v>
      </c>
      <c r="B12" s="100">
        <v>331941.62888999999</v>
      </c>
      <c r="C12" s="100">
        <v>87127.561950000003</v>
      </c>
      <c r="D12" s="100">
        <v>97297.670900000012</v>
      </c>
      <c r="E12" s="100">
        <v>516366.86174000002</v>
      </c>
    </row>
    <row r="13" spans="1:5" s="815" customFormat="1" ht="12.95" customHeight="1">
      <c r="A13" s="141" t="s">
        <v>11</v>
      </c>
      <c r="B13" s="100">
        <v>7226.4857400000001</v>
      </c>
      <c r="C13" s="100">
        <v>30491.871609999998</v>
      </c>
      <c r="D13" s="100">
        <v>21722.731299999999</v>
      </c>
      <c r="E13" s="100">
        <v>59441.088649999998</v>
      </c>
    </row>
    <row r="14" spans="1:5" s="815" customFormat="1" ht="12.95" customHeight="1">
      <c r="A14" s="141" t="s">
        <v>12</v>
      </c>
      <c r="B14" s="100">
        <v>0</v>
      </c>
      <c r="C14" s="100">
        <v>0</v>
      </c>
      <c r="D14" s="100">
        <v>0</v>
      </c>
      <c r="E14" s="100">
        <v>0</v>
      </c>
    </row>
    <row r="15" spans="1:5" s="815" customFormat="1" ht="12.95" customHeight="1">
      <c r="A15" s="141" t="s">
        <v>13</v>
      </c>
      <c r="B15" s="100">
        <v>28636.86982</v>
      </c>
      <c r="C15" s="100">
        <v>0</v>
      </c>
      <c r="D15" s="100">
        <v>353.80450000000002</v>
      </c>
      <c r="E15" s="100">
        <v>28990.674320000002</v>
      </c>
    </row>
    <row r="16" spans="1:5" s="815" customFormat="1" ht="12.95" customHeight="1">
      <c r="A16" s="141" t="s">
        <v>14</v>
      </c>
      <c r="B16" s="100">
        <v>3550.1921200000002</v>
      </c>
      <c r="C16" s="100">
        <v>961.5009</v>
      </c>
      <c r="D16" s="100">
        <v>2.75</v>
      </c>
      <c r="E16" s="100">
        <v>4514.4430199999997</v>
      </c>
    </row>
    <row r="17" spans="1:5" s="815" customFormat="1" ht="12.95" customHeight="1">
      <c r="A17" s="141" t="s">
        <v>15</v>
      </c>
      <c r="B17" s="100">
        <v>0</v>
      </c>
      <c r="C17" s="100">
        <v>0</v>
      </c>
      <c r="D17" s="100">
        <v>0</v>
      </c>
      <c r="E17" s="100">
        <v>0</v>
      </c>
    </row>
    <row r="18" spans="1:5" s="815" customFormat="1" ht="12.95" customHeight="1" thickBot="1">
      <c r="A18" s="141" t="s">
        <v>16</v>
      </c>
      <c r="B18" s="100">
        <v>0</v>
      </c>
      <c r="C18" s="100">
        <v>0</v>
      </c>
      <c r="D18" s="100">
        <v>0</v>
      </c>
      <c r="E18" s="100">
        <v>0</v>
      </c>
    </row>
    <row r="19" spans="1:5" s="815" customFormat="1" ht="12.95" customHeight="1" thickTop="1" thickBot="1">
      <c r="A19" s="658" t="s">
        <v>17</v>
      </c>
      <c r="B19" s="99">
        <v>588332.53226999997</v>
      </c>
      <c r="C19" s="99">
        <v>134274.07190000001</v>
      </c>
      <c r="D19" s="99">
        <v>75622.561390000003</v>
      </c>
      <c r="E19" s="99">
        <v>798229.16555999999</v>
      </c>
    </row>
    <row r="20" spans="1:5" s="815" customFormat="1" ht="12.95" customHeight="1" thickTop="1">
      <c r="A20" s="141" t="s">
        <v>18</v>
      </c>
      <c r="B20" s="100">
        <v>0</v>
      </c>
      <c r="C20" s="100">
        <v>0</v>
      </c>
      <c r="D20" s="100">
        <v>0</v>
      </c>
      <c r="E20" s="100">
        <v>0</v>
      </c>
    </row>
    <row r="21" spans="1:5" s="815" customFormat="1" ht="12.95" customHeight="1">
      <c r="A21" s="141" t="s">
        <v>19</v>
      </c>
      <c r="B21" s="100">
        <v>46456.416130000005</v>
      </c>
      <c r="C21" s="100">
        <v>63205.116470000001</v>
      </c>
      <c r="D21" s="100">
        <v>8353.56113</v>
      </c>
      <c r="E21" s="100">
        <v>118015.09373000001</v>
      </c>
    </row>
    <row r="22" spans="1:5" s="815" customFormat="1" ht="12.95" customHeight="1">
      <c r="A22" s="141" t="s">
        <v>20</v>
      </c>
      <c r="B22" s="100">
        <v>10294.923769999999</v>
      </c>
      <c r="C22" s="100">
        <v>0</v>
      </c>
      <c r="D22" s="100">
        <v>0</v>
      </c>
      <c r="E22" s="100">
        <v>10294.923769999999</v>
      </c>
    </row>
    <row r="23" spans="1:5" s="815" customFormat="1" ht="12.95" customHeight="1">
      <c r="A23" s="141" t="s">
        <v>21</v>
      </c>
      <c r="B23" s="100">
        <v>0</v>
      </c>
      <c r="C23" s="100">
        <v>0</v>
      </c>
      <c r="D23" s="100">
        <v>0</v>
      </c>
      <c r="E23" s="100">
        <v>0</v>
      </c>
    </row>
    <row r="24" spans="1:5" s="815" customFormat="1" ht="12.95" customHeight="1">
      <c r="A24" s="141" t="s">
        <v>22</v>
      </c>
      <c r="B24" s="100">
        <v>157032.60441</v>
      </c>
      <c r="C24" s="100">
        <v>12867.773090000001</v>
      </c>
      <c r="D24" s="100">
        <v>1236.98161</v>
      </c>
      <c r="E24" s="100">
        <v>171137.35911000002</v>
      </c>
    </row>
    <row r="25" spans="1:5" s="815" customFormat="1" ht="12.95" customHeight="1">
      <c r="A25" s="141" t="s">
        <v>23</v>
      </c>
      <c r="B25" s="100">
        <v>374532.08098000003</v>
      </c>
      <c r="C25" s="100">
        <v>58200.626779999999</v>
      </c>
      <c r="D25" s="100">
        <v>66032.018649999998</v>
      </c>
      <c r="E25" s="100">
        <v>498764.72641</v>
      </c>
    </row>
    <row r="26" spans="1:5" s="815" customFormat="1" ht="12.95" customHeight="1">
      <c r="A26" s="141" t="s">
        <v>24</v>
      </c>
      <c r="B26" s="100">
        <v>16.506979999999999</v>
      </c>
      <c r="C26" s="100">
        <v>0.55555999999999994</v>
      </c>
      <c r="D26" s="100">
        <v>0</v>
      </c>
      <c r="E26" s="100">
        <v>17.062540000000002</v>
      </c>
    </row>
    <row r="27" spans="1:5" s="815" customFormat="1" ht="12.95" customHeight="1" thickBot="1">
      <c r="A27" s="141" t="s">
        <v>25</v>
      </c>
      <c r="B27" s="100">
        <v>0</v>
      </c>
      <c r="C27" s="100">
        <v>0</v>
      </c>
      <c r="D27" s="100">
        <v>0</v>
      </c>
      <c r="E27" s="100">
        <v>0</v>
      </c>
    </row>
    <row r="28" spans="1:5" s="815" customFormat="1" ht="12.95" customHeight="1" thickTop="1" thickBot="1">
      <c r="A28" s="658" t="s">
        <v>26</v>
      </c>
      <c r="B28" s="99">
        <v>4046108.2724600001</v>
      </c>
      <c r="C28" s="99">
        <v>2578809.3035599999</v>
      </c>
      <c r="D28" s="99">
        <v>770514.25589999999</v>
      </c>
      <c r="E28" s="99">
        <v>7395431.8319199998</v>
      </c>
    </row>
    <row r="29" spans="1:5" s="815" customFormat="1" ht="12.95" customHeight="1" thickTop="1">
      <c r="A29" s="679" t="s">
        <v>27</v>
      </c>
      <c r="B29" s="100">
        <v>4090013.0254699998</v>
      </c>
      <c r="C29" s="100">
        <v>2578290.6585500003</v>
      </c>
      <c r="D29" s="100">
        <v>761312.49507000006</v>
      </c>
      <c r="E29" s="100">
        <v>7429616.1790899998</v>
      </c>
    </row>
    <row r="30" spans="1:5" s="815" customFormat="1" ht="12.95" customHeight="1">
      <c r="A30" s="141" t="s">
        <v>28</v>
      </c>
      <c r="B30" s="100">
        <v>4033327.0380500001</v>
      </c>
      <c r="C30" s="100">
        <v>2550530.93609</v>
      </c>
      <c r="D30" s="100">
        <v>741781.40061000001</v>
      </c>
      <c r="E30" s="100">
        <v>7325639.3747500004</v>
      </c>
    </row>
    <row r="31" spans="1:5" s="815" customFormat="1" ht="12.95" customHeight="1">
      <c r="A31" s="141" t="s">
        <v>29</v>
      </c>
      <c r="B31" s="100">
        <v>56685.987420000005</v>
      </c>
      <c r="C31" s="100">
        <v>23099.23215</v>
      </c>
      <c r="D31" s="100">
        <v>19531.09446</v>
      </c>
      <c r="E31" s="100">
        <v>99316.314029999994</v>
      </c>
    </row>
    <row r="32" spans="1:5" s="815" customFormat="1" ht="12.95" customHeight="1">
      <c r="A32" s="141" t="s">
        <v>30</v>
      </c>
      <c r="B32" s="100">
        <v>0</v>
      </c>
      <c r="C32" s="100">
        <v>4660.4903099999992</v>
      </c>
      <c r="D32" s="100">
        <v>0</v>
      </c>
      <c r="E32" s="100">
        <v>4660.4903099999992</v>
      </c>
    </row>
    <row r="33" spans="1:5" s="815" customFormat="1" ht="12.95" customHeight="1">
      <c r="A33" s="679" t="s">
        <v>31</v>
      </c>
      <c r="B33" s="100">
        <v>17842.05312</v>
      </c>
      <c r="C33" s="100">
        <v>19947.826350000003</v>
      </c>
      <c r="D33" s="100">
        <v>15872.185320000001</v>
      </c>
      <c r="E33" s="100">
        <v>53662.064789999997</v>
      </c>
    </row>
    <row r="34" spans="1:5" s="815" customFormat="1" ht="12.95" customHeight="1">
      <c r="A34" s="141" t="s">
        <v>32</v>
      </c>
      <c r="B34" s="100">
        <v>16861.382850000002</v>
      </c>
      <c r="C34" s="100">
        <v>19181.110359999999</v>
      </c>
      <c r="D34" s="100">
        <v>9377.8959300000006</v>
      </c>
      <c r="E34" s="100">
        <v>45420.389139999999</v>
      </c>
    </row>
    <row r="35" spans="1:5" s="815" customFormat="1" ht="12.95" customHeight="1">
      <c r="A35" s="141" t="s">
        <v>33</v>
      </c>
      <c r="B35" s="100">
        <v>980.67027000000007</v>
      </c>
      <c r="C35" s="100">
        <v>725.01391000000001</v>
      </c>
      <c r="D35" s="100">
        <v>6494.2893899999999</v>
      </c>
      <c r="E35" s="100">
        <v>8199.9735700000001</v>
      </c>
    </row>
    <row r="36" spans="1:5" s="815" customFormat="1" ht="12.95" customHeight="1">
      <c r="A36" s="677" t="s">
        <v>34</v>
      </c>
      <c r="B36" s="100">
        <v>0</v>
      </c>
      <c r="C36" s="100">
        <v>41.702080000000002</v>
      </c>
      <c r="D36" s="100">
        <v>0</v>
      </c>
      <c r="E36" s="100">
        <v>41.702080000000002</v>
      </c>
    </row>
    <row r="37" spans="1:5" s="815" customFormat="1" ht="12.95" customHeight="1">
      <c r="A37" s="679" t="s">
        <v>35</v>
      </c>
      <c r="B37" s="100">
        <v>56948.055260000001</v>
      </c>
      <c r="C37" s="100">
        <v>30224.296670000003</v>
      </c>
      <c r="D37" s="100">
        <v>10871.202230000001</v>
      </c>
      <c r="E37" s="100">
        <v>98043.55416</v>
      </c>
    </row>
    <row r="38" spans="1:5" s="815" customFormat="1" ht="12.95" customHeight="1">
      <c r="A38" s="141" t="s">
        <v>36</v>
      </c>
      <c r="B38" s="100">
        <v>53931.924229999997</v>
      </c>
      <c r="C38" s="100">
        <v>26267.529549999999</v>
      </c>
      <c r="D38" s="100">
        <v>9987.9733100000012</v>
      </c>
      <c r="E38" s="100">
        <v>90187.427089999997</v>
      </c>
    </row>
    <row r="39" spans="1:5" s="815" customFormat="1" ht="12.95" customHeight="1">
      <c r="A39" s="141" t="s">
        <v>37</v>
      </c>
      <c r="B39" s="100">
        <v>3016.13103</v>
      </c>
      <c r="C39" s="100">
        <v>3462.6133300000001</v>
      </c>
      <c r="D39" s="100">
        <v>883.22892000000002</v>
      </c>
      <c r="E39" s="100">
        <v>7361.9732800000002</v>
      </c>
    </row>
    <row r="40" spans="1:5" s="815" customFormat="1" ht="12.95" customHeight="1">
      <c r="A40" s="141" t="s">
        <v>38</v>
      </c>
      <c r="B40" s="100">
        <v>0</v>
      </c>
      <c r="C40" s="100">
        <v>494.15378999999996</v>
      </c>
      <c r="D40" s="100">
        <v>0</v>
      </c>
      <c r="E40" s="100">
        <v>494.15378999999996</v>
      </c>
    </row>
    <row r="41" spans="1:5" s="815" customFormat="1" ht="12.95" customHeight="1">
      <c r="A41" s="679" t="s">
        <v>39</v>
      </c>
      <c r="B41" s="100">
        <v>37962.841719999997</v>
      </c>
      <c r="C41" s="100">
        <v>37395.464469999999</v>
      </c>
      <c r="D41" s="100">
        <v>10909.11436</v>
      </c>
      <c r="E41" s="100">
        <v>86267.420549999995</v>
      </c>
    </row>
    <row r="42" spans="1:5" s="815" customFormat="1" ht="12.95" customHeight="1">
      <c r="A42" s="677" t="s">
        <v>40</v>
      </c>
      <c r="B42" s="100">
        <v>37443.316030000002</v>
      </c>
      <c r="C42" s="100">
        <v>36594.24151</v>
      </c>
      <c r="D42" s="100">
        <v>10415.86724</v>
      </c>
      <c r="E42" s="100">
        <v>84453.424780000001</v>
      </c>
    </row>
    <row r="43" spans="1:5" s="815" customFormat="1" ht="12.95" customHeight="1">
      <c r="A43" s="141" t="s">
        <v>41</v>
      </c>
      <c r="B43" s="100">
        <v>519.52569000000005</v>
      </c>
      <c r="C43" s="100">
        <v>596.04697999999996</v>
      </c>
      <c r="D43" s="100">
        <v>350.61397999999997</v>
      </c>
      <c r="E43" s="100">
        <v>1466.1866499999999</v>
      </c>
    </row>
    <row r="44" spans="1:5" s="815" customFormat="1" ht="12.95" customHeight="1">
      <c r="A44" s="141" t="s">
        <v>42</v>
      </c>
      <c r="B44" s="100">
        <v>0</v>
      </c>
      <c r="C44" s="100">
        <v>174.28079</v>
      </c>
      <c r="D44" s="100">
        <v>112.73468</v>
      </c>
      <c r="E44" s="100">
        <v>287.01546999999999</v>
      </c>
    </row>
    <row r="45" spans="1:5" s="815" customFormat="1" ht="12.95" customHeight="1">
      <c r="A45" s="141" t="s">
        <v>43</v>
      </c>
      <c r="B45" s="100">
        <v>0</v>
      </c>
      <c r="C45" s="100">
        <v>8.7125900000000005</v>
      </c>
      <c r="D45" s="100">
        <v>29.89846</v>
      </c>
      <c r="E45" s="100">
        <v>38.611050000000006</v>
      </c>
    </row>
    <row r="46" spans="1:5" s="815" customFormat="1" ht="12.95" customHeight="1">
      <c r="A46" s="141" t="s">
        <v>44</v>
      </c>
      <c r="B46" s="100">
        <v>0</v>
      </c>
      <c r="C46" s="100">
        <v>22.182599999999997</v>
      </c>
      <c r="D46" s="100">
        <v>0</v>
      </c>
      <c r="E46" s="100">
        <v>22.182599999999997</v>
      </c>
    </row>
    <row r="47" spans="1:5" s="815" customFormat="1" ht="12.95" customHeight="1">
      <c r="A47" s="88" t="s">
        <v>45</v>
      </c>
      <c r="B47" s="100">
        <v>0</v>
      </c>
      <c r="C47" s="100">
        <v>0</v>
      </c>
      <c r="D47" s="100">
        <v>0</v>
      </c>
      <c r="E47" s="100">
        <v>0</v>
      </c>
    </row>
    <row r="48" spans="1:5" s="815" customFormat="1" ht="12.95" customHeight="1">
      <c r="A48" s="93" t="s">
        <v>46</v>
      </c>
      <c r="B48" s="100">
        <v>-156657.70311</v>
      </c>
      <c r="C48" s="100">
        <v>-87048.942479999998</v>
      </c>
      <c r="D48" s="100">
        <v>-28450.74108</v>
      </c>
      <c r="E48" s="100">
        <v>-272157.38667000004</v>
      </c>
    </row>
    <row r="49" spans="1:5" s="815" customFormat="1" ht="12.95" customHeight="1">
      <c r="A49" s="141" t="s">
        <v>47</v>
      </c>
      <c r="B49" s="100">
        <v>-23903.354729999999</v>
      </c>
      <c r="C49" s="100">
        <v>-16224.71406</v>
      </c>
      <c r="D49" s="100">
        <v>-3230.4837499999999</v>
      </c>
      <c r="E49" s="100">
        <v>-43358.552539999997</v>
      </c>
    </row>
    <row r="50" spans="1:5" s="815" customFormat="1" ht="12.95" customHeight="1">
      <c r="A50" s="141" t="s">
        <v>48</v>
      </c>
      <c r="B50" s="100">
        <v>-8924.6933800000006</v>
      </c>
      <c r="C50" s="100">
        <v>-244.21227999999999</v>
      </c>
      <c r="D50" s="100">
        <v>-233.80314999999999</v>
      </c>
      <c r="E50" s="100">
        <v>-9402.7088100000001</v>
      </c>
    </row>
    <row r="51" spans="1:5" s="815" customFormat="1" ht="12.95" customHeight="1">
      <c r="A51" s="141" t="s">
        <v>49</v>
      </c>
      <c r="B51" s="100">
        <v>-6811.5849100000005</v>
      </c>
      <c r="C51" s="100">
        <v>-10999.46667</v>
      </c>
      <c r="D51" s="100">
        <v>-4268.7041900000004</v>
      </c>
      <c r="E51" s="100">
        <v>-22079.75577</v>
      </c>
    </row>
    <row r="52" spans="1:5" s="815" customFormat="1" ht="12.95" customHeight="1">
      <c r="A52" s="141" t="s">
        <v>50</v>
      </c>
      <c r="B52" s="100">
        <v>-695.61056999999994</v>
      </c>
      <c r="C52" s="100">
        <v>-374.63243999999997</v>
      </c>
      <c r="D52" s="100">
        <v>-2537.36069</v>
      </c>
      <c r="E52" s="100">
        <v>-3607.6037000000001</v>
      </c>
    </row>
    <row r="53" spans="1:5" s="815" customFormat="1" ht="12.95" customHeight="1">
      <c r="A53" s="141" t="s">
        <v>51</v>
      </c>
      <c r="B53" s="100">
        <v>-43117.082280000002</v>
      </c>
      <c r="C53" s="100">
        <v>-20042.833059999997</v>
      </c>
      <c r="D53" s="100">
        <v>-6797.5712100000001</v>
      </c>
      <c r="E53" s="100">
        <v>-69957.486550000001</v>
      </c>
    </row>
    <row r="54" spans="1:5" s="815" customFormat="1" ht="12.95" customHeight="1">
      <c r="A54" s="141" t="s">
        <v>52</v>
      </c>
      <c r="B54" s="100">
        <v>-2313.5414500000002</v>
      </c>
      <c r="C54" s="100">
        <v>-2973.11616</v>
      </c>
      <c r="D54" s="100">
        <v>-649.53860999999995</v>
      </c>
      <c r="E54" s="100">
        <v>-5936.1962199999998</v>
      </c>
    </row>
    <row r="55" spans="1:5" s="815" customFormat="1" ht="12.95" customHeight="1">
      <c r="A55" s="141" t="s">
        <v>53</v>
      </c>
      <c r="B55" s="100">
        <v>-48202.35252</v>
      </c>
      <c r="C55" s="100">
        <v>-30342.31509</v>
      </c>
      <c r="D55" s="100">
        <v>-10733.279480000001</v>
      </c>
      <c r="E55" s="100">
        <v>-89277.947090000001</v>
      </c>
    </row>
    <row r="56" spans="1:5" s="815" customFormat="1" ht="12.95" customHeight="1">
      <c r="A56" s="141" t="s">
        <v>54</v>
      </c>
      <c r="B56" s="100">
        <v>-21983.914430000001</v>
      </c>
      <c r="C56" s="100">
        <v>-5847.65272</v>
      </c>
      <c r="D56" s="100">
        <v>0</v>
      </c>
      <c r="E56" s="100">
        <v>-27831.567149999999</v>
      </c>
    </row>
    <row r="57" spans="1:5" s="815" customFormat="1" ht="12.95" customHeight="1">
      <c r="A57" s="141" t="s">
        <v>55</v>
      </c>
      <c r="B57" s="100">
        <v>-705.56884000000002</v>
      </c>
      <c r="C57" s="100">
        <v>0</v>
      </c>
      <c r="D57" s="100">
        <v>0</v>
      </c>
      <c r="E57" s="100">
        <v>-705.56884000000002</v>
      </c>
    </row>
    <row r="58" spans="1:5" s="815" customFormat="1" ht="12.95" customHeight="1" thickBot="1">
      <c r="A58" s="141" t="s">
        <v>56</v>
      </c>
      <c r="B58" s="100">
        <v>0</v>
      </c>
      <c r="C58" s="100">
        <v>0</v>
      </c>
      <c r="D58" s="100">
        <v>0</v>
      </c>
      <c r="E58" s="100">
        <v>0</v>
      </c>
    </row>
    <row r="59" spans="1:5" s="815" customFormat="1" ht="12.95" customHeight="1" thickTop="1" thickBot="1">
      <c r="A59" s="658" t="s">
        <v>57</v>
      </c>
      <c r="B59" s="99">
        <v>34300.31323</v>
      </c>
      <c r="C59" s="99">
        <v>23930.252049999999</v>
      </c>
      <c r="D59" s="99">
        <v>1626.1337800000001</v>
      </c>
      <c r="E59" s="99">
        <v>59856.699059999999</v>
      </c>
    </row>
    <row r="60" spans="1:5" s="815" customFormat="1" ht="12.95" customHeight="1" thickTop="1">
      <c r="A60" s="141" t="s">
        <v>58</v>
      </c>
      <c r="B60" s="100">
        <v>0</v>
      </c>
      <c r="C60" s="100">
        <v>0</v>
      </c>
      <c r="D60" s="100">
        <v>0</v>
      </c>
      <c r="E60" s="100">
        <v>0</v>
      </c>
    </row>
    <row r="61" spans="1:5" s="815" customFormat="1" ht="12.95" customHeight="1">
      <c r="A61" s="141" t="s">
        <v>59</v>
      </c>
      <c r="B61" s="100">
        <v>32829.339719999996</v>
      </c>
      <c r="C61" s="100">
        <v>19817.273570000001</v>
      </c>
      <c r="D61" s="100">
        <v>1232.7798300000002</v>
      </c>
      <c r="E61" s="100">
        <v>53879.393120000001</v>
      </c>
    </row>
    <row r="62" spans="1:5" s="815" customFormat="1" ht="12.95" customHeight="1">
      <c r="A62" s="141" t="s">
        <v>60</v>
      </c>
      <c r="B62" s="100">
        <v>3373.2229400000001</v>
      </c>
      <c r="C62" s="100">
        <v>4176.16471</v>
      </c>
      <c r="D62" s="100">
        <v>393.35395</v>
      </c>
      <c r="E62" s="100">
        <v>7942.7415999999994</v>
      </c>
    </row>
    <row r="63" spans="1:5" s="815" customFormat="1" ht="12.95" customHeight="1">
      <c r="A63" s="141" t="s">
        <v>61</v>
      </c>
      <c r="B63" s="100">
        <v>0</v>
      </c>
      <c r="C63" s="100">
        <v>0</v>
      </c>
      <c r="D63" s="100">
        <v>0</v>
      </c>
      <c r="E63" s="100">
        <v>0</v>
      </c>
    </row>
    <row r="64" spans="1:5" s="815" customFormat="1" ht="12.95" customHeight="1" thickBot="1">
      <c r="A64" s="141" t="s">
        <v>62</v>
      </c>
      <c r="B64" s="100">
        <v>-1902.2494299999998</v>
      </c>
      <c r="C64" s="100">
        <v>-63.186230000000002</v>
      </c>
      <c r="D64" s="100">
        <v>0</v>
      </c>
      <c r="E64" s="100">
        <v>-1965.4356599999999</v>
      </c>
    </row>
    <row r="65" spans="1:5" s="815" customFormat="1" ht="12.95" customHeight="1" thickTop="1" thickBot="1">
      <c r="A65" s="658" t="s">
        <v>63</v>
      </c>
      <c r="B65" s="99">
        <v>608.76006000000007</v>
      </c>
      <c r="C65" s="99">
        <v>62.690620000000003</v>
      </c>
      <c r="D65" s="99">
        <v>3.0000000000000001E-3</v>
      </c>
      <c r="E65" s="99">
        <v>671.45368000000008</v>
      </c>
    </row>
    <row r="66" spans="1:5" s="815" customFormat="1" ht="12.95" customHeight="1" thickTop="1">
      <c r="A66" s="141" t="s">
        <v>64</v>
      </c>
      <c r="B66" s="100">
        <v>0</v>
      </c>
      <c r="C66" s="100">
        <v>0</v>
      </c>
      <c r="D66" s="100">
        <v>0</v>
      </c>
      <c r="E66" s="100">
        <v>0</v>
      </c>
    </row>
    <row r="67" spans="1:5" s="815" customFormat="1" ht="12.95" customHeight="1">
      <c r="A67" s="141" t="s">
        <v>65</v>
      </c>
      <c r="B67" s="100">
        <v>2564.06817</v>
      </c>
      <c r="C67" s="100">
        <v>219.79492000000002</v>
      </c>
      <c r="D67" s="100">
        <v>3.0000000000000001E-3</v>
      </c>
      <c r="E67" s="100">
        <v>2783.86609</v>
      </c>
    </row>
    <row r="68" spans="1:5" s="815" customFormat="1" ht="12.95" customHeight="1">
      <c r="A68" s="141" t="s">
        <v>66</v>
      </c>
      <c r="B68" s="100">
        <v>3240.9757599999998</v>
      </c>
      <c r="C68" s="100">
        <v>0</v>
      </c>
      <c r="D68" s="100">
        <v>0</v>
      </c>
      <c r="E68" s="100">
        <v>3240.9757599999998</v>
      </c>
    </row>
    <row r="69" spans="1:5" s="815" customFormat="1" ht="12.95" customHeight="1">
      <c r="A69" s="141" t="s">
        <v>67</v>
      </c>
      <c r="B69" s="100">
        <v>0</v>
      </c>
      <c r="C69" s="100">
        <v>0</v>
      </c>
      <c r="D69" s="100">
        <v>0</v>
      </c>
      <c r="E69" s="100">
        <v>0</v>
      </c>
    </row>
    <row r="70" spans="1:5" s="815" customFormat="1" ht="12.95" customHeight="1" thickBot="1">
      <c r="A70" s="141" t="s">
        <v>68</v>
      </c>
      <c r="B70" s="100">
        <v>-5196.2838700000002</v>
      </c>
      <c r="C70" s="100">
        <v>-157.10429999999999</v>
      </c>
      <c r="D70" s="100">
        <v>0</v>
      </c>
      <c r="E70" s="100">
        <v>-5353.3881700000002</v>
      </c>
    </row>
    <row r="71" spans="1:5" s="815" customFormat="1" ht="12.95" customHeight="1" thickTop="1" thickBot="1">
      <c r="A71" s="658" t="s">
        <v>69</v>
      </c>
      <c r="B71" s="99">
        <v>711.48006000000009</v>
      </c>
      <c r="C71" s="99">
        <v>387.89777000000004</v>
      </c>
      <c r="D71" s="99">
        <v>134.55251999999999</v>
      </c>
      <c r="E71" s="99">
        <v>1233.9303500000001</v>
      </c>
    </row>
    <row r="72" spans="1:5" s="815" customFormat="1" ht="12.95" customHeight="1" thickTop="1">
      <c r="A72" s="141" t="s">
        <v>18</v>
      </c>
      <c r="B72" s="100">
        <v>0</v>
      </c>
      <c r="C72" s="100">
        <v>0</v>
      </c>
      <c r="D72" s="100">
        <v>0</v>
      </c>
      <c r="E72" s="100">
        <v>0</v>
      </c>
    </row>
    <row r="73" spans="1:5" s="815" customFormat="1" ht="12.95" customHeight="1">
      <c r="A73" s="141" t="s">
        <v>19</v>
      </c>
      <c r="B73" s="100">
        <v>0</v>
      </c>
      <c r="C73" s="100">
        <v>0</v>
      </c>
      <c r="D73" s="100">
        <v>0</v>
      </c>
      <c r="E73" s="100">
        <v>0</v>
      </c>
    </row>
    <row r="74" spans="1:5" s="815" customFormat="1" ht="12.95" customHeight="1">
      <c r="A74" s="141" t="s">
        <v>20</v>
      </c>
      <c r="B74" s="100">
        <v>0</v>
      </c>
      <c r="C74" s="100">
        <v>0</v>
      </c>
      <c r="D74" s="100">
        <v>0</v>
      </c>
      <c r="E74" s="100">
        <v>0</v>
      </c>
    </row>
    <row r="75" spans="1:5" s="815" customFormat="1" ht="12.95" customHeight="1">
      <c r="A75" s="141" t="s">
        <v>21</v>
      </c>
      <c r="B75" s="100">
        <v>0</v>
      </c>
      <c r="C75" s="100">
        <v>0</v>
      </c>
      <c r="D75" s="100">
        <v>0</v>
      </c>
      <c r="E75" s="100">
        <v>0</v>
      </c>
    </row>
    <row r="76" spans="1:5" s="815" customFormat="1" ht="12.95" customHeight="1">
      <c r="A76" s="141" t="s">
        <v>70</v>
      </c>
      <c r="B76" s="100">
        <v>517.29999999999995</v>
      </c>
      <c r="C76" s="100">
        <v>211.1</v>
      </c>
      <c r="D76" s="100">
        <v>0</v>
      </c>
      <c r="E76" s="100">
        <v>728.4</v>
      </c>
    </row>
    <row r="77" spans="1:5" s="815" customFormat="1" ht="12.95" customHeight="1">
      <c r="A77" s="141" t="s">
        <v>71</v>
      </c>
      <c r="B77" s="100">
        <v>299.90562</v>
      </c>
      <c r="C77" s="100">
        <v>293.67212999999998</v>
      </c>
      <c r="D77" s="100">
        <v>134.55251999999999</v>
      </c>
      <c r="E77" s="100">
        <v>728.13027</v>
      </c>
    </row>
    <row r="78" spans="1:5" s="815" customFormat="1" ht="12.95" customHeight="1">
      <c r="A78" s="141" t="s">
        <v>23</v>
      </c>
      <c r="B78" s="100">
        <v>0</v>
      </c>
      <c r="C78" s="100">
        <v>0</v>
      </c>
      <c r="D78" s="100">
        <v>0</v>
      </c>
      <c r="E78" s="100">
        <v>0</v>
      </c>
    </row>
    <row r="79" spans="1:5" s="815" customFormat="1" ht="12.95" customHeight="1">
      <c r="A79" s="141" t="s">
        <v>72</v>
      </c>
      <c r="B79" s="100">
        <v>0</v>
      </c>
      <c r="C79" s="100">
        <v>0</v>
      </c>
      <c r="D79" s="100">
        <v>0</v>
      </c>
      <c r="E79" s="100">
        <v>0</v>
      </c>
    </row>
    <row r="80" spans="1:5" s="815" customFormat="1" ht="12.95" customHeight="1" thickBot="1">
      <c r="A80" s="141" t="s">
        <v>73</v>
      </c>
      <c r="B80" s="100">
        <v>-105.72556</v>
      </c>
      <c r="C80" s="100">
        <v>-116.87436</v>
      </c>
      <c r="D80" s="100">
        <v>0</v>
      </c>
      <c r="E80" s="100">
        <v>-222.59992000000003</v>
      </c>
    </row>
    <row r="81" spans="1:5" s="815" customFormat="1" ht="12.95" customHeight="1" thickTop="1" thickBot="1">
      <c r="A81" s="658" t="s">
        <v>74</v>
      </c>
      <c r="B81" s="99">
        <v>110388.01429000001</v>
      </c>
      <c r="C81" s="99">
        <v>78563.377200000003</v>
      </c>
      <c r="D81" s="99">
        <v>14348.50309</v>
      </c>
      <c r="E81" s="99">
        <v>203299.89458000002</v>
      </c>
    </row>
    <row r="82" spans="1:5" s="815" customFormat="1" ht="12.95" customHeight="1" thickTop="1">
      <c r="A82" s="141" t="s">
        <v>75</v>
      </c>
      <c r="B82" s="100">
        <v>25225.89472</v>
      </c>
      <c r="C82" s="100">
        <v>20459.596600000001</v>
      </c>
      <c r="D82" s="100">
        <v>3875.84</v>
      </c>
      <c r="E82" s="100">
        <v>49561.331319999998</v>
      </c>
    </row>
    <row r="83" spans="1:5" s="815" customFormat="1" ht="12.95" customHeight="1">
      <c r="A83" s="141" t="s">
        <v>76</v>
      </c>
      <c r="B83" s="100">
        <v>35348.226920000001</v>
      </c>
      <c r="C83" s="100">
        <v>6171.8941799999993</v>
      </c>
      <c r="D83" s="100">
        <v>4725.1362399999998</v>
      </c>
      <c r="E83" s="100">
        <v>46245.257340000004</v>
      </c>
    </row>
    <row r="84" spans="1:5" s="815" customFormat="1" ht="12.95" customHeight="1">
      <c r="A84" s="141" t="s">
        <v>77</v>
      </c>
      <c r="B84" s="100">
        <v>6268.3862099999997</v>
      </c>
      <c r="C84" s="100">
        <v>9583.2730199999987</v>
      </c>
      <c r="D84" s="100">
        <v>1850.2815399999999</v>
      </c>
      <c r="E84" s="100">
        <v>17701.940770000001</v>
      </c>
    </row>
    <row r="85" spans="1:5" s="815" customFormat="1" ht="12.95" customHeight="1">
      <c r="A85" s="141" t="s">
        <v>78</v>
      </c>
      <c r="B85" s="100">
        <v>16309.926960000001</v>
      </c>
      <c r="C85" s="100">
        <v>7394.0442499999999</v>
      </c>
      <c r="D85" s="100">
        <v>1662.7459699999999</v>
      </c>
      <c r="E85" s="100">
        <v>25366.71718</v>
      </c>
    </row>
    <row r="86" spans="1:5" s="815" customFormat="1" ht="12.95" customHeight="1">
      <c r="A86" s="141" t="s">
        <v>79</v>
      </c>
      <c r="B86" s="100">
        <v>25322.909920000002</v>
      </c>
      <c r="C86" s="100">
        <v>11216.637279999999</v>
      </c>
      <c r="D86" s="100">
        <v>1823.1357800000001</v>
      </c>
      <c r="E86" s="100">
        <v>38362.682979999998</v>
      </c>
    </row>
    <row r="87" spans="1:5" s="815" customFormat="1" ht="12.95" customHeight="1">
      <c r="A87" s="141" t="s">
        <v>80</v>
      </c>
      <c r="B87" s="100">
        <v>1773.1522399999999</v>
      </c>
      <c r="C87" s="100">
        <v>7318.1419400000004</v>
      </c>
      <c r="D87" s="100">
        <v>394.86470000000003</v>
      </c>
      <c r="E87" s="100">
        <v>9486.1588800000009</v>
      </c>
    </row>
    <row r="88" spans="1:5" s="815" customFormat="1" ht="12.95" customHeight="1">
      <c r="A88" s="141" t="s">
        <v>81</v>
      </c>
      <c r="B88" s="100">
        <v>23.86748</v>
      </c>
      <c r="C88" s="100">
        <v>143.94242000000003</v>
      </c>
      <c r="D88" s="100">
        <v>16.498860000000001</v>
      </c>
      <c r="E88" s="100">
        <v>184.30876000000001</v>
      </c>
    </row>
    <row r="89" spans="1:5" s="815" customFormat="1" ht="12.95" customHeight="1">
      <c r="A89" s="141" t="s">
        <v>82</v>
      </c>
      <c r="B89" s="100">
        <v>0</v>
      </c>
      <c r="C89" s="100">
        <v>0</v>
      </c>
      <c r="D89" s="100">
        <v>0</v>
      </c>
      <c r="E89" s="100">
        <v>0</v>
      </c>
    </row>
    <row r="90" spans="1:5" s="815" customFormat="1" ht="12.95" customHeight="1" thickBot="1">
      <c r="A90" s="141" t="s">
        <v>83</v>
      </c>
      <c r="B90" s="100">
        <v>115.64984</v>
      </c>
      <c r="C90" s="100">
        <v>16275.84751</v>
      </c>
      <c r="D90" s="100">
        <v>0</v>
      </c>
      <c r="E90" s="100">
        <v>16391.497349999998</v>
      </c>
    </row>
    <row r="91" spans="1:5" s="815" customFormat="1" ht="12.95" customHeight="1" thickTop="1" thickBot="1">
      <c r="A91" s="658" t="s">
        <v>84</v>
      </c>
      <c r="B91" s="99">
        <v>27890.325339999999</v>
      </c>
      <c r="C91" s="99">
        <v>13503.938599999999</v>
      </c>
      <c r="D91" s="99">
        <v>853.89370999999994</v>
      </c>
      <c r="E91" s="99">
        <v>42248.157650000001</v>
      </c>
    </row>
    <row r="92" spans="1:5" s="815" customFormat="1" ht="12.95" customHeight="1" thickTop="1">
      <c r="A92" s="141" t="s">
        <v>85</v>
      </c>
      <c r="B92" s="100">
        <v>6841.14437</v>
      </c>
      <c r="C92" s="100">
        <v>1929.42534</v>
      </c>
      <c r="D92" s="100">
        <v>358.51121999999998</v>
      </c>
      <c r="E92" s="100">
        <v>9129.0809300000001</v>
      </c>
    </row>
    <row r="93" spans="1:5" s="815" customFormat="1" ht="12.95" customHeight="1">
      <c r="A93" s="141" t="s">
        <v>86</v>
      </c>
      <c r="B93" s="100">
        <v>6318.0792799999999</v>
      </c>
      <c r="C93" s="100">
        <v>5613.2814699999999</v>
      </c>
      <c r="D93" s="100">
        <v>212.47120999999999</v>
      </c>
      <c r="E93" s="100">
        <v>12143.831960000001</v>
      </c>
    </row>
    <row r="94" spans="1:5" s="815" customFormat="1" ht="12.95" customHeight="1">
      <c r="A94" s="141" t="s">
        <v>87</v>
      </c>
      <c r="B94" s="100">
        <v>5656.59184</v>
      </c>
      <c r="C94" s="100">
        <v>1895.86889</v>
      </c>
      <c r="D94" s="100">
        <v>60.647280000000002</v>
      </c>
      <c r="E94" s="100">
        <v>7613.1080099999999</v>
      </c>
    </row>
    <row r="95" spans="1:5" s="815" customFormat="1" ht="12.95" customHeight="1">
      <c r="A95" s="141" t="s">
        <v>88</v>
      </c>
      <c r="B95" s="100">
        <v>9074.5098500000004</v>
      </c>
      <c r="C95" s="100">
        <v>4065.3629000000001</v>
      </c>
      <c r="D95" s="100">
        <v>222.26400000000001</v>
      </c>
      <c r="E95" s="100">
        <v>13362.13675</v>
      </c>
    </row>
    <row r="96" spans="1:5" s="120" customFormat="1" ht="12.95" customHeight="1" thickBot="1">
      <c r="A96" s="741" t="s">
        <v>89</v>
      </c>
      <c r="B96" s="678">
        <v>0</v>
      </c>
      <c r="C96" s="678">
        <v>0</v>
      </c>
      <c r="D96" s="678">
        <v>0</v>
      </c>
      <c r="E96" s="678">
        <v>0</v>
      </c>
    </row>
    <row r="97" spans="1:5" s="815" customFormat="1" ht="12.95" customHeight="1" thickTop="1" thickBot="1">
      <c r="A97" s="659" t="s">
        <v>90</v>
      </c>
      <c r="B97" s="102">
        <v>4695473.3806499997</v>
      </c>
      <c r="C97" s="102">
        <v>2805141.2821399998</v>
      </c>
      <c r="D97" s="102">
        <v>928748.72933</v>
      </c>
      <c r="E97" s="102">
        <v>8429363.39212</v>
      </c>
    </row>
    <row r="98" spans="1:5" s="815" customFormat="1" ht="12.95" customHeight="1" thickTop="1" thickBot="1">
      <c r="A98" s="658" t="s">
        <v>91</v>
      </c>
      <c r="B98" s="99">
        <v>3945477.9292899999</v>
      </c>
      <c r="C98" s="99">
        <v>2406942.8182199998</v>
      </c>
      <c r="D98" s="99">
        <v>746269.2895800001</v>
      </c>
      <c r="E98" s="99">
        <v>7098690.0370899998</v>
      </c>
    </row>
    <row r="99" spans="1:5" s="815" customFormat="1" ht="12.95" customHeight="1" thickTop="1">
      <c r="A99" s="141" t="s">
        <v>92</v>
      </c>
      <c r="B99" s="100">
        <v>181557.19201</v>
      </c>
      <c r="C99" s="100">
        <v>23659.140789999998</v>
      </c>
      <c r="D99" s="100">
        <v>4847.3245199999992</v>
      </c>
      <c r="E99" s="100">
        <v>210063.65732</v>
      </c>
    </row>
    <row r="100" spans="1:5" s="815" customFormat="1" ht="12.95" customHeight="1">
      <c r="A100" s="141" t="s">
        <v>93</v>
      </c>
      <c r="B100" s="100">
        <v>174812.39494</v>
      </c>
      <c r="C100" s="100">
        <v>23340.51109</v>
      </c>
      <c r="D100" s="100">
        <v>4844.5745199999992</v>
      </c>
      <c r="E100" s="100">
        <v>202997.48055000001</v>
      </c>
    </row>
    <row r="101" spans="1:5" s="815" customFormat="1" ht="12.95" customHeight="1">
      <c r="A101" s="141" t="s">
        <v>94</v>
      </c>
      <c r="B101" s="100">
        <v>6744.7970700000005</v>
      </c>
      <c r="C101" s="100">
        <v>318.62970000000001</v>
      </c>
      <c r="D101" s="100">
        <v>2.75</v>
      </c>
      <c r="E101" s="100">
        <v>7066.1767699999991</v>
      </c>
    </row>
    <row r="102" spans="1:5" s="815" customFormat="1" ht="12.95" customHeight="1">
      <c r="A102" s="141" t="s">
        <v>95</v>
      </c>
      <c r="B102" s="100">
        <v>868215.63740000001</v>
      </c>
      <c r="C102" s="100">
        <v>351572.85055999999</v>
      </c>
      <c r="D102" s="100">
        <v>98249.868310000005</v>
      </c>
      <c r="E102" s="100">
        <v>1318038.3562699999</v>
      </c>
    </row>
    <row r="103" spans="1:5" s="815" customFormat="1" ht="12.95" customHeight="1">
      <c r="A103" s="141" t="s">
        <v>96</v>
      </c>
      <c r="B103" s="100">
        <v>5441.1624499999998</v>
      </c>
      <c r="C103" s="100">
        <v>9944.2011700000003</v>
      </c>
      <c r="D103" s="100">
        <v>95715.434609999997</v>
      </c>
      <c r="E103" s="100">
        <v>111100.79823</v>
      </c>
    </row>
    <row r="104" spans="1:5" s="815" customFormat="1" ht="12.95" customHeight="1">
      <c r="A104" s="677" t="s">
        <v>97</v>
      </c>
      <c r="B104" s="100">
        <v>2074.9070999999999</v>
      </c>
      <c r="C104" s="100">
        <v>2379.2306400000002</v>
      </c>
      <c r="D104" s="100">
        <v>2569.2955200000001</v>
      </c>
      <c r="E104" s="100">
        <v>7023.4332599999998</v>
      </c>
    </row>
    <row r="105" spans="1:5" s="815" customFormat="1" ht="12.95" customHeight="1">
      <c r="A105" s="88" t="s">
        <v>98</v>
      </c>
      <c r="B105" s="100">
        <v>10.9</v>
      </c>
      <c r="C105" s="100">
        <v>0</v>
      </c>
      <c r="D105" s="100">
        <v>0</v>
      </c>
      <c r="E105" s="100">
        <v>10.9</v>
      </c>
    </row>
    <row r="106" spans="1:5" s="815" customFormat="1" ht="12.95" customHeight="1">
      <c r="A106" s="88" t="s">
        <v>99</v>
      </c>
      <c r="B106" s="100">
        <v>0</v>
      </c>
      <c r="C106" s="100">
        <v>0</v>
      </c>
      <c r="D106" s="100">
        <v>0</v>
      </c>
      <c r="E106" s="100">
        <v>0</v>
      </c>
    </row>
    <row r="107" spans="1:5" s="815" customFormat="1" ht="12.95" customHeight="1">
      <c r="A107" s="88" t="s">
        <v>100</v>
      </c>
      <c r="B107" s="100">
        <v>0</v>
      </c>
      <c r="C107" s="100">
        <v>3.09</v>
      </c>
      <c r="D107" s="100">
        <v>0</v>
      </c>
      <c r="E107" s="100">
        <v>3.09</v>
      </c>
    </row>
    <row r="108" spans="1:5" s="815" customFormat="1" ht="12.95" customHeight="1">
      <c r="A108" s="88" t="s">
        <v>101</v>
      </c>
      <c r="B108" s="100">
        <v>107.52725</v>
      </c>
      <c r="C108" s="100">
        <v>14.5</v>
      </c>
      <c r="D108" s="100">
        <v>411.6</v>
      </c>
      <c r="E108" s="100">
        <v>533.62725</v>
      </c>
    </row>
    <row r="109" spans="1:5" s="815" customFormat="1" ht="12.95" customHeight="1">
      <c r="A109" s="88" t="s">
        <v>102</v>
      </c>
      <c r="B109" s="100">
        <v>441.91717999999997</v>
      </c>
      <c r="C109" s="100">
        <v>59.54036</v>
      </c>
      <c r="D109" s="100">
        <v>0</v>
      </c>
      <c r="E109" s="100">
        <v>501.45753999999999</v>
      </c>
    </row>
    <row r="110" spans="1:5" s="815" customFormat="1" ht="12.95" customHeight="1">
      <c r="A110" s="88" t="s">
        <v>103</v>
      </c>
      <c r="B110" s="100">
        <v>2128.9955299999997</v>
      </c>
      <c r="C110" s="100">
        <v>220.84421</v>
      </c>
      <c r="D110" s="100">
        <v>2833.2518599999999</v>
      </c>
      <c r="E110" s="100">
        <v>5183.0915999999997</v>
      </c>
    </row>
    <row r="111" spans="1:5" s="815" customFormat="1" ht="12.95" customHeight="1">
      <c r="A111" s="89" t="s">
        <v>104</v>
      </c>
      <c r="B111" s="100">
        <v>676.91539</v>
      </c>
      <c r="C111" s="100">
        <v>7266.9959600000002</v>
      </c>
      <c r="D111" s="100">
        <v>89901.287230000002</v>
      </c>
      <c r="E111" s="100">
        <v>97845.198579999997</v>
      </c>
    </row>
    <row r="112" spans="1:5" s="815" customFormat="1" ht="12.95" customHeight="1">
      <c r="A112" s="89" t="s">
        <v>105</v>
      </c>
      <c r="B112" s="100">
        <v>46663.768490000002</v>
      </c>
      <c r="C112" s="100">
        <v>3728.91246</v>
      </c>
      <c r="D112" s="100">
        <v>17038.402699999999</v>
      </c>
      <c r="E112" s="100">
        <v>67431.08365</v>
      </c>
    </row>
    <row r="113" spans="1:5" s="815" customFormat="1" ht="12.95" customHeight="1">
      <c r="A113" s="141" t="s">
        <v>106</v>
      </c>
      <c r="B113" s="100">
        <v>2687625.3670100002</v>
      </c>
      <c r="C113" s="100">
        <v>1888127.40723</v>
      </c>
      <c r="D113" s="100">
        <v>499350.52130000002</v>
      </c>
      <c r="E113" s="100">
        <v>5075103.2955400003</v>
      </c>
    </row>
    <row r="114" spans="1:5" s="815" customFormat="1" ht="12.95" customHeight="1" thickBot="1">
      <c r="A114" s="141" t="s">
        <v>107</v>
      </c>
      <c r="B114" s="100">
        <v>155974.80193000002</v>
      </c>
      <c r="C114" s="100">
        <v>129910.30601</v>
      </c>
      <c r="D114" s="100">
        <v>31067.738140000001</v>
      </c>
      <c r="E114" s="100">
        <v>316952.84607999999</v>
      </c>
    </row>
    <row r="115" spans="1:5" s="815" customFormat="1" ht="12.95" customHeight="1" thickTop="1" thickBot="1">
      <c r="A115" s="659" t="s">
        <v>108</v>
      </c>
      <c r="B115" s="102">
        <v>276.64684</v>
      </c>
      <c r="C115" s="102">
        <v>0</v>
      </c>
      <c r="D115" s="102">
        <v>0</v>
      </c>
      <c r="E115" s="102">
        <v>276.64684</v>
      </c>
    </row>
    <row r="116" spans="1:5" s="815" customFormat="1" ht="12.95" customHeight="1" thickTop="1" thickBot="1">
      <c r="A116" s="658" t="s">
        <v>109</v>
      </c>
      <c r="B116" s="99">
        <v>23114.42122</v>
      </c>
      <c r="C116" s="99">
        <v>0</v>
      </c>
      <c r="D116" s="99">
        <v>0</v>
      </c>
      <c r="E116" s="99">
        <v>23114.42122</v>
      </c>
    </row>
    <row r="117" spans="1:5" s="815" customFormat="1" ht="12.95" customHeight="1" thickTop="1">
      <c r="A117" s="141" t="s">
        <v>110</v>
      </c>
      <c r="B117" s="100">
        <v>0</v>
      </c>
      <c r="C117" s="100">
        <v>0</v>
      </c>
      <c r="D117" s="100">
        <v>0</v>
      </c>
      <c r="E117" s="100">
        <v>0</v>
      </c>
    </row>
    <row r="118" spans="1:5" s="815" customFormat="1" ht="12.95" customHeight="1">
      <c r="A118" s="141" t="s">
        <v>111</v>
      </c>
      <c r="B118" s="100">
        <v>11081.155070000001</v>
      </c>
      <c r="C118" s="100">
        <v>0</v>
      </c>
      <c r="D118" s="100">
        <v>0</v>
      </c>
      <c r="E118" s="100">
        <v>11081.155070000001</v>
      </c>
    </row>
    <row r="119" spans="1:5" s="815" customFormat="1" ht="12.95" customHeight="1">
      <c r="A119" s="141" t="s">
        <v>112</v>
      </c>
      <c r="B119" s="100">
        <v>3000</v>
      </c>
      <c r="C119" s="100">
        <v>0</v>
      </c>
      <c r="D119" s="100">
        <v>0</v>
      </c>
      <c r="E119" s="100">
        <v>3000</v>
      </c>
    </row>
    <row r="120" spans="1:5" s="815" customFormat="1" ht="12.95" customHeight="1">
      <c r="A120" s="141" t="s">
        <v>113</v>
      </c>
      <c r="B120" s="100">
        <v>13.437799999999999</v>
      </c>
      <c r="C120" s="100">
        <v>0</v>
      </c>
      <c r="D120" s="100">
        <v>0</v>
      </c>
      <c r="E120" s="100">
        <v>13.437799999999999</v>
      </c>
    </row>
    <row r="121" spans="1:5" s="815" customFormat="1" ht="12.95" customHeight="1">
      <c r="A121" s="141" t="s">
        <v>114</v>
      </c>
      <c r="B121" s="100">
        <v>8733.1365000000005</v>
      </c>
      <c r="C121" s="100">
        <v>0</v>
      </c>
      <c r="D121" s="100">
        <v>0</v>
      </c>
      <c r="E121" s="100">
        <v>8733.1365000000005</v>
      </c>
    </row>
    <row r="122" spans="1:5" s="815" customFormat="1" ht="12.95" customHeight="1" thickBot="1">
      <c r="A122" s="141" t="s">
        <v>115</v>
      </c>
      <c r="B122" s="100">
        <v>286.69184999999999</v>
      </c>
      <c r="C122" s="100">
        <v>0</v>
      </c>
      <c r="D122" s="100">
        <v>0</v>
      </c>
      <c r="E122" s="100">
        <v>286.69184999999999</v>
      </c>
    </row>
    <row r="123" spans="1:5" s="815" customFormat="1" ht="12.95" customHeight="1" thickTop="1" thickBot="1">
      <c r="A123" s="658" t="s">
        <v>116</v>
      </c>
      <c r="B123" s="99">
        <v>488456.42670999997</v>
      </c>
      <c r="C123" s="99">
        <v>156916.07087999998</v>
      </c>
      <c r="D123" s="99">
        <v>138350.07113999999</v>
      </c>
      <c r="E123" s="99">
        <v>783722.56873000006</v>
      </c>
    </row>
    <row r="124" spans="1:5" s="815" customFormat="1" ht="12.95" customHeight="1" thickTop="1">
      <c r="A124" s="141" t="s">
        <v>117</v>
      </c>
      <c r="B124" s="100">
        <v>0</v>
      </c>
      <c r="C124" s="100">
        <v>0</v>
      </c>
      <c r="D124" s="100">
        <v>0</v>
      </c>
      <c r="E124" s="100">
        <v>0</v>
      </c>
    </row>
    <row r="125" spans="1:5" s="815" customFormat="1" ht="12.95" customHeight="1">
      <c r="A125" s="141" t="s">
        <v>118</v>
      </c>
      <c r="B125" s="100">
        <v>0</v>
      </c>
      <c r="C125" s="100">
        <v>0</v>
      </c>
      <c r="D125" s="100">
        <v>0</v>
      </c>
      <c r="E125" s="100">
        <v>0</v>
      </c>
    </row>
    <row r="126" spans="1:5" s="815" customFormat="1" ht="12.95" customHeight="1">
      <c r="A126" s="141" t="s">
        <v>119</v>
      </c>
      <c r="B126" s="100">
        <v>0</v>
      </c>
      <c r="C126" s="100">
        <v>0</v>
      </c>
      <c r="D126" s="100">
        <v>0</v>
      </c>
      <c r="E126" s="100">
        <v>0</v>
      </c>
    </row>
    <row r="127" spans="1:5" s="815" customFormat="1" ht="12.95" customHeight="1">
      <c r="A127" s="141" t="s">
        <v>1478</v>
      </c>
      <c r="B127" s="100">
        <v>800</v>
      </c>
      <c r="C127" s="100">
        <v>0</v>
      </c>
      <c r="D127" s="100">
        <v>67493</v>
      </c>
      <c r="E127" s="100">
        <v>68293</v>
      </c>
    </row>
    <row r="128" spans="1:5" s="815" customFormat="1" ht="12.95" customHeight="1">
      <c r="A128" s="141" t="s">
        <v>120</v>
      </c>
      <c r="B128" s="100">
        <v>421458.38293000002</v>
      </c>
      <c r="C128" s="100">
        <v>135995.11447999999</v>
      </c>
      <c r="D128" s="100">
        <v>11875.5905</v>
      </c>
      <c r="E128" s="100">
        <v>569329.08791</v>
      </c>
    </row>
    <row r="129" spans="1:5" s="815" customFormat="1" ht="12.95" customHeight="1">
      <c r="A129" s="141" t="s">
        <v>121</v>
      </c>
      <c r="B129" s="100">
        <v>0</v>
      </c>
      <c r="C129" s="100">
        <v>0</v>
      </c>
      <c r="D129" s="100">
        <v>0</v>
      </c>
      <c r="E129" s="100">
        <v>0</v>
      </c>
    </row>
    <row r="130" spans="1:5" s="815" customFormat="1" ht="12.95" customHeight="1">
      <c r="A130" s="141" t="s">
        <v>122</v>
      </c>
      <c r="B130" s="100">
        <v>51450</v>
      </c>
      <c r="C130" s="100">
        <v>17988.444500000001</v>
      </c>
      <c r="D130" s="100">
        <v>57000.371119999996</v>
      </c>
      <c r="E130" s="100">
        <v>126438.81562000001</v>
      </c>
    </row>
    <row r="131" spans="1:5" s="815" customFormat="1" ht="12.95" customHeight="1" thickBot="1">
      <c r="A131" s="141" t="s">
        <v>123</v>
      </c>
      <c r="B131" s="100">
        <v>14748.04378</v>
      </c>
      <c r="C131" s="100">
        <v>2932.5119</v>
      </c>
      <c r="D131" s="100">
        <v>1981.10952</v>
      </c>
      <c r="E131" s="100">
        <v>19661.665199999999</v>
      </c>
    </row>
    <row r="132" spans="1:5" s="815" customFormat="1" ht="12.95" customHeight="1" thickTop="1" thickBot="1">
      <c r="A132" s="658" t="s">
        <v>124</v>
      </c>
      <c r="B132" s="99">
        <v>65226.917299999994</v>
      </c>
      <c r="C132" s="99">
        <v>75540.123540000001</v>
      </c>
      <c r="D132" s="99">
        <v>8962.7721000000001</v>
      </c>
      <c r="E132" s="99">
        <v>149729.81294</v>
      </c>
    </row>
    <row r="133" spans="1:5" s="815" customFormat="1" ht="12.95" customHeight="1" thickTop="1">
      <c r="A133" s="141" t="s">
        <v>58</v>
      </c>
      <c r="B133" s="100">
        <v>0</v>
      </c>
      <c r="C133" s="100">
        <v>1.1569100000000001</v>
      </c>
      <c r="D133" s="100">
        <v>342.57893999999999</v>
      </c>
      <c r="E133" s="100">
        <v>343.73584999999997</v>
      </c>
    </row>
    <row r="134" spans="1:5" s="815" customFormat="1" ht="12.95" customHeight="1">
      <c r="A134" s="141" t="s">
        <v>60</v>
      </c>
      <c r="B134" s="100">
        <v>16854.414760000003</v>
      </c>
      <c r="C134" s="100">
        <v>18289.728469999998</v>
      </c>
      <c r="D134" s="100">
        <v>1582.28946</v>
      </c>
      <c r="E134" s="100">
        <v>36726.432689999994</v>
      </c>
    </row>
    <row r="135" spans="1:5" s="815" customFormat="1" ht="12.95" customHeight="1">
      <c r="A135" s="141" t="s">
        <v>125</v>
      </c>
      <c r="B135" s="100">
        <v>46579.409270000004</v>
      </c>
      <c r="C135" s="100">
        <v>56877.976759999998</v>
      </c>
      <c r="D135" s="100">
        <v>6979.9508800000003</v>
      </c>
      <c r="E135" s="100">
        <v>110437.33691</v>
      </c>
    </row>
    <row r="136" spans="1:5" s="815" customFormat="1" ht="12.95" customHeight="1">
      <c r="A136" s="141" t="s">
        <v>87</v>
      </c>
      <c r="B136" s="100">
        <v>1793.0932700000001</v>
      </c>
      <c r="C136" s="100">
        <v>371.26140000000004</v>
      </c>
      <c r="D136" s="100">
        <v>57.952820000000003</v>
      </c>
      <c r="E136" s="100">
        <v>2222.3074900000001</v>
      </c>
    </row>
    <row r="137" spans="1:5" s="815" customFormat="1" ht="12.95" customHeight="1" thickBot="1">
      <c r="A137" s="141" t="s">
        <v>126</v>
      </c>
      <c r="B137" s="100">
        <v>0</v>
      </c>
      <c r="C137" s="100">
        <v>0</v>
      </c>
      <c r="D137" s="100">
        <v>0</v>
      </c>
      <c r="E137" s="100">
        <v>0</v>
      </c>
    </row>
    <row r="138" spans="1:5" s="815" customFormat="1" ht="12.95" customHeight="1" thickTop="1" thickBot="1">
      <c r="A138" s="658" t="s">
        <v>127</v>
      </c>
      <c r="B138" s="99">
        <v>34415.733719999997</v>
      </c>
      <c r="C138" s="99">
        <v>38205.220829999998</v>
      </c>
      <c r="D138" s="99">
        <v>6540.4743899999994</v>
      </c>
      <c r="E138" s="99">
        <v>79161.428939999998</v>
      </c>
    </row>
    <row r="139" spans="1:5" s="815" customFormat="1" ht="12.95" customHeight="1" thickTop="1">
      <c r="A139" s="141" t="s">
        <v>128</v>
      </c>
      <c r="B139" s="100">
        <v>6.7912400000000002</v>
      </c>
      <c r="C139" s="100">
        <v>16.845970000000001</v>
      </c>
      <c r="D139" s="100">
        <v>81.336679999999987</v>
      </c>
      <c r="E139" s="100">
        <v>104.97389</v>
      </c>
    </row>
    <row r="140" spans="1:5" s="815" customFormat="1" ht="12.95" customHeight="1">
      <c r="A140" s="141" t="s">
        <v>129</v>
      </c>
      <c r="B140" s="100">
        <v>0</v>
      </c>
      <c r="C140" s="100">
        <v>0</v>
      </c>
      <c r="D140" s="100">
        <v>0</v>
      </c>
      <c r="E140" s="100">
        <v>0</v>
      </c>
    </row>
    <row r="141" spans="1:5" s="815" customFormat="1" ht="12.95" customHeight="1">
      <c r="A141" s="141" t="s">
        <v>130</v>
      </c>
      <c r="B141" s="100">
        <v>17111.192739999999</v>
      </c>
      <c r="C141" s="100">
        <v>15707.601789999999</v>
      </c>
      <c r="D141" s="100">
        <v>0</v>
      </c>
      <c r="E141" s="100">
        <v>32818.794529999999</v>
      </c>
    </row>
    <row r="142" spans="1:5" s="815" customFormat="1" ht="12.95" customHeight="1">
      <c r="A142" s="141" t="s">
        <v>131</v>
      </c>
      <c r="B142" s="100">
        <v>17111.192739999999</v>
      </c>
      <c r="C142" s="100">
        <v>22480.773069999999</v>
      </c>
      <c r="D142" s="100">
        <v>6459.13771</v>
      </c>
      <c r="E142" s="100">
        <v>46051.103520000004</v>
      </c>
    </row>
    <row r="143" spans="1:5" s="815" customFormat="1" ht="12.95" customHeight="1" thickBot="1">
      <c r="A143" s="141" t="s">
        <v>132</v>
      </c>
      <c r="B143" s="100">
        <v>186.55699999999999</v>
      </c>
      <c r="C143" s="100">
        <v>0</v>
      </c>
      <c r="D143" s="100">
        <v>0</v>
      </c>
      <c r="E143" s="100">
        <v>186.55699999999999</v>
      </c>
    </row>
    <row r="144" spans="1:5" s="815" customFormat="1" ht="12.95" customHeight="1" thickTop="1" thickBot="1">
      <c r="A144" s="658" t="s">
        <v>133</v>
      </c>
      <c r="B144" s="99">
        <v>138505.30557</v>
      </c>
      <c r="C144" s="99">
        <v>49189.058360000003</v>
      </c>
      <c r="D144" s="99">
        <v>0</v>
      </c>
      <c r="E144" s="99">
        <v>187694.36393000002</v>
      </c>
    </row>
    <row r="145" spans="1:5" s="815" customFormat="1" ht="12.95" customHeight="1" thickTop="1">
      <c r="A145" s="141" t="s">
        <v>134</v>
      </c>
      <c r="B145" s="100">
        <v>137200</v>
      </c>
      <c r="C145" s="100">
        <v>48020</v>
      </c>
      <c r="D145" s="100">
        <v>0</v>
      </c>
      <c r="E145" s="100">
        <v>185220</v>
      </c>
    </row>
    <row r="146" spans="1:5" s="815" customFormat="1" ht="12.95" customHeight="1">
      <c r="A146" s="141" t="s">
        <v>135</v>
      </c>
      <c r="B146" s="100">
        <v>0</v>
      </c>
      <c r="C146" s="100">
        <v>0</v>
      </c>
      <c r="D146" s="100">
        <v>0</v>
      </c>
      <c r="E146" s="100">
        <v>0</v>
      </c>
    </row>
    <row r="147" spans="1:5" s="815" customFormat="1" ht="12.95" customHeight="1">
      <c r="A147" s="141" t="s">
        <v>136</v>
      </c>
      <c r="B147" s="100">
        <v>0</v>
      </c>
      <c r="C147" s="100">
        <v>0</v>
      </c>
      <c r="D147" s="100">
        <v>0</v>
      </c>
      <c r="E147" s="100">
        <v>0</v>
      </c>
    </row>
    <row r="148" spans="1:5" s="815" customFormat="1" ht="12.95" customHeight="1" thickBot="1">
      <c r="A148" s="141" t="s">
        <v>137</v>
      </c>
      <c r="B148" s="100">
        <v>1305.30557</v>
      </c>
      <c r="C148" s="100">
        <v>1169.05836</v>
      </c>
      <c r="D148" s="100">
        <v>0</v>
      </c>
      <c r="E148" s="100">
        <v>2474.36393</v>
      </c>
    </row>
    <row r="149" spans="1:5" s="815" customFormat="1" ht="12.95" customHeight="1" thickTop="1" thickBot="1">
      <c r="A149" s="658" t="s">
        <v>138</v>
      </c>
      <c r="B149" s="99">
        <v>0</v>
      </c>
      <c r="C149" s="99">
        <v>78347.990310000008</v>
      </c>
      <c r="D149" s="99">
        <v>28626.12212</v>
      </c>
      <c r="E149" s="99">
        <v>106974.11243000001</v>
      </c>
    </row>
    <row r="150" spans="1:5" s="815" customFormat="1" ht="12.95" customHeight="1" thickTop="1">
      <c r="A150" s="141" t="s">
        <v>139</v>
      </c>
      <c r="B150" s="100">
        <v>0</v>
      </c>
      <c r="C150" s="100">
        <v>1426.537</v>
      </c>
      <c r="D150" s="100">
        <v>0</v>
      </c>
      <c r="E150" s="100">
        <v>1426.537</v>
      </c>
    </row>
    <row r="151" spans="1:5" s="815" customFormat="1" ht="12.95" customHeight="1">
      <c r="A151" s="141" t="s">
        <v>140</v>
      </c>
      <c r="B151" s="100">
        <v>0</v>
      </c>
      <c r="C151" s="100">
        <v>0</v>
      </c>
      <c r="D151" s="100">
        <v>0</v>
      </c>
      <c r="E151" s="100">
        <v>0</v>
      </c>
    </row>
    <row r="152" spans="1:5" s="815" customFormat="1" ht="12.95" customHeight="1">
      <c r="A152" s="141" t="s">
        <v>141</v>
      </c>
      <c r="B152" s="100">
        <v>0</v>
      </c>
      <c r="C152" s="100">
        <v>54.536999999999999</v>
      </c>
      <c r="D152" s="100">
        <v>0</v>
      </c>
      <c r="E152" s="100">
        <v>54.536999999999999</v>
      </c>
    </row>
    <row r="153" spans="1:5" s="815" customFormat="1" ht="12.95" customHeight="1">
      <c r="A153" s="141" t="s">
        <v>142</v>
      </c>
      <c r="B153" s="100">
        <v>0</v>
      </c>
      <c r="C153" s="100">
        <v>1372</v>
      </c>
      <c r="D153" s="100">
        <v>0</v>
      </c>
      <c r="E153" s="100">
        <v>1372</v>
      </c>
    </row>
    <row r="154" spans="1:5" s="815" customFormat="1" ht="12.95" customHeight="1">
      <c r="A154" s="141" t="s">
        <v>143</v>
      </c>
      <c r="B154" s="100">
        <v>0</v>
      </c>
      <c r="C154" s="100">
        <v>0</v>
      </c>
      <c r="D154" s="100">
        <v>0</v>
      </c>
      <c r="E154" s="100">
        <v>0</v>
      </c>
    </row>
    <row r="155" spans="1:5" s="815" customFormat="1" ht="12.95" customHeight="1">
      <c r="A155" s="141" t="s">
        <v>144</v>
      </c>
      <c r="B155" s="100">
        <v>0</v>
      </c>
      <c r="C155" s="100">
        <v>0</v>
      </c>
      <c r="D155" s="100">
        <v>0</v>
      </c>
      <c r="E155" s="100">
        <v>0</v>
      </c>
    </row>
    <row r="156" spans="1:5" s="815" customFormat="1" ht="12.95" customHeight="1">
      <c r="A156" s="141" t="s">
        <v>145</v>
      </c>
      <c r="B156" s="100">
        <v>0</v>
      </c>
      <c r="C156" s="100">
        <v>75480</v>
      </c>
      <c r="D156" s="100">
        <v>27440</v>
      </c>
      <c r="E156" s="100">
        <v>102920</v>
      </c>
    </row>
    <row r="157" spans="1:5" s="815" customFormat="1" ht="12.95" customHeight="1" thickBot="1">
      <c r="A157" s="141" t="s">
        <v>146</v>
      </c>
      <c r="B157" s="100">
        <v>0</v>
      </c>
      <c r="C157" s="100">
        <v>1441.4533100000001</v>
      </c>
      <c r="D157" s="100">
        <v>1186.1221200000002</v>
      </c>
      <c r="E157" s="100">
        <v>2627.5754300000003</v>
      </c>
    </row>
    <row r="158" spans="1:5" s="204" customFormat="1" ht="12.95" customHeight="1" thickTop="1" thickBot="1">
      <c r="A158" s="658" t="s">
        <v>147</v>
      </c>
      <c r="B158" s="99">
        <v>606439.16605</v>
      </c>
      <c r="C158" s="99">
        <v>219286.25778000001</v>
      </c>
      <c r="D158" s="99">
        <v>76689.643049999999</v>
      </c>
      <c r="E158" s="99">
        <v>902415.06687999994</v>
      </c>
    </row>
    <row r="159" spans="1:5" s="204" customFormat="1" ht="12.95" customHeight="1" thickTop="1">
      <c r="A159" s="679" t="s">
        <v>148</v>
      </c>
      <c r="B159" s="100">
        <v>470971.8</v>
      </c>
      <c r="C159" s="100">
        <v>168742.5</v>
      </c>
      <c r="D159" s="100">
        <v>64379.44</v>
      </c>
      <c r="E159" s="100">
        <v>704093.74</v>
      </c>
    </row>
    <row r="160" spans="1:5" s="204" customFormat="1" ht="12.95" customHeight="1">
      <c r="A160" s="141" t="s">
        <v>149</v>
      </c>
      <c r="B160" s="100">
        <v>470971.8</v>
      </c>
      <c r="C160" s="100">
        <v>168742.5</v>
      </c>
      <c r="D160" s="100">
        <v>64379.44</v>
      </c>
      <c r="E160" s="100">
        <v>704093.74</v>
      </c>
    </row>
    <row r="161" spans="1:5" s="204" customFormat="1" ht="12.95" customHeight="1">
      <c r="A161" s="141" t="s">
        <v>150</v>
      </c>
      <c r="B161" s="100">
        <v>0</v>
      </c>
      <c r="C161" s="100">
        <v>0</v>
      </c>
      <c r="D161" s="100">
        <v>0</v>
      </c>
      <c r="E161" s="100">
        <v>0</v>
      </c>
    </row>
    <row r="162" spans="1:5" s="204" customFormat="1" ht="12.95" customHeight="1">
      <c r="A162" s="141" t="s">
        <v>151</v>
      </c>
      <c r="B162" s="100">
        <v>0</v>
      </c>
      <c r="C162" s="100">
        <v>0</v>
      </c>
      <c r="D162" s="100">
        <v>0</v>
      </c>
      <c r="E162" s="100">
        <v>0</v>
      </c>
    </row>
    <row r="163" spans="1:5" s="204" customFormat="1" ht="12.95" customHeight="1">
      <c r="A163" s="679" t="s">
        <v>152</v>
      </c>
      <c r="B163" s="100">
        <v>3683.2587100000001</v>
      </c>
      <c r="C163" s="100">
        <v>883.19180000000006</v>
      </c>
      <c r="D163" s="100">
        <v>53.62059</v>
      </c>
      <c r="E163" s="100">
        <v>4620.0710999999992</v>
      </c>
    </row>
    <row r="164" spans="1:5" s="204" customFormat="1" ht="12.95" customHeight="1">
      <c r="A164" s="141" t="s">
        <v>153</v>
      </c>
      <c r="B164" s="100">
        <v>1590.6</v>
      </c>
      <c r="C164" s="100">
        <v>0</v>
      </c>
      <c r="D164" s="100">
        <v>0</v>
      </c>
      <c r="E164" s="100">
        <v>1590.6</v>
      </c>
    </row>
    <row r="165" spans="1:5" s="204" customFormat="1" ht="12.95" customHeight="1">
      <c r="A165" s="141" t="s">
        <v>154</v>
      </c>
      <c r="B165" s="100">
        <v>0</v>
      </c>
      <c r="C165" s="100">
        <v>0.90588999999999997</v>
      </c>
      <c r="D165" s="100">
        <v>53.62059</v>
      </c>
      <c r="E165" s="100">
        <v>54.526480000000006</v>
      </c>
    </row>
    <row r="166" spans="1:5" s="204" customFormat="1" ht="12.95" customHeight="1">
      <c r="A166" s="141" t="s">
        <v>155</v>
      </c>
      <c r="B166" s="100">
        <v>2092.6587100000002</v>
      </c>
      <c r="C166" s="100">
        <v>882.28591000000006</v>
      </c>
      <c r="D166" s="100">
        <v>0</v>
      </c>
      <c r="E166" s="100">
        <v>2974.9446200000002</v>
      </c>
    </row>
    <row r="167" spans="1:5" s="204" customFormat="1" ht="12.95" customHeight="1">
      <c r="A167" s="679" t="s">
        <v>156</v>
      </c>
      <c r="B167" s="100">
        <v>0</v>
      </c>
      <c r="C167" s="100">
        <v>0</v>
      </c>
      <c r="D167" s="100">
        <v>0</v>
      </c>
      <c r="E167" s="100">
        <v>0</v>
      </c>
    </row>
    <row r="168" spans="1:5" s="204" customFormat="1" ht="12.95" customHeight="1">
      <c r="A168" s="141" t="s">
        <v>157</v>
      </c>
      <c r="B168" s="100">
        <v>0</v>
      </c>
      <c r="C168" s="100">
        <v>0</v>
      </c>
      <c r="D168" s="100">
        <v>0</v>
      </c>
      <c r="E168" s="100">
        <v>0</v>
      </c>
    </row>
    <row r="169" spans="1:5" s="204" customFormat="1" ht="12.95" customHeight="1">
      <c r="A169" s="141" t="s">
        <v>158</v>
      </c>
      <c r="B169" s="100">
        <v>0</v>
      </c>
      <c r="C169" s="100">
        <v>0</v>
      </c>
      <c r="D169" s="100">
        <v>0</v>
      </c>
      <c r="E169" s="100">
        <v>0</v>
      </c>
    </row>
    <row r="170" spans="1:5" s="204" customFormat="1" ht="12.95" customHeight="1">
      <c r="A170" s="141" t="s">
        <v>159</v>
      </c>
      <c r="B170" s="100">
        <v>0</v>
      </c>
      <c r="C170" s="100">
        <v>0</v>
      </c>
      <c r="D170" s="100">
        <v>0</v>
      </c>
      <c r="E170" s="100">
        <v>0</v>
      </c>
    </row>
    <row r="171" spans="1:5" s="204" customFormat="1" ht="12.95" customHeight="1">
      <c r="A171" s="679" t="s">
        <v>160</v>
      </c>
      <c r="B171" s="100">
        <v>74792.901809999996</v>
      </c>
      <c r="C171" s="100">
        <v>19548.622449999999</v>
      </c>
      <c r="D171" s="100">
        <v>10630.160739999999</v>
      </c>
      <c r="E171" s="100">
        <v>104971.685</v>
      </c>
    </row>
    <row r="172" spans="1:5" s="204" customFormat="1" ht="12.95" customHeight="1">
      <c r="A172" s="141" t="s">
        <v>161</v>
      </c>
      <c r="B172" s="100">
        <v>55317.150979999999</v>
      </c>
      <c r="C172" s="100">
        <v>17335.019789999998</v>
      </c>
      <c r="D172" s="100">
        <v>3431.5832500000001</v>
      </c>
      <c r="E172" s="100">
        <v>76083.754019999993</v>
      </c>
    </row>
    <row r="173" spans="1:5" s="204" customFormat="1" ht="12.95" customHeight="1">
      <c r="A173" s="141" t="s">
        <v>162</v>
      </c>
      <c r="B173" s="100">
        <v>19475.750829999997</v>
      </c>
      <c r="C173" s="100">
        <v>2213.60266</v>
      </c>
      <c r="D173" s="100">
        <v>7198.5774900000006</v>
      </c>
      <c r="E173" s="100">
        <v>28887.930980000001</v>
      </c>
    </row>
    <row r="174" spans="1:5" s="204" customFormat="1" ht="12.95" customHeight="1">
      <c r="A174" s="141" t="s">
        <v>163</v>
      </c>
      <c r="B174" s="100">
        <v>0</v>
      </c>
      <c r="C174" s="100">
        <v>0</v>
      </c>
      <c r="D174" s="100">
        <v>0</v>
      </c>
      <c r="E174" s="100">
        <v>0</v>
      </c>
    </row>
    <row r="175" spans="1:5" s="204" customFormat="1" ht="12.95" customHeight="1">
      <c r="A175" s="679" t="s">
        <v>164</v>
      </c>
      <c r="B175" s="100">
        <v>56991.205529999999</v>
      </c>
      <c r="C175" s="100">
        <v>30111.94353</v>
      </c>
      <c r="D175" s="100">
        <v>1626.4217200000001</v>
      </c>
      <c r="E175" s="100">
        <v>88729.570779999995</v>
      </c>
    </row>
    <row r="176" spans="1:5" s="204" customFormat="1" ht="12.95" customHeight="1">
      <c r="A176" s="141" t="s">
        <v>165</v>
      </c>
      <c r="B176" s="100">
        <v>53336.602129999999</v>
      </c>
      <c r="C176" s="100">
        <v>27919.299059999998</v>
      </c>
      <c r="D176" s="100">
        <v>2143.5297700000001</v>
      </c>
      <c r="E176" s="100">
        <v>83399.430959999998</v>
      </c>
    </row>
    <row r="177" spans="1:5" s="204" customFormat="1" ht="12.95" customHeight="1" thickBot="1">
      <c r="A177" s="680" t="s">
        <v>166</v>
      </c>
      <c r="B177" s="100">
        <v>3654.6034</v>
      </c>
      <c r="C177" s="100">
        <v>2192.6444700000002</v>
      </c>
      <c r="D177" s="100">
        <v>-517.10804999999993</v>
      </c>
      <c r="E177" s="100">
        <v>5330.1398200000003</v>
      </c>
    </row>
    <row r="178" spans="1:5" s="204" customFormat="1" ht="12.95" customHeight="1" thickTop="1" thickBot="1">
      <c r="A178" s="657" t="s">
        <v>167</v>
      </c>
      <c r="B178" s="102">
        <v>5301912.5466999998</v>
      </c>
      <c r="C178" s="102">
        <v>3024427.5399199999</v>
      </c>
      <c r="D178" s="102">
        <v>1005438.37238</v>
      </c>
      <c r="E178" s="102">
        <v>9331778.4590000007</v>
      </c>
    </row>
    <row r="179" spans="1:5" s="204" customFormat="1" ht="12.95" customHeight="1" thickTop="1" thickBot="1">
      <c r="A179" s="658" t="s">
        <v>168</v>
      </c>
      <c r="B179" s="99">
        <v>8885.8465500000002</v>
      </c>
      <c r="C179" s="99">
        <v>561.06605000000002</v>
      </c>
      <c r="D179" s="99">
        <v>64336.48848</v>
      </c>
      <c r="E179" s="99">
        <v>73783.401079999996</v>
      </c>
    </row>
    <row r="180" spans="1:5" s="204" customFormat="1" ht="12.95" customHeight="1" thickTop="1">
      <c r="A180" s="679" t="s">
        <v>169</v>
      </c>
      <c r="B180" s="100">
        <v>0</v>
      </c>
      <c r="C180" s="100">
        <v>0</v>
      </c>
      <c r="D180" s="100">
        <v>0</v>
      </c>
      <c r="E180" s="100">
        <v>0</v>
      </c>
    </row>
    <row r="181" spans="1:5" s="204" customFormat="1" ht="12.95" customHeight="1">
      <c r="A181" s="141" t="s">
        <v>170</v>
      </c>
      <c r="B181" s="100">
        <v>0</v>
      </c>
      <c r="C181" s="100">
        <v>0</v>
      </c>
      <c r="D181" s="100">
        <v>0</v>
      </c>
      <c r="E181" s="100">
        <v>0</v>
      </c>
    </row>
    <row r="182" spans="1:5" s="204" customFormat="1" ht="12.95" customHeight="1">
      <c r="A182" s="141" t="s">
        <v>171</v>
      </c>
      <c r="B182" s="100">
        <v>0</v>
      </c>
      <c r="C182" s="100">
        <v>0</v>
      </c>
      <c r="D182" s="100">
        <v>0</v>
      </c>
      <c r="E182" s="100">
        <v>0</v>
      </c>
    </row>
    <row r="183" spans="1:5" s="204" customFormat="1" ht="12.95" customHeight="1">
      <c r="A183" s="141" t="s">
        <v>172</v>
      </c>
      <c r="B183" s="100">
        <v>0</v>
      </c>
      <c r="C183" s="100">
        <v>0</v>
      </c>
      <c r="D183" s="100">
        <v>0</v>
      </c>
      <c r="E183" s="100">
        <v>0</v>
      </c>
    </row>
    <row r="184" spans="1:5" s="204" customFormat="1" ht="12.95" customHeight="1">
      <c r="A184" s="141" t="s">
        <v>173</v>
      </c>
      <c r="B184" s="100">
        <v>0</v>
      </c>
      <c r="C184" s="100">
        <v>0</v>
      </c>
      <c r="D184" s="100">
        <v>0</v>
      </c>
      <c r="E184" s="100">
        <v>0</v>
      </c>
    </row>
    <row r="185" spans="1:5" s="204" customFormat="1" ht="12.95" customHeight="1">
      <c r="A185" s="141" t="s">
        <v>174</v>
      </c>
      <c r="B185" s="100">
        <v>0</v>
      </c>
      <c r="C185" s="100">
        <v>0</v>
      </c>
      <c r="D185" s="100">
        <v>0</v>
      </c>
      <c r="E185" s="100">
        <v>0</v>
      </c>
    </row>
    <row r="186" spans="1:5" s="204" customFormat="1" ht="12.95" customHeight="1">
      <c r="A186" s="679" t="s">
        <v>175</v>
      </c>
      <c r="B186" s="100">
        <v>8885.8465500000002</v>
      </c>
      <c r="C186" s="100">
        <v>0</v>
      </c>
      <c r="D186" s="100">
        <v>63771.906439999999</v>
      </c>
      <c r="E186" s="100">
        <v>72657.752989999994</v>
      </c>
    </row>
    <row r="187" spans="1:5" s="204" customFormat="1" ht="12.95" customHeight="1">
      <c r="A187" s="141" t="s">
        <v>176</v>
      </c>
      <c r="B187" s="100">
        <v>0</v>
      </c>
      <c r="C187" s="100">
        <v>0</v>
      </c>
      <c r="D187" s="100">
        <v>0</v>
      </c>
      <c r="E187" s="100">
        <v>0</v>
      </c>
    </row>
    <row r="188" spans="1:5" s="204" customFormat="1" ht="12.95" customHeight="1">
      <c r="A188" s="141" t="s">
        <v>177</v>
      </c>
      <c r="B188" s="100">
        <v>0</v>
      </c>
      <c r="C188" s="100">
        <v>0</v>
      </c>
      <c r="D188" s="100">
        <v>0</v>
      </c>
      <c r="E188" s="100">
        <v>0</v>
      </c>
    </row>
    <row r="189" spans="1:5" s="204" customFormat="1" ht="12.95" customHeight="1">
      <c r="A189" s="141" t="s">
        <v>178</v>
      </c>
      <c r="B189" s="100">
        <v>1737.3016299999999</v>
      </c>
      <c r="C189" s="100">
        <v>0</v>
      </c>
      <c r="D189" s="100">
        <v>6620.2302099999997</v>
      </c>
      <c r="E189" s="100">
        <v>8357.5318399999996</v>
      </c>
    </row>
    <row r="190" spans="1:5" s="204" customFormat="1" ht="12.95" customHeight="1">
      <c r="A190" s="141" t="s">
        <v>179</v>
      </c>
      <c r="B190" s="100">
        <v>0</v>
      </c>
      <c r="C190" s="100">
        <v>0</v>
      </c>
      <c r="D190" s="100">
        <v>0</v>
      </c>
      <c r="E190" s="100">
        <v>0</v>
      </c>
    </row>
    <row r="191" spans="1:5" s="204" customFormat="1" ht="12.95" customHeight="1">
      <c r="A191" s="141" t="s">
        <v>180</v>
      </c>
      <c r="B191" s="100">
        <v>7148.5449200000003</v>
      </c>
      <c r="C191" s="100">
        <v>0</v>
      </c>
      <c r="D191" s="100">
        <v>57151.676229999997</v>
      </c>
      <c r="E191" s="100">
        <v>64300.221149999998</v>
      </c>
    </row>
    <row r="192" spans="1:5" s="204" customFormat="1" ht="12.95" customHeight="1">
      <c r="A192" s="679" t="s">
        <v>181</v>
      </c>
      <c r="B192" s="100">
        <v>0</v>
      </c>
      <c r="C192" s="100">
        <v>0</v>
      </c>
      <c r="D192" s="100">
        <v>0</v>
      </c>
      <c r="E192" s="100">
        <v>0</v>
      </c>
    </row>
    <row r="193" spans="1:5" s="204" customFormat="1" ht="12.95" customHeight="1">
      <c r="A193" s="679" t="s">
        <v>182</v>
      </c>
      <c r="B193" s="100">
        <v>0</v>
      </c>
      <c r="C193" s="100">
        <v>561.06605000000002</v>
      </c>
      <c r="D193" s="100">
        <v>564.58204000000001</v>
      </c>
      <c r="E193" s="100">
        <v>1125.6480900000001</v>
      </c>
    </row>
    <row r="194" spans="1:5" s="204" customFormat="1" ht="12.95" customHeight="1">
      <c r="A194" s="141" t="s">
        <v>183</v>
      </c>
      <c r="B194" s="100">
        <v>0</v>
      </c>
      <c r="C194" s="100">
        <v>0</v>
      </c>
      <c r="D194" s="100">
        <v>0</v>
      </c>
      <c r="E194" s="100">
        <v>0</v>
      </c>
    </row>
    <row r="195" spans="1:5" s="204" customFormat="1" ht="12.95" customHeight="1">
      <c r="A195" s="141" t="s">
        <v>184</v>
      </c>
      <c r="B195" s="100">
        <v>0</v>
      </c>
      <c r="C195" s="100">
        <v>561.06605000000002</v>
      </c>
      <c r="D195" s="100">
        <v>0</v>
      </c>
      <c r="E195" s="100">
        <v>561.06605000000002</v>
      </c>
    </row>
    <row r="196" spans="1:5" s="204" customFormat="1" ht="12.95" customHeight="1">
      <c r="A196" s="141" t="s">
        <v>185</v>
      </c>
      <c r="B196" s="100">
        <v>0</v>
      </c>
      <c r="C196" s="100">
        <v>0</v>
      </c>
      <c r="D196" s="100">
        <v>0</v>
      </c>
      <c r="E196" s="100">
        <v>0</v>
      </c>
    </row>
    <row r="197" spans="1:5" s="204" customFormat="1" ht="12.95" customHeight="1">
      <c r="A197" s="141" t="s">
        <v>186</v>
      </c>
      <c r="B197" s="100">
        <v>0</v>
      </c>
      <c r="C197" s="100">
        <v>0</v>
      </c>
      <c r="D197" s="100">
        <v>564.58204000000001</v>
      </c>
      <c r="E197" s="100">
        <v>564.58204000000001</v>
      </c>
    </row>
    <row r="198" spans="1:5" s="204" customFormat="1" ht="12.95" customHeight="1" thickBot="1">
      <c r="A198" s="679" t="s">
        <v>187</v>
      </c>
      <c r="B198" s="100">
        <v>0</v>
      </c>
      <c r="C198" s="100">
        <v>0</v>
      </c>
      <c r="D198" s="100">
        <v>0</v>
      </c>
      <c r="E198" s="100">
        <v>0</v>
      </c>
    </row>
    <row r="199" spans="1:5" s="204" customFormat="1" ht="12.95" customHeight="1" thickTop="1" thickBot="1">
      <c r="A199" s="658" t="s">
        <v>188</v>
      </c>
      <c r="B199" s="99">
        <v>8319043.8256800007</v>
      </c>
      <c r="C199" s="99">
        <v>4551085.5971400002</v>
      </c>
      <c r="D199" s="99">
        <v>1926920.66613</v>
      </c>
      <c r="E199" s="99">
        <v>14797050.088950001</v>
      </c>
    </row>
    <row r="200" spans="1:5" s="204" customFormat="1" ht="12.95" customHeight="1" thickTop="1">
      <c r="A200" s="679" t="s">
        <v>189</v>
      </c>
      <c r="B200" s="100">
        <v>6776.5493699999997</v>
      </c>
      <c r="C200" s="100">
        <v>0</v>
      </c>
      <c r="D200" s="100">
        <v>1.4E-2</v>
      </c>
      <c r="E200" s="100">
        <v>6776.5633699999998</v>
      </c>
    </row>
    <row r="201" spans="1:5" s="204" customFormat="1" ht="12.95" customHeight="1">
      <c r="A201" s="141" t="s">
        <v>190</v>
      </c>
      <c r="B201" s="100">
        <v>0</v>
      </c>
      <c r="C201" s="100">
        <v>0</v>
      </c>
      <c r="D201" s="100">
        <v>0</v>
      </c>
      <c r="E201" s="100">
        <v>0</v>
      </c>
    </row>
    <row r="202" spans="1:5" s="204" customFormat="1" ht="12.95" customHeight="1">
      <c r="A202" s="141" t="s">
        <v>191</v>
      </c>
      <c r="B202" s="100">
        <v>0</v>
      </c>
      <c r="C202" s="100">
        <v>0</v>
      </c>
      <c r="D202" s="100">
        <v>0</v>
      </c>
      <c r="E202" s="100">
        <v>0</v>
      </c>
    </row>
    <row r="203" spans="1:5" s="204" customFormat="1" ht="12.95" customHeight="1">
      <c r="A203" s="141" t="s">
        <v>192</v>
      </c>
      <c r="B203" s="100">
        <v>6776.5493699999997</v>
      </c>
      <c r="C203" s="100">
        <v>0</v>
      </c>
      <c r="D203" s="100">
        <v>1.4E-2</v>
      </c>
      <c r="E203" s="100">
        <v>6776.5633699999998</v>
      </c>
    </row>
    <row r="204" spans="1:5" s="204" customFormat="1" ht="12.95" customHeight="1">
      <c r="A204" s="679" t="s">
        <v>193</v>
      </c>
      <c r="B204" s="100">
        <v>0</v>
      </c>
      <c r="C204" s="100">
        <v>16161.99049</v>
      </c>
      <c r="D204" s="100">
        <v>0</v>
      </c>
      <c r="E204" s="100">
        <v>16161.99049</v>
      </c>
    </row>
    <row r="205" spans="1:5" s="204" customFormat="1" ht="12.95" customHeight="1">
      <c r="A205" s="677" t="s">
        <v>194</v>
      </c>
      <c r="B205" s="100">
        <v>0</v>
      </c>
      <c r="C205" s="100">
        <v>0</v>
      </c>
      <c r="D205" s="100">
        <v>0</v>
      </c>
      <c r="E205" s="100">
        <v>0</v>
      </c>
    </row>
    <row r="206" spans="1:5" s="204" customFormat="1" ht="12.95" customHeight="1">
      <c r="A206" s="141" t="s">
        <v>195</v>
      </c>
      <c r="B206" s="100">
        <v>0</v>
      </c>
      <c r="C206" s="100">
        <v>16161.99049</v>
      </c>
      <c r="D206" s="100">
        <v>0</v>
      </c>
      <c r="E206" s="100">
        <v>16161.99049</v>
      </c>
    </row>
    <row r="207" spans="1:5" s="204" customFormat="1" ht="12.95" customHeight="1">
      <c r="A207" s="141" t="s">
        <v>196</v>
      </c>
      <c r="B207" s="100">
        <v>0</v>
      </c>
      <c r="C207" s="100">
        <v>0</v>
      </c>
      <c r="D207" s="100">
        <v>0</v>
      </c>
      <c r="E207" s="100">
        <v>0</v>
      </c>
    </row>
    <row r="208" spans="1:5" s="204" customFormat="1" ht="12.95" customHeight="1">
      <c r="A208" s="141" t="s">
        <v>197</v>
      </c>
      <c r="B208" s="100">
        <v>0</v>
      </c>
      <c r="C208" s="100">
        <v>0</v>
      </c>
      <c r="D208" s="100">
        <v>0</v>
      </c>
      <c r="E208" s="100">
        <v>0</v>
      </c>
    </row>
    <row r="209" spans="1:5" s="204" customFormat="1" ht="12.95" customHeight="1">
      <c r="A209" s="141" t="s">
        <v>198</v>
      </c>
      <c r="B209" s="100">
        <v>0</v>
      </c>
      <c r="C209" s="100">
        <v>0</v>
      </c>
      <c r="D209" s="100">
        <v>0</v>
      </c>
      <c r="E209" s="100">
        <v>0</v>
      </c>
    </row>
    <row r="210" spans="1:5" s="204" customFormat="1" ht="12.95" customHeight="1">
      <c r="A210" s="679" t="s">
        <v>199</v>
      </c>
      <c r="B210" s="100">
        <v>0</v>
      </c>
      <c r="C210" s="100">
        <v>0</v>
      </c>
      <c r="D210" s="100">
        <v>0</v>
      </c>
      <c r="E210" s="100">
        <v>0</v>
      </c>
    </row>
    <row r="211" spans="1:5" s="204" customFormat="1" ht="12.95" customHeight="1">
      <c r="A211" s="141" t="s">
        <v>200</v>
      </c>
      <c r="B211" s="100">
        <v>0</v>
      </c>
      <c r="C211" s="100">
        <v>0</v>
      </c>
      <c r="D211" s="100">
        <v>0</v>
      </c>
      <c r="E211" s="100">
        <v>0</v>
      </c>
    </row>
    <row r="212" spans="1:5" s="204" customFormat="1" ht="12.95" customHeight="1">
      <c r="A212" s="141" t="s">
        <v>201</v>
      </c>
      <c r="B212" s="100">
        <v>0</v>
      </c>
      <c r="C212" s="100">
        <v>0</v>
      </c>
      <c r="D212" s="100">
        <v>0</v>
      </c>
      <c r="E212" s="100">
        <v>0</v>
      </c>
    </row>
    <row r="213" spans="1:5" s="204" customFormat="1" ht="12.95" customHeight="1">
      <c r="A213" s="679" t="s">
        <v>202</v>
      </c>
      <c r="B213" s="100">
        <v>0</v>
      </c>
      <c r="C213" s="100">
        <v>0</v>
      </c>
      <c r="D213" s="100">
        <v>0</v>
      </c>
      <c r="E213" s="100">
        <v>0</v>
      </c>
    </row>
    <row r="214" spans="1:5" s="204" customFormat="1" ht="12.95" customHeight="1">
      <c r="A214" s="141" t="s">
        <v>203</v>
      </c>
      <c r="B214" s="100">
        <v>0</v>
      </c>
      <c r="C214" s="100">
        <v>0</v>
      </c>
      <c r="D214" s="100">
        <v>0</v>
      </c>
      <c r="E214" s="100">
        <v>0</v>
      </c>
    </row>
    <row r="215" spans="1:5" s="204" customFormat="1" ht="12.95" customHeight="1">
      <c r="A215" s="141" t="s">
        <v>204</v>
      </c>
      <c r="B215" s="100">
        <v>0</v>
      </c>
      <c r="C215" s="100">
        <v>0</v>
      </c>
      <c r="D215" s="100">
        <v>0</v>
      </c>
      <c r="E215" s="100">
        <v>0</v>
      </c>
    </row>
    <row r="216" spans="1:5" s="204" customFormat="1" ht="12.95" customHeight="1">
      <c r="A216" s="679" t="s">
        <v>205</v>
      </c>
      <c r="B216" s="100">
        <v>6703080.5318900002</v>
      </c>
      <c r="C216" s="100">
        <v>3626038.3048</v>
      </c>
      <c r="D216" s="100">
        <v>1721431.9683900001</v>
      </c>
      <c r="E216" s="100">
        <v>12050550.80508</v>
      </c>
    </row>
    <row r="217" spans="1:5" s="204" customFormat="1" ht="12.95" customHeight="1">
      <c r="A217" s="141" t="s">
        <v>206</v>
      </c>
      <c r="B217" s="100">
        <v>6459197.3086099997</v>
      </c>
      <c r="C217" s="100">
        <v>2747945.3371199998</v>
      </c>
      <c r="D217" s="100">
        <v>1354888.2634000001</v>
      </c>
      <c r="E217" s="100">
        <v>10562030.90913</v>
      </c>
    </row>
    <row r="218" spans="1:5" s="204" customFormat="1" ht="12.95" customHeight="1">
      <c r="A218" s="141" t="s">
        <v>207</v>
      </c>
      <c r="B218" s="100">
        <v>0</v>
      </c>
      <c r="C218" s="100">
        <v>0</v>
      </c>
      <c r="D218" s="100">
        <v>0</v>
      </c>
      <c r="E218" s="100">
        <v>0</v>
      </c>
    </row>
    <row r="219" spans="1:5" s="204" customFormat="1" ht="12.95" customHeight="1">
      <c r="A219" s="141" t="s">
        <v>208</v>
      </c>
      <c r="B219" s="100">
        <v>207344.55192</v>
      </c>
      <c r="C219" s="100">
        <v>736830.77041</v>
      </c>
      <c r="D219" s="100">
        <v>334645.61066000001</v>
      </c>
      <c r="E219" s="100">
        <v>1278820.9329900001</v>
      </c>
    </row>
    <row r="220" spans="1:5" s="204" customFormat="1" ht="12.95" customHeight="1">
      <c r="A220" s="141" t="s">
        <v>209</v>
      </c>
      <c r="B220" s="100">
        <v>0</v>
      </c>
      <c r="C220" s="100">
        <v>0</v>
      </c>
      <c r="D220" s="100">
        <v>0</v>
      </c>
      <c r="E220" s="100">
        <v>0</v>
      </c>
    </row>
    <row r="221" spans="1:5" s="204" customFormat="1" ht="12.95" customHeight="1">
      <c r="A221" s="141" t="s">
        <v>210</v>
      </c>
      <c r="B221" s="103">
        <v>34840.821360000002</v>
      </c>
      <c r="C221" s="103">
        <v>1299.83592</v>
      </c>
      <c r="D221" s="103">
        <v>16335.38933</v>
      </c>
      <c r="E221" s="103">
        <v>52476.046609999998</v>
      </c>
    </row>
    <row r="222" spans="1:5" s="204" customFormat="1" ht="12.95" customHeight="1">
      <c r="A222" s="141" t="s">
        <v>211</v>
      </c>
      <c r="B222" s="103">
        <v>0</v>
      </c>
      <c r="C222" s="103">
        <v>330.55708000000004</v>
      </c>
      <c r="D222" s="103">
        <v>0</v>
      </c>
      <c r="E222" s="103">
        <v>330.55708000000004</v>
      </c>
    </row>
    <row r="223" spans="1:5" s="204" customFormat="1" ht="12.95" customHeight="1">
      <c r="A223" s="141" t="s">
        <v>212</v>
      </c>
      <c r="B223" s="103">
        <v>0</v>
      </c>
      <c r="C223" s="103">
        <v>0</v>
      </c>
      <c r="D223" s="103">
        <v>0</v>
      </c>
      <c r="E223" s="103">
        <v>0</v>
      </c>
    </row>
    <row r="224" spans="1:5" s="204" customFormat="1" ht="12.95" customHeight="1">
      <c r="A224" s="141" t="s">
        <v>213</v>
      </c>
      <c r="B224" s="103">
        <v>0</v>
      </c>
      <c r="C224" s="103">
        <v>0</v>
      </c>
      <c r="D224" s="103">
        <v>0</v>
      </c>
      <c r="E224" s="103">
        <v>0</v>
      </c>
    </row>
    <row r="225" spans="1:5" s="204" customFormat="1" ht="12.95" customHeight="1">
      <c r="A225" s="141" t="s">
        <v>214</v>
      </c>
      <c r="B225" s="103">
        <v>1697.85</v>
      </c>
      <c r="C225" s="103">
        <v>139631.80427000002</v>
      </c>
      <c r="D225" s="103">
        <v>15562.705</v>
      </c>
      <c r="E225" s="103">
        <v>156892.35927000002</v>
      </c>
    </row>
    <row r="226" spans="1:5" s="204" customFormat="1" ht="12.95" customHeight="1">
      <c r="A226" s="679" t="s">
        <v>215</v>
      </c>
      <c r="B226" s="103">
        <v>1603138.35014</v>
      </c>
      <c r="C226" s="103">
        <v>904959.88896000001</v>
      </c>
      <c r="D226" s="103">
        <v>205333.55274000001</v>
      </c>
      <c r="E226" s="103">
        <v>2713431.7918400001</v>
      </c>
    </row>
    <row r="227" spans="1:5" s="204" customFormat="1" ht="12.95" customHeight="1">
      <c r="A227" s="141" t="s">
        <v>216</v>
      </c>
      <c r="B227" s="103">
        <v>886838.84967999998</v>
      </c>
      <c r="C227" s="103">
        <v>523279.67538999999</v>
      </c>
      <c r="D227" s="103">
        <v>190642.55825999999</v>
      </c>
      <c r="E227" s="103">
        <v>1600761.0833299998</v>
      </c>
    </row>
    <row r="228" spans="1:5" s="204" customFormat="1" ht="12.95" customHeight="1">
      <c r="A228" s="141" t="s">
        <v>217</v>
      </c>
      <c r="B228" s="103">
        <v>180989.99997</v>
      </c>
      <c r="C228" s="103">
        <v>0</v>
      </c>
      <c r="D228" s="103">
        <v>0</v>
      </c>
      <c r="E228" s="103">
        <v>180989.99997</v>
      </c>
    </row>
    <row r="229" spans="1:5" s="204" customFormat="1" ht="12.95" customHeight="1">
      <c r="A229" s="141" t="s">
        <v>218</v>
      </c>
      <c r="B229" s="103">
        <v>111775.76121</v>
      </c>
      <c r="C229" s="103">
        <v>81636.494659999997</v>
      </c>
      <c r="D229" s="103">
        <v>12124.343500000001</v>
      </c>
      <c r="E229" s="103">
        <v>205536.59937000001</v>
      </c>
    </row>
    <row r="230" spans="1:5" s="204" customFormat="1" ht="12.95" customHeight="1">
      <c r="A230" s="141" t="s">
        <v>219</v>
      </c>
      <c r="B230" s="103">
        <v>14927.214689999999</v>
      </c>
      <c r="C230" s="103">
        <v>7938.7245300000004</v>
      </c>
      <c r="D230" s="103">
        <v>2388.6329799999999</v>
      </c>
      <c r="E230" s="103">
        <v>25254.572199999999</v>
      </c>
    </row>
    <row r="231" spans="1:5" s="204" customFormat="1" ht="12.95" customHeight="1">
      <c r="A231" s="141" t="s">
        <v>220</v>
      </c>
      <c r="B231" s="141">
        <v>0</v>
      </c>
      <c r="C231" s="141">
        <v>0</v>
      </c>
      <c r="D231" s="141">
        <v>0</v>
      </c>
      <c r="E231" s="141">
        <v>0</v>
      </c>
    </row>
    <row r="232" spans="1:5" s="204" customFormat="1" ht="12.95" customHeight="1">
      <c r="A232" s="141" t="s">
        <v>221</v>
      </c>
      <c r="B232" s="141">
        <v>408606.52458999999</v>
      </c>
      <c r="C232" s="141">
        <v>292104.99437999999</v>
      </c>
      <c r="D232" s="141">
        <v>178.018</v>
      </c>
      <c r="E232" s="141">
        <v>700889.53697000002</v>
      </c>
    </row>
    <row r="233" spans="1:5" s="204" customFormat="1" ht="12.95" customHeight="1">
      <c r="A233" s="141" t="s">
        <v>222</v>
      </c>
      <c r="B233" s="141">
        <v>0</v>
      </c>
      <c r="C233" s="141">
        <v>0</v>
      </c>
      <c r="D233" s="141">
        <v>0</v>
      </c>
      <c r="E233" s="141">
        <v>0</v>
      </c>
    </row>
    <row r="234" spans="1:5" s="204" customFormat="1" ht="12.95" customHeight="1">
      <c r="A234" s="679" t="s">
        <v>223</v>
      </c>
      <c r="B234" s="141">
        <v>6048.3942800000004</v>
      </c>
      <c r="C234" s="141">
        <v>3925.4128900000001</v>
      </c>
      <c r="D234" s="141">
        <v>155.131</v>
      </c>
      <c r="E234" s="141">
        <v>10128.938169999999</v>
      </c>
    </row>
    <row r="235" spans="1:5" s="204" customFormat="1" ht="12.95" customHeight="1">
      <c r="A235" s="141" t="s">
        <v>224</v>
      </c>
      <c r="B235" s="141">
        <v>6028.8282800000006</v>
      </c>
      <c r="C235" s="141">
        <v>3890.6467499999999</v>
      </c>
      <c r="D235" s="141">
        <v>155.131</v>
      </c>
      <c r="E235" s="141">
        <v>10074.606029999999</v>
      </c>
    </row>
    <row r="236" spans="1:5" s="204" customFormat="1" ht="12.95" customHeight="1">
      <c r="A236" s="141" t="s">
        <v>225</v>
      </c>
      <c r="B236" s="141">
        <v>19.565999999999999</v>
      </c>
      <c r="C236" s="141">
        <v>34.76614</v>
      </c>
      <c r="D236" s="141">
        <v>0</v>
      </c>
      <c r="E236" s="141">
        <v>54.332140000000003</v>
      </c>
    </row>
    <row r="237" spans="1:5" s="204" customFormat="1" ht="12.95" customHeight="1">
      <c r="A237" s="679" t="s">
        <v>226</v>
      </c>
      <c r="B237" s="141">
        <v>0</v>
      </c>
      <c r="C237" s="141">
        <v>0</v>
      </c>
      <c r="D237" s="141">
        <v>0</v>
      </c>
      <c r="E237" s="141">
        <v>0</v>
      </c>
    </row>
    <row r="238" spans="1:5" s="204" customFormat="1" ht="12.95" customHeight="1">
      <c r="A238" s="141" t="s">
        <v>227</v>
      </c>
      <c r="B238" s="141">
        <v>0</v>
      </c>
      <c r="C238" s="141">
        <v>0</v>
      </c>
      <c r="D238" s="141">
        <v>0</v>
      </c>
      <c r="E238" s="141">
        <v>0</v>
      </c>
    </row>
    <row r="239" spans="1:5" s="204" customFormat="1" ht="12.95" customHeight="1">
      <c r="A239" s="141" t="s">
        <v>225</v>
      </c>
      <c r="B239" s="141">
        <v>0</v>
      </c>
      <c r="C239" s="141">
        <v>0</v>
      </c>
      <c r="D239" s="141">
        <v>0</v>
      </c>
      <c r="E239" s="141">
        <v>0</v>
      </c>
    </row>
    <row r="240" spans="1:5" s="204" customFormat="1" ht="12.95" customHeight="1">
      <c r="A240" s="681" t="s">
        <v>228</v>
      </c>
      <c r="B240" s="141">
        <v>6048.3942800000004</v>
      </c>
      <c r="C240" s="141">
        <v>3925.4128900000001</v>
      </c>
      <c r="D240" s="141">
        <v>155.131</v>
      </c>
      <c r="E240" s="141">
        <v>10128.938169999999</v>
      </c>
    </row>
    <row r="241" spans="1:5" s="204" customFormat="1" ht="12.95" customHeight="1" thickBot="1">
      <c r="A241" s="679" t="s">
        <v>229</v>
      </c>
      <c r="B241" s="141">
        <v>0</v>
      </c>
      <c r="C241" s="141">
        <v>0</v>
      </c>
      <c r="D241" s="141">
        <v>0</v>
      </c>
      <c r="E241" s="141">
        <v>0</v>
      </c>
    </row>
    <row r="242" spans="1:5" s="815" customFormat="1" ht="12.95" customHeight="1" thickTop="1" thickBot="1">
      <c r="A242" s="658" t="s">
        <v>230</v>
      </c>
      <c r="B242" s="99">
        <v>41215.908360000001</v>
      </c>
      <c r="C242" s="99">
        <v>34224.960890000002</v>
      </c>
      <c r="D242" s="99">
        <v>8002.0317699999996</v>
      </c>
      <c r="E242" s="99">
        <v>83442.90101999999</v>
      </c>
    </row>
    <row r="243" spans="1:5" s="815" customFormat="1" ht="12.95" customHeight="1" thickTop="1">
      <c r="A243" s="141" t="s">
        <v>231</v>
      </c>
      <c r="B243" s="100">
        <v>0</v>
      </c>
      <c r="C243" s="100">
        <v>4.2999999999999999E-4</v>
      </c>
      <c r="D243" s="100">
        <v>0</v>
      </c>
      <c r="E243" s="100">
        <v>4.2999999999999999E-4</v>
      </c>
    </row>
    <row r="244" spans="1:5" s="815" customFormat="1" ht="12.95" customHeight="1">
      <c r="A244" s="141" t="s">
        <v>232</v>
      </c>
      <c r="B244" s="100">
        <v>558.71929</v>
      </c>
      <c r="C244" s="100">
        <v>37.466680000000004</v>
      </c>
      <c r="D244" s="100">
        <v>61.09451</v>
      </c>
      <c r="E244" s="100">
        <v>657.28048000000001</v>
      </c>
    </row>
    <row r="245" spans="1:5" s="815" customFormat="1" ht="12.95" customHeight="1">
      <c r="A245" s="141" t="s">
        <v>233</v>
      </c>
      <c r="B245" s="100">
        <v>40127.24957</v>
      </c>
      <c r="C245" s="100">
        <v>33147.056479999999</v>
      </c>
      <c r="D245" s="100">
        <v>7257.3011699999997</v>
      </c>
      <c r="E245" s="100">
        <v>80531.607220000005</v>
      </c>
    </row>
    <row r="246" spans="1:5" s="815" customFormat="1" ht="12.95" customHeight="1">
      <c r="A246" s="141" t="s">
        <v>234</v>
      </c>
      <c r="B246" s="100">
        <v>499.59868999999998</v>
      </c>
      <c r="C246" s="100">
        <v>491.05733000000004</v>
      </c>
      <c r="D246" s="100">
        <v>144.42594</v>
      </c>
      <c r="E246" s="100">
        <v>1135.08196</v>
      </c>
    </row>
    <row r="247" spans="1:5" s="815" customFormat="1" ht="12.95" customHeight="1">
      <c r="A247" s="141" t="s">
        <v>235</v>
      </c>
      <c r="B247" s="100">
        <v>0</v>
      </c>
      <c r="C247" s="100">
        <v>245.37307000000001</v>
      </c>
      <c r="D247" s="100">
        <v>226.655</v>
      </c>
      <c r="E247" s="100">
        <v>472.02807000000001</v>
      </c>
    </row>
    <row r="248" spans="1:5" s="815" customFormat="1" ht="12.95" customHeight="1">
      <c r="A248" s="141" t="s">
        <v>236</v>
      </c>
      <c r="B248" s="100">
        <v>0</v>
      </c>
      <c r="C248" s="100">
        <v>12.182799999999999</v>
      </c>
      <c r="D248" s="100">
        <v>44.029170000000001</v>
      </c>
      <c r="E248" s="100">
        <v>56.211970000000001</v>
      </c>
    </row>
    <row r="249" spans="1:5" s="815" customFormat="1" ht="12.95" customHeight="1">
      <c r="A249" s="141" t="s">
        <v>237</v>
      </c>
      <c r="B249" s="100">
        <v>0</v>
      </c>
      <c r="C249" s="100">
        <v>245.99036999999998</v>
      </c>
      <c r="D249" s="100">
        <v>31.86196</v>
      </c>
      <c r="E249" s="100">
        <v>277.85232999999999</v>
      </c>
    </row>
    <row r="250" spans="1:5" s="815" customFormat="1" ht="12.95" customHeight="1">
      <c r="A250" s="141" t="s">
        <v>238</v>
      </c>
      <c r="B250" s="100">
        <v>0</v>
      </c>
      <c r="C250" s="100">
        <v>3.1425399999999999</v>
      </c>
      <c r="D250" s="100">
        <v>0</v>
      </c>
      <c r="E250" s="100">
        <v>3.1425399999999999</v>
      </c>
    </row>
    <row r="251" spans="1:5" s="815" customFormat="1" ht="12.95" customHeight="1">
      <c r="A251" s="141" t="s">
        <v>239</v>
      </c>
      <c r="B251" s="100">
        <v>0</v>
      </c>
      <c r="C251" s="100">
        <v>0</v>
      </c>
      <c r="D251" s="100">
        <v>0.82225999999999999</v>
      </c>
      <c r="E251" s="100">
        <v>0.82225999999999999</v>
      </c>
    </row>
    <row r="252" spans="1:5" s="815" customFormat="1" ht="12.95" customHeight="1">
      <c r="A252" s="141" t="s">
        <v>240</v>
      </c>
      <c r="B252" s="100">
        <v>3.9460999999999999</v>
      </c>
      <c r="C252" s="100">
        <v>0</v>
      </c>
      <c r="D252" s="100">
        <v>0</v>
      </c>
      <c r="E252" s="100">
        <v>3.9460999999999999</v>
      </c>
    </row>
    <row r="253" spans="1:5" s="815" customFormat="1" ht="12.95" customHeight="1" thickBot="1">
      <c r="A253" s="141" t="s">
        <v>241</v>
      </c>
      <c r="B253" s="100">
        <v>26.39471</v>
      </c>
      <c r="C253" s="100">
        <v>42.691189999999999</v>
      </c>
      <c r="D253" s="100">
        <v>235.84176000000002</v>
      </c>
      <c r="E253" s="100">
        <v>304.92765999999995</v>
      </c>
    </row>
    <row r="254" spans="1:5" s="815" customFormat="1" ht="12.95" customHeight="1" thickTop="1" thickBot="1">
      <c r="A254" s="658" t="s">
        <v>242</v>
      </c>
      <c r="B254" s="99">
        <v>-9722.7939600000009</v>
      </c>
      <c r="C254" s="99">
        <v>-7251.8344100000004</v>
      </c>
      <c r="D254" s="99">
        <v>-2858.1380099999997</v>
      </c>
      <c r="E254" s="99">
        <v>-19832.766379999997</v>
      </c>
    </row>
    <row r="255" spans="1:5" s="815" customFormat="1" ht="12.95" customHeight="1" thickTop="1">
      <c r="A255" s="141" t="s">
        <v>243</v>
      </c>
      <c r="B255" s="100">
        <v>-8308.8526600000005</v>
      </c>
      <c r="C255" s="100">
        <v>-6400.0364800000007</v>
      </c>
      <c r="D255" s="100">
        <v>-2252.1557900000003</v>
      </c>
      <c r="E255" s="100">
        <v>-16961.04493</v>
      </c>
    </row>
    <row r="256" spans="1:5" s="815" customFormat="1" ht="12.95" customHeight="1">
      <c r="A256" s="141" t="s">
        <v>244</v>
      </c>
      <c r="B256" s="100">
        <v>0</v>
      </c>
      <c r="C256" s="100">
        <v>0</v>
      </c>
      <c r="D256" s="100">
        <v>0</v>
      </c>
      <c r="E256" s="100">
        <v>0</v>
      </c>
    </row>
    <row r="257" spans="1:5" s="815" customFormat="1" ht="12.95" customHeight="1">
      <c r="A257" s="141" t="s">
        <v>245</v>
      </c>
      <c r="B257" s="100">
        <v>-849.51649999999995</v>
      </c>
      <c r="C257" s="100">
        <v>-332.41295000000002</v>
      </c>
      <c r="D257" s="100">
        <v>-600.56693999999993</v>
      </c>
      <c r="E257" s="100">
        <v>-1782.4963899999998</v>
      </c>
    </row>
    <row r="258" spans="1:5" s="815" customFormat="1" ht="12.95" customHeight="1">
      <c r="A258" s="141" t="s">
        <v>246</v>
      </c>
      <c r="B258" s="100">
        <v>-287.53336999999999</v>
      </c>
      <c r="C258" s="100">
        <v>0</v>
      </c>
      <c r="D258" s="100">
        <v>0</v>
      </c>
      <c r="E258" s="100">
        <v>-287.53336999999999</v>
      </c>
    </row>
    <row r="259" spans="1:5" s="815" customFormat="1" ht="12.95" customHeight="1">
      <c r="A259" s="141" t="s">
        <v>247</v>
      </c>
      <c r="B259" s="100">
        <v>-248.35449</v>
      </c>
      <c r="C259" s="100">
        <v>-172.09469000000001</v>
      </c>
      <c r="D259" s="100">
        <v>0</v>
      </c>
      <c r="E259" s="100">
        <v>-420.44918000000001</v>
      </c>
    </row>
    <row r="260" spans="1:5" s="815" customFormat="1" ht="12.95" customHeight="1">
      <c r="A260" s="677" t="s">
        <v>248</v>
      </c>
      <c r="B260" s="100">
        <v>0</v>
      </c>
      <c r="C260" s="100">
        <v>-347.29028999999997</v>
      </c>
      <c r="D260" s="100">
        <v>-5.4152800000000001</v>
      </c>
      <c r="E260" s="100">
        <v>-352.70557000000002</v>
      </c>
    </row>
    <row r="261" spans="1:5" s="815" customFormat="1" ht="12.95" customHeight="1" thickBot="1">
      <c r="A261" s="677" t="s">
        <v>249</v>
      </c>
      <c r="B261" s="100">
        <v>-28.536939999999998</v>
      </c>
      <c r="C261" s="100">
        <v>0</v>
      </c>
      <c r="D261" s="100">
        <v>0</v>
      </c>
      <c r="E261" s="100">
        <v>-28.536939999999998</v>
      </c>
    </row>
    <row r="262" spans="1:5" s="815" customFormat="1" ht="12.95" customHeight="1" thickTop="1" thickBot="1">
      <c r="A262" s="659" t="s">
        <v>250</v>
      </c>
      <c r="B262" s="102">
        <v>31493.114399999999</v>
      </c>
      <c r="C262" s="102">
        <v>26973.126479999999</v>
      </c>
      <c r="D262" s="102">
        <v>5143.8937599999999</v>
      </c>
      <c r="E262" s="102">
        <v>63610.134640000004</v>
      </c>
    </row>
    <row r="263" spans="1:5" s="815" customFormat="1" ht="12.95" customHeight="1" thickTop="1" thickBot="1">
      <c r="A263" s="660" t="s">
        <v>251</v>
      </c>
      <c r="B263" s="99">
        <v>2413.7152400000004</v>
      </c>
      <c r="C263" s="99">
        <v>2143.6477599999998</v>
      </c>
      <c r="D263" s="99">
        <v>137.99232999999998</v>
      </c>
      <c r="E263" s="99">
        <v>4695.3553300000003</v>
      </c>
    </row>
    <row r="264" spans="1:5" s="815" customFormat="1" ht="12.95" customHeight="1" thickTop="1">
      <c r="A264" s="141" t="s">
        <v>252</v>
      </c>
      <c r="B264" s="100">
        <v>1205.59347</v>
      </c>
      <c r="C264" s="100">
        <v>1892.2324699999999</v>
      </c>
      <c r="D264" s="100">
        <v>59.461970000000001</v>
      </c>
      <c r="E264" s="100">
        <v>3157.28791</v>
      </c>
    </row>
    <row r="265" spans="1:5" s="815" customFormat="1" ht="12.95" customHeight="1">
      <c r="A265" s="141" t="s">
        <v>253</v>
      </c>
      <c r="B265" s="100">
        <v>944.05093000000011</v>
      </c>
      <c r="C265" s="100">
        <v>114.15060000000001</v>
      </c>
      <c r="D265" s="100">
        <v>65.196219999999997</v>
      </c>
      <c r="E265" s="100">
        <v>1123.3977500000001</v>
      </c>
    </row>
    <row r="266" spans="1:5" s="815" customFormat="1" ht="12.95" customHeight="1">
      <c r="A266" s="141" t="s">
        <v>254</v>
      </c>
      <c r="B266" s="100">
        <v>26.158540000000002</v>
      </c>
      <c r="C266" s="100">
        <v>0</v>
      </c>
      <c r="D266" s="100">
        <v>0</v>
      </c>
      <c r="E266" s="100">
        <v>26.158540000000002</v>
      </c>
    </row>
    <row r="267" spans="1:5" s="815" customFormat="1" ht="12.95" customHeight="1">
      <c r="A267" s="141" t="s">
        <v>255</v>
      </c>
      <c r="B267" s="100">
        <v>0</v>
      </c>
      <c r="C267" s="100">
        <v>0</v>
      </c>
      <c r="D267" s="100">
        <v>0</v>
      </c>
      <c r="E267" s="100">
        <v>0</v>
      </c>
    </row>
    <row r="268" spans="1:5" s="815" customFormat="1" ht="12.95" customHeight="1" thickBot="1">
      <c r="A268" s="742" t="s">
        <v>256</v>
      </c>
      <c r="B268" s="100">
        <v>237.91229999999999</v>
      </c>
      <c r="C268" s="100">
        <v>137.26469</v>
      </c>
      <c r="D268" s="100">
        <v>13.33414</v>
      </c>
      <c r="E268" s="100">
        <v>388.51112999999998</v>
      </c>
    </row>
    <row r="269" spans="1:5" s="815" customFormat="1" ht="12.95" customHeight="1" thickTop="1" thickBot="1">
      <c r="A269" s="658" t="s">
        <v>257</v>
      </c>
      <c r="B269" s="99">
        <v>-1731.16743</v>
      </c>
      <c r="C269" s="99">
        <v>-1084.13276</v>
      </c>
      <c r="D269" s="99">
        <v>-102.81514</v>
      </c>
      <c r="E269" s="99">
        <v>-2918.1153300000001</v>
      </c>
    </row>
    <row r="270" spans="1:5" s="815" customFormat="1" ht="12.95" customHeight="1" thickTop="1">
      <c r="A270" s="141" t="s">
        <v>252</v>
      </c>
      <c r="B270" s="100">
        <v>-950.92100000000005</v>
      </c>
      <c r="C270" s="100">
        <v>-935.02485999999999</v>
      </c>
      <c r="D270" s="100">
        <v>-52.343019999999996</v>
      </c>
      <c r="E270" s="100">
        <v>-1938.2888799999998</v>
      </c>
    </row>
    <row r="271" spans="1:5" s="815" customFormat="1" ht="12.95" customHeight="1">
      <c r="A271" s="141" t="s">
        <v>258</v>
      </c>
      <c r="B271" s="100">
        <v>-27.994160000000001</v>
      </c>
      <c r="C271" s="100">
        <v>-3.2820399999999998</v>
      </c>
      <c r="D271" s="100">
        <v>-6</v>
      </c>
      <c r="E271" s="100">
        <v>-37.276199999999996</v>
      </c>
    </row>
    <row r="272" spans="1:5" s="815" customFormat="1" ht="12.95" customHeight="1">
      <c r="A272" s="141" t="s">
        <v>259</v>
      </c>
      <c r="B272" s="100">
        <v>0</v>
      </c>
      <c r="C272" s="100">
        <v>0</v>
      </c>
      <c r="D272" s="100">
        <v>0</v>
      </c>
      <c r="E272" s="100">
        <v>0</v>
      </c>
    </row>
    <row r="273" spans="1:5" s="815" customFormat="1" ht="12.95" customHeight="1">
      <c r="A273" s="141" t="s">
        <v>260</v>
      </c>
      <c r="B273" s="100">
        <v>0</v>
      </c>
      <c r="C273" s="100">
        <v>0</v>
      </c>
      <c r="D273" s="100">
        <v>0</v>
      </c>
      <c r="E273" s="100">
        <v>0</v>
      </c>
    </row>
    <row r="274" spans="1:5" s="815" customFormat="1" ht="12.95" customHeight="1" thickBot="1">
      <c r="A274" s="677" t="s">
        <v>261</v>
      </c>
      <c r="B274" s="100">
        <v>-752.25227000000007</v>
      </c>
      <c r="C274" s="100">
        <v>-145.82585999999998</v>
      </c>
      <c r="D274" s="100">
        <v>-44.472120000000004</v>
      </c>
      <c r="E274" s="100">
        <v>-942.55025000000001</v>
      </c>
    </row>
    <row r="275" spans="1:5" s="815" customFormat="1" ht="12.95" customHeight="1" thickTop="1" thickBot="1">
      <c r="A275" s="658" t="s">
        <v>262</v>
      </c>
      <c r="B275" s="99">
        <v>32175.662210000002</v>
      </c>
      <c r="C275" s="99">
        <v>28032.641480000002</v>
      </c>
      <c r="D275" s="99">
        <v>5179.0709500000003</v>
      </c>
      <c r="E275" s="99">
        <v>65387.374640000002</v>
      </c>
    </row>
    <row r="276" spans="1:5" s="815" customFormat="1" ht="12.95" customHeight="1" thickTop="1">
      <c r="A276" s="679" t="s">
        <v>263</v>
      </c>
      <c r="B276" s="100">
        <v>5132.6078600000001</v>
      </c>
      <c r="C276" s="100">
        <v>3681.6830099999997</v>
      </c>
      <c r="D276" s="100">
        <v>582.88297</v>
      </c>
      <c r="E276" s="100">
        <v>9397.1738399999995</v>
      </c>
    </row>
    <row r="277" spans="1:5" s="815" customFormat="1" ht="12.95" customHeight="1">
      <c r="A277" s="141" t="s">
        <v>264</v>
      </c>
      <c r="B277" s="100">
        <v>580.96223999999995</v>
      </c>
      <c r="C277" s="100">
        <v>866.33844999999997</v>
      </c>
      <c r="D277" s="100">
        <v>26.032820000000001</v>
      </c>
      <c r="E277" s="100">
        <v>1473.3335099999999</v>
      </c>
    </row>
    <row r="278" spans="1:5" s="815" customFormat="1" ht="12.95" customHeight="1">
      <c r="A278" s="141" t="s">
        <v>265</v>
      </c>
      <c r="B278" s="100">
        <v>4542.87158</v>
      </c>
      <c r="C278" s="100">
        <v>2815.34456</v>
      </c>
      <c r="D278" s="100">
        <v>556.85014999999999</v>
      </c>
      <c r="E278" s="100">
        <v>7915.0662899999998</v>
      </c>
    </row>
    <row r="279" spans="1:5" s="815" customFormat="1" ht="12.95" customHeight="1">
      <c r="A279" s="141" t="s">
        <v>266</v>
      </c>
      <c r="B279" s="100">
        <v>0</v>
      </c>
      <c r="C279" s="100">
        <v>0</v>
      </c>
      <c r="D279" s="100">
        <v>0</v>
      </c>
      <c r="E279" s="100">
        <v>0</v>
      </c>
    </row>
    <row r="280" spans="1:5" s="815" customFormat="1" ht="12.95" customHeight="1">
      <c r="A280" s="141" t="s">
        <v>267</v>
      </c>
      <c r="B280" s="100">
        <v>8.7740400000000012</v>
      </c>
      <c r="C280" s="100">
        <v>0</v>
      </c>
      <c r="D280" s="100">
        <v>0</v>
      </c>
      <c r="E280" s="100">
        <v>8.7740400000000012</v>
      </c>
    </row>
    <row r="281" spans="1:5" s="815" customFormat="1" ht="12.95" customHeight="1">
      <c r="A281" s="141" t="s">
        <v>268</v>
      </c>
      <c r="B281" s="100">
        <v>0</v>
      </c>
      <c r="C281" s="100">
        <v>0</v>
      </c>
      <c r="D281" s="100">
        <v>0</v>
      </c>
      <c r="E281" s="100">
        <v>0</v>
      </c>
    </row>
    <row r="282" spans="1:5" s="815" customFormat="1" ht="12.95" customHeight="1">
      <c r="A282" s="141" t="s">
        <v>269</v>
      </c>
      <c r="B282" s="100">
        <v>0</v>
      </c>
      <c r="C282" s="100">
        <v>0</v>
      </c>
      <c r="D282" s="100">
        <v>0</v>
      </c>
      <c r="E282" s="100">
        <v>0</v>
      </c>
    </row>
    <row r="283" spans="1:5" s="815" customFormat="1" ht="12.95" customHeight="1">
      <c r="A283" s="679" t="s">
        <v>270</v>
      </c>
      <c r="B283" s="100">
        <v>-10269.840249999999</v>
      </c>
      <c r="C283" s="100">
        <v>-6306.0641100000003</v>
      </c>
      <c r="D283" s="100">
        <v>-1895.8923500000001</v>
      </c>
      <c r="E283" s="100">
        <v>-18471.796710000002</v>
      </c>
    </row>
    <row r="284" spans="1:5" s="815" customFormat="1" ht="12.95" customHeight="1">
      <c r="A284" s="141" t="s">
        <v>271</v>
      </c>
      <c r="B284" s="100">
        <v>-9633.0511500000011</v>
      </c>
      <c r="C284" s="100">
        <v>-6304.6254200000003</v>
      </c>
      <c r="D284" s="100">
        <v>-1890.4447600000001</v>
      </c>
      <c r="E284" s="100">
        <v>-17828.121329999998</v>
      </c>
    </row>
    <row r="285" spans="1:5" s="815" customFormat="1" ht="12.95" customHeight="1">
      <c r="A285" s="141" t="s">
        <v>272</v>
      </c>
      <c r="B285" s="100">
        <v>0</v>
      </c>
      <c r="C285" s="100">
        <v>0</v>
      </c>
      <c r="D285" s="100">
        <v>0</v>
      </c>
      <c r="E285" s="100">
        <v>0</v>
      </c>
    </row>
    <row r="286" spans="1:5" s="815" customFormat="1" ht="12.95" customHeight="1">
      <c r="A286" s="141" t="s">
        <v>273</v>
      </c>
      <c r="B286" s="100">
        <v>0</v>
      </c>
      <c r="C286" s="100">
        <v>0</v>
      </c>
      <c r="D286" s="100">
        <v>0</v>
      </c>
      <c r="E286" s="100">
        <v>0</v>
      </c>
    </row>
    <row r="287" spans="1:5" s="815" customFormat="1" ht="12.95" customHeight="1">
      <c r="A287" s="677" t="s">
        <v>274</v>
      </c>
      <c r="B287" s="100">
        <v>-636.59910000000002</v>
      </c>
      <c r="C287" s="100">
        <v>-1.43869</v>
      </c>
      <c r="D287" s="100">
        <v>-5.4475899999999999</v>
      </c>
      <c r="E287" s="100">
        <v>-643.48537999999996</v>
      </c>
    </row>
    <row r="288" spans="1:5" s="815" customFormat="1" ht="12.95" customHeight="1">
      <c r="A288" s="677" t="s">
        <v>275</v>
      </c>
      <c r="B288" s="100">
        <v>0</v>
      </c>
      <c r="C288" s="100">
        <v>0</v>
      </c>
      <c r="D288" s="100">
        <v>0</v>
      </c>
      <c r="E288" s="100">
        <v>0</v>
      </c>
    </row>
    <row r="289" spans="1:5" s="815" customFormat="1" ht="12.95" customHeight="1" thickBot="1">
      <c r="A289" s="141" t="s">
        <v>276</v>
      </c>
      <c r="B289" s="100">
        <v>-0.19</v>
      </c>
      <c r="C289" s="100">
        <v>0</v>
      </c>
      <c r="D289" s="100">
        <v>0</v>
      </c>
      <c r="E289" s="100">
        <v>-0.19</v>
      </c>
    </row>
    <row r="290" spans="1:5" s="815" customFormat="1" ht="12.95" customHeight="1" thickTop="1" thickBot="1">
      <c r="A290" s="659" t="s">
        <v>277</v>
      </c>
      <c r="B290" s="102">
        <v>27038.429820000001</v>
      </c>
      <c r="C290" s="102">
        <v>25408.26038</v>
      </c>
      <c r="D290" s="102">
        <v>3866.0615699999998</v>
      </c>
      <c r="E290" s="102">
        <v>56312.751770000003</v>
      </c>
    </row>
    <row r="291" spans="1:5" s="815" customFormat="1" ht="12.95" customHeight="1" thickTop="1" thickBot="1">
      <c r="A291" s="658" t="s">
        <v>278</v>
      </c>
      <c r="B291" s="99">
        <v>-22108.484640000002</v>
      </c>
      <c r="C291" s="99">
        <v>-21280.275550000002</v>
      </c>
      <c r="D291" s="99">
        <v>-4397.1491999999998</v>
      </c>
      <c r="E291" s="99">
        <v>-47785.909390000001</v>
      </c>
    </row>
    <row r="292" spans="1:5" s="815" customFormat="1" ht="12.95" customHeight="1" thickTop="1">
      <c r="A292" s="141" t="s">
        <v>279</v>
      </c>
      <c r="B292" s="100">
        <v>-9627.8247200000005</v>
      </c>
      <c r="C292" s="100">
        <v>-13192.77346</v>
      </c>
      <c r="D292" s="100">
        <v>-2782.3077799999996</v>
      </c>
      <c r="E292" s="100">
        <v>-25602.90596</v>
      </c>
    </row>
    <row r="293" spans="1:5" s="815" customFormat="1" ht="12.95" customHeight="1">
      <c r="A293" s="141" t="s">
        <v>280</v>
      </c>
      <c r="B293" s="100">
        <v>-3830.0812299999998</v>
      </c>
      <c r="C293" s="100">
        <v>-1766.5141899999999</v>
      </c>
      <c r="D293" s="100">
        <v>-268.92864000000003</v>
      </c>
      <c r="E293" s="100">
        <v>-5865.5240599999997</v>
      </c>
    </row>
    <row r="294" spans="1:5" s="815" customFormat="1" ht="12.95" customHeight="1">
      <c r="A294" s="141" t="s">
        <v>281</v>
      </c>
      <c r="B294" s="100">
        <v>-202.64162999999999</v>
      </c>
      <c r="C294" s="100">
        <v>-77.763630000000006</v>
      </c>
      <c r="D294" s="100">
        <v>-19.179479999999998</v>
      </c>
      <c r="E294" s="100">
        <v>-299.58474000000001</v>
      </c>
    </row>
    <row r="295" spans="1:5" s="815" customFormat="1" ht="12.95" customHeight="1">
      <c r="A295" s="141" t="s">
        <v>282</v>
      </c>
      <c r="B295" s="100">
        <v>-810.18772000000001</v>
      </c>
      <c r="C295" s="100">
        <v>-1031.11427</v>
      </c>
      <c r="D295" s="100">
        <v>-47.707440000000005</v>
      </c>
      <c r="E295" s="100">
        <v>-1889.0094299999998</v>
      </c>
    </row>
    <row r="296" spans="1:5" s="815" customFormat="1" ht="12.95" customHeight="1">
      <c r="A296" s="141" t="s">
        <v>283</v>
      </c>
      <c r="B296" s="100">
        <v>-82.440039999999996</v>
      </c>
      <c r="C296" s="100">
        <v>-101.15428</v>
      </c>
      <c r="D296" s="100">
        <v>-363.56921</v>
      </c>
      <c r="E296" s="100">
        <v>-547.16353000000004</v>
      </c>
    </row>
    <row r="297" spans="1:5" s="815" customFormat="1" ht="12.95" customHeight="1">
      <c r="A297" s="141" t="s">
        <v>284</v>
      </c>
      <c r="B297" s="100">
        <v>-545.53548000000001</v>
      </c>
      <c r="C297" s="100">
        <v>-272.24799999999999</v>
      </c>
      <c r="D297" s="100">
        <v>-92.822600000000008</v>
      </c>
      <c r="E297" s="100">
        <v>-910.60607999999991</v>
      </c>
    </row>
    <row r="298" spans="1:5" s="815" customFormat="1" ht="12.95" customHeight="1">
      <c r="A298" s="141" t="s">
        <v>285</v>
      </c>
      <c r="B298" s="100">
        <v>-1966.9265399999999</v>
      </c>
      <c r="C298" s="100">
        <v>-973.73039000000006</v>
      </c>
      <c r="D298" s="100">
        <v>-157.69627</v>
      </c>
      <c r="E298" s="100">
        <v>-3098.3532</v>
      </c>
    </row>
    <row r="299" spans="1:5" s="815" customFormat="1" ht="12.95" customHeight="1">
      <c r="A299" s="141" t="s">
        <v>286</v>
      </c>
      <c r="B299" s="100">
        <v>-621.14979000000005</v>
      </c>
      <c r="C299" s="100">
        <v>-379.04768000000001</v>
      </c>
      <c r="D299" s="100">
        <v>-22.517499999999998</v>
      </c>
      <c r="E299" s="100">
        <v>-1022.71497</v>
      </c>
    </row>
    <row r="300" spans="1:5" s="815" customFormat="1" ht="12.95" customHeight="1" thickBot="1">
      <c r="A300" s="141" t="s">
        <v>287</v>
      </c>
      <c r="B300" s="100">
        <v>-4421.6974900000005</v>
      </c>
      <c r="C300" s="100">
        <v>-3485.92965</v>
      </c>
      <c r="D300" s="100">
        <v>-642.42028000000005</v>
      </c>
      <c r="E300" s="100">
        <v>-8550.0474200000008</v>
      </c>
    </row>
    <row r="301" spans="1:5" s="815" customFormat="1" ht="12.95" customHeight="1" thickTop="1" thickBot="1">
      <c r="A301" s="660" t="s">
        <v>288</v>
      </c>
      <c r="B301" s="99">
        <v>4929.9451799999997</v>
      </c>
      <c r="C301" s="99">
        <v>4127.9848300000003</v>
      </c>
      <c r="D301" s="99">
        <v>-531.08762999999999</v>
      </c>
      <c r="E301" s="99">
        <v>8526.84238</v>
      </c>
    </row>
    <row r="302" spans="1:5" s="815" customFormat="1" ht="12.95" customHeight="1" thickTop="1">
      <c r="A302" s="743" t="s">
        <v>289</v>
      </c>
      <c r="B302" s="100">
        <v>206.48358999999999</v>
      </c>
      <c r="C302" s="100">
        <v>1.3771600000000002</v>
      </c>
      <c r="D302" s="100">
        <v>-2.8000000000000003E-4</v>
      </c>
      <c r="E302" s="100">
        <v>207.86046999999999</v>
      </c>
    </row>
    <row r="303" spans="1:5" s="815" customFormat="1" ht="12.95" customHeight="1">
      <c r="A303" s="677" t="s">
        <v>290</v>
      </c>
      <c r="B303" s="100">
        <v>11.77059</v>
      </c>
      <c r="C303" s="100">
        <v>-1.7900000000000001E-3</v>
      </c>
      <c r="D303" s="100">
        <v>-2.8000000000000003E-4</v>
      </c>
      <c r="E303" s="100">
        <v>11.768520000000001</v>
      </c>
    </row>
    <row r="304" spans="1:5" s="815" customFormat="1" ht="12.95" customHeight="1">
      <c r="A304" s="677" t="s">
        <v>291</v>
      </c>
      <c r="B304" s="100">
        <v>194.71299999999999</v>
      </c>
      <c r="C304" s="100">
        <v>1.3789500000000001</v>
      </c>
      <c r="D304" s="100">
        <v>0</v>
      </c>
      <c r="E304" s="100">
        <v>196.09195000000003</v>
      </c>
    </row>
    <row r="305" spans="1:5" s="815" customFormat="1" ht="12.95" customHeight="1">
      <c r="A305" s="743" t="s">
        <v>292</v>
      </c>
      <c r="B305" s="100">
        <v>-194.85661999999999</v>
      </c>
      <c r="C305" s="100">
        <v>8.2709999999999992E-2</v>
      </c>
      <c r="D305" s="100">
        <v>-2.2339999999999999E-2</v>
      </c>
      <c r="E305" s="100">
        <v>-194.79624999999999</v>
      </c>
    </row>
    <row r="306" spans="1:5" s="815" customFormat="1" ht="12.95" customHeight="1">
      <c r="A306" s="677" t="s">
        <v>293</v>
      </c>
      <c r="B306" s="100">
        <v>-6.0099999999999997E-3</v>
      </c>
      <c r="C306" s="100">
        <v>0.17974999999999999</v>
      </c>
      <c r="D306" s="100">
        <v>1.1999999999999999E-4</v>
      </c>
      <c r="E306" s="100">
        <v>0.17386000000000001</v>
      </c>
    </row>
    <row r="307" spans="1:5" s="815" customFormat="1" ht="12.95" customHeight="1" thickBot="1">
      <c r="A307" s="677" t="s">
        <v>294</v>
      </c>
      <c r="B307" s="100">
        <v>-194.85060999999999</v>
      </c>
      <c r="C307" s="100">
        <v>-9.7040000000000001E-2</v>
      </c>
      <c r="D307" s="100">
        <v>-2.2460000000000001E-2</v>
      </c>
      <c r="E307" s="100">
        <v>-194.97010999999998</v>
      </c>
    </row>
    <row r="308" spans="1:5" s="815" customFormat="1" ht="12.95" customHeight="1" thickTop="1" thickBot="1">
      <c r="A308" s="658" t="s">
        <v>295</v>
      </c>
      <c r="B308" s="104">
        <v>4941.57215</v>
      </c>
      <c r="C308" s="104">
        <v>4129.4447</v>
      </c>
      <c r="D308" s="104">
        <v>-531.11024999999995</v>
      </c>
      <c r="E308" s="104">
        <v>8539.9066000000003</v>
      </c>
    </row>
    <row r="309" spans="1:5" s="815" customFormat="1" ht="12.95" customHeight="1" thickTop="1" thickBot="1">
      <c r="A309" s="677" t="s">
        <v>296</v>
      </c>
      <c r="B309" s="103">
        <v>0</v>
      </c>
      <c r="C309" s="103">
        <v>0</v>
      </c>
      <c r="D309" s="103">
        <v>0</v>
      </c>
      <c r="E309" s="103">
        <v>0</v>
      </c>
    </row>
    <row r="310" spans="1:5" s="815" customFormat="1" ht="12.95" customHeight="1" thickTop="1" thickBot="1">
      <c r="A310" s="660" t="s">
        <v>297</v>
      </c>
      <c r="B310" s="104">
        <v>4941.57215</v>
      </c>
      <c r="C310" s="104">
        <v>4129.4447</v>
      </c>
      <c r="D310" s="104">
        <v>-531.11024999999995</v>
      </c>
      <c r="E310" s="104">
        <v>8539.9066000000003</v>
      </c>
    </row>
    <row r="311" spans="1:5" s="815" customFormat="1" ht="12.95" customHeight="1" thickTop="1" thickBot="1">
      <c r="A311" s="141" t="s">
        <v>298</v>
      </c>
      <c r="B311" s="103">
        <v>0</v>
      </c>
      <c r="C311" s="103">
        <v>7.6203000000000003</v>
      </c>
      <c r="D311" s="103">
        <v>14.0022</v>
      </c>
      <c r="E311" s="103">
        <v>21.622499999999999</v>
      </c>
    </row>
    <row r="312" spans="1:5" s="815" customFormat="1" ht="12.95" customHeight="1" thickTop="1" thickBot="1">
      <c r="A312" s="658" t="s">
        <v>299</v>
      </c>
      <c r="B312" s="104">
        <v>4941.57215</v>
      </c>
      <c r="C312" s="104">
        <v>4137.0649999999996</v>
      </c>
      <c r="D312" s="104">
        <v>-517.10804999999993</v>
      </c>
      <c r="E312" s="104">
        <v>8561.5290999999997</v>
      </c>
    </row>
    <row r="313" spans="1:5" s="815" customFormat="1" ht="12.95" customHeight="1" thickTop="1" thickBot="1">
      <c r="A313" s="141" t="s">
        <v>300</v>
      </c>
      <c r="B313" s="103">
        <v>0</v>
      </c>
      <c r="C313" s="103">
        <v>0</v>
      </c>
      <c r="D313" s="103">
        <v>0</v>
      </c>
      <c r="E313" s="103">
        <v>0</v>
      </c>
    </row>
    <row r="314" spans="1:5" s="815" customFormat="1" ht="12.95" customHeight="1" thickTop="1" thickBot="1">
      <c r="A314" s="660" t="s">
        <v>301</v>
      </c>
      <c r="B314" s="104">
        <v>4941.57215</v>
      </c>
      <c r="C314" s="104">
        <v>4137.0649999999996</v>
      </c>
      <c r="D314" s="104">
        <v>-517.10804999999993</v>
      </c>
      <c r="E314" s="104">
        <v>8561.5290999999997</v>
      </c>
    </row>
    <row r="315" spans="1:5" s="815" customFormat="1" ht="12.95" customHeight="1" thickTop="1" thickBot="1">
      <c r="A315" s="743" t="s">
        <v>302</v>
      </c>
      <c r="B315" s="103">
        <v>-1286.96875</v>
      </c>
      <c r="C315" s="103">
        <v>-1944.4205300000001</v>
      </c>
      <c r="D315" s="103">
        <v>0</v>
      </c>
      <c r="E315" s="103">
        <v>-3231.3892799999999</v>
      </c>
    </row>
    <row r="316" spans="1:5" s="815" customFormat="1" ht="12.95" customHeight="1" thickTop="1" thickBot="1">
      <c r="A316" s="660" t="s">
        <v>303</v>
      </c>
      <c r="B316" s="104">
        <v>3654.6034</v>
      </c>
      <c r="C316" s="104">
        <v>2192.6444700000002</v>
      </c>
      <c r="D316" s="104">
        <v>-517.10804999999993</v>
      </c>
      <c r="E316" s="104">
        <v>5330.1398200000003</v>
      </c>
    </row>
    <row r="317" spans="1:5" s="815" customFormat="1" ht="9.75" customHeight="1" thickTop="1" thickBot="1">
      <c r="A317" s="107"/>
      <c r="B317" s="929"/>
      <c r="C317" s="929"/>
      <c r="D317" s="929"/>
      <c r="E317" s="929"/>
    </row>
    <row r="318" spans="1:5" s="815" customFormat="1" ht="15.75" thickTop="1">
      <c r="A318" s="109"/>
      <c r="B318" s="121"/>
      <c r="C318" s="121"/>
      <c r="D318" s="121"/>
      <c r="E318" s="121"/>
    </row>
    <row r="319" spans="1:5" s="815" customFormat="1">
      <c r="A319" s="109"/>
      <c r="B319" s="121"/>
      <c r="C319" s="121"/>
      <c r="D319" s="121"/>
      <c r="E319" s="121"/>
    </row>
    <row r="320" spans="1:5" s="815" customFormat="1">
      <c r="A320" s="109"/>
      <c r="B320" s="121"/>
      <c r="C320" s="121"/>
      <c r="D320" s="121"/>
      <c r="E320" s="121"/>
    </row>
    <row r="321" spans="1:5" s="815" customFormat="1">
      <c r="A321" s="109"/>
      <c r="B321" s="121"/>
      <c r="C321" s="121"/>
      <c r="D321" s="121"/>
      <c r="E321" s="121"/>
    </row>
    <row r="322" spans="1:5" s="815" customFormat="1">
      <c r="A322" s="109"/>
      <c r="B322" s="121"/>
      <c r="C322" s="121"/>
      <c r="D322" s="121"/>
      <c r="E322" s="121"/>
    </row>
    <row r="323" spans="1:5" s="815" customFormat="1">
      <c r="A323" s="109"/>
      <c r="B323" s="121"/>
      <c r="C323" s="121"/>
      <c r="D323" s="121"/>
      <c r="E323" s="121"/>
    </row>
    <row r="324" spans="1:5" s="815" customFormat="1">
      <c r="A324" s="109"/>
      <c r="B324" s="121"/>
      <c r="C324" s="121"/>
      <c r="D324" s="121"/>
      <c r="E324" s="121"/>
    </row>
    <row r="325" spans="1:5" s="815" customFormat="1">
      <c r="A325" s="109"/>
      <c r="B325" s="121"/>
      <c r="C325" s="121"/>
      <c r="D325" s="121"/>
      <c r="E325" s="121"/>
    </row>
    <row r="326" spans="1:5" s="815" customFormat="1">
      <c r="A326" s="109"/>
      <c r="B326" s="121"/>
      <c r="C326" s="121"/>
      <c r="D326" s="121"/>
      <c r="E326" s="121"/>
    </row>
    <row r="327" spans="1:5" s="815" customFormat="1">
      <c r="A327" s="109"/>
      <c r="B327" s="121"/>
      <c r="C327" s="121"/>
      <c r="D327" s="121"/>
      <c r="E327" s="121"/>
    </row>
    <row r="328" spans="1:5" s="815" customFormat="1">
      <c r="A328" s="88"/>
      <c r="B328" s="121"/>
      <c r="C328" s="121"/>
      <c r="D328" s="121"/>
      <c r="E328" s="121"/>
    </row>
    <row r="329" spans="1:5" s="815" customFormat="1">
      <c r="A329" s="88"/>
      <c r="B329" s="121"/>
      <c r="C329" s="121"/>
      <c r="D329" s="121"/>
      <c r="E329" s="121"/>
    </row>
    <row r="330" spans="1:5" s="815" customFormat="1">
      <c r="A330" s="88"/>
      <c r="B330" s="121"/>
      <c r="C330" s="121"/>
      <c r="D330" s="121"/>
      <c r="E330" s="121"/>
    </row>
    <row r="331" spans="1:5" s="815" customFormat="1">
      <c r="A331" s="88"/>
      <c r="B331" s="121"/>
      <c r="C331" s="121"/>
      <c r="D331" s="121"/>
      <c r="E331" s="121"/>
    </row>
    <row r="332" spans="1:5" s="815" customFormat="1">
      <c r="A332" s="88"/>
      <c r="B332" s="121"/>
      <c r="C332" s="121"/>
      <c r="D332" s="121"/>
      <c r="E332" s="121"/>
    </row>
    <row r="333" spans="1:5" s="815" customFormat="1">
      <c r="A333" s="88"/>
      <c r="B333" s="121"/>
      <c r="C333" s="121"/>
      <c r="D333" s="121"/>
      <c r="E333" s="121"/>
    </row>
    <row r="334" spans="1:5" s="815" customFormat="1">
      <c r="A334" s="88"/>
      <c r="B334" s="121"/>
      <c r="C334" s="121"/>
      <c r="D334" s="121"/>
      <c r="E334" s="121"/>
    </row>
    <row r="335" spans="1:5" s="815" customFormat="1">
      <c r="A335" s="88"/>
      <c r="B335" s="121"/>
      <c r="C335" s="121"/>
      <c r="D335" s="121"/>
      <c r="E335" s="121"/>
    </row>
    <row r="336" spans="1:5" s="815" customFormat="1">
      <c r="A336" s="88"/>
      <c r="B336" s="121"/>
      <c r="C336" s="121"/>
      <c r="D336" s="121"/>
      <c r="E336" s="121"/>
    </row>
    <row r="337" spans="1:5" s="815" customFormat="1" ht="15.75">
      <c r="A337" s="111"/>
      <c r="B337" s="121"/>
      <c r="C337" s="121"/>
      <c r="D337" s="121"/>
      <c r="E337" s="121"/>
    </row>
    <row r="338" spans="1:5" s="815" customFormat="1" ht="15.75">
      <c r="A338" s="111"/>
      <c r="B338" s="121"/>
      <c r="C338" s="121"/>
      <c r="D338" s="121"/>
      <c r="E338" s="121"/>
    </row>
    <row r="339" spans="1:5" s="815" customFormat="1" ht="15.75">
      <c r="A339" s="111"/>
      <c r="B339" s="121"/>
      <c r="C339" s="121"/>
      <c r="D339" s="121"/>
      <c r="E339" s="121"/>
    </row>
    <row r="340" spans="1:5" s="815" customFormat="1" ht="15.75">
      <c r="A340" s="111"/>
      <c r="B340" s="121"/>
      <c r="C340" s="121"/>
      <c r="D340" s="121"/>
      <c r="E340" s="121"/>
    </row>
    <row r="341" spans="1:5" s="815" customFormat="1" ht="15.75">
      <c r="A341" s="111"/>
      <c r="B341" s="121"/>
      <c r="C341" s="121"/>
      <c r="D341" s="121"/>
      <c r="E341" s="121"/>
    </row>
    <row r="342" spans="1:5" s="815" customFormat="1" ht="15.75">
      <c r="A342" s="111"/>
      <c r="B342" s="121"/>
      <c r="C342" s="121"/>
      <c r="D342" s="121"/>
      <c r="E342" s="121"/>
    </row>
    <row r="343" spans="1:5" s="815" customFormat="1" ht="15.75">
      <c r="A343" s="111"/>
      <c r="B343" s="121"/>
      <c r="C343" s="121"/>
      <c r="D343" s="121"/>
      <c r="E343" s="121"/>
    </row>
    <row r="344" spans="1:5" s="815" customFormat="1" ht="15.75">
      <c r="A344" s="111"/>
      <c r="B344" s="121"/>
      <c r="C344" s="121"/>
      <c r="D344" s="121"/>
      <c r="E344" s="121"/>
    </row>
    <row r="345" spans="1:5" s="815" customFormat="1" ht="15.75">
      <c r="A345" s="111"/>
      <c r="B345" s="121"/>
      <c r="C345" s="121"/>
      <c r="D345" s="121"/>
      <c r="E345" s="121"/>
    </row>
    <row r="346" spans="1:5" s="815" customFormat="1" ht="15.75">
      <c r="A346" s="111"/>
      <c r="B346" s="870"/>
      <c r="C346" s="870"/>
      <c r="D346" s="870"/>
      <c r="E346" s="870"/>
    </row>
    <row r="347" spans="1:5" s="815" customFormat="1" ht="15.75">
      <c r="A347" s="111"/>
      <c r="B347" s="870"/>
      <c r="C347" s="870"/>
      <c r="D347" s="870"/>
      <c r="E347" s="870"/>
    </row>
    <row r="348" spans="1:5" s="815" customFormat="1" ht="15.75">
      <c r="A348" s="111"/>
      <c r="B348" s="870"/>
      <c r="C348" s="870"/>
      <c r="D348" s="870"/>
      <c r="E348" s="870"/>
    </row>
    <row r="349" spans="1:5" s="815" customFormat="1" ht="15.75">
      <c r="A349" s="111"/>
      <c r="B349" s="870"/>
      <c r="C349" s="870"/>
      <c r="D349" s="870"/>
      <c r="E349" s="870"/>
    </row>
    <row r="350" spans="1:5" s="815" customFormat="1" ht="15.75">
      <c r="A350" s="111"/>
      <c r="B350" s="870"/>
      <c r="C350" s="870"/>
      <c r="D350" s="870"/>
      <c r="E350" s="870"/>
    </row>
    <row r="351" spans="1:5" s="815" customFormat="1" ht="15.75">
      <c r="A351" s="111"/>
      <c r="B351" s="870"/>
      <c r="C351" s="870"/>
      <c r="D351" s="870"/>
      <c r="E351" s="870"/>
    </row>
    <row r="352" spans="1:5" s="815" customFormat="1" ht="15.75">
      <c r="A352" s="111"/>
      <c r="B352" s="870"/>
      <c r="C352" s="870"/>
      <c r="D352" s="870"/>
      <c r="E352" s="870"/>
    </row>
    <row r="353" spans="1:6" ht="15.75">
      <c r="A353" s="111"/>
      <c r="F353" s="815"/>
    </row>
    <row r="354" spans="1:6" ht="15.75">
      <c r="A354" s="111"/>
      <c r="F354" s="815"/>
    </row>
    <row r="355" spans="1:6" ht="15.75">
      <c r="A355" s="111"/>
      <c r="F355" s="815"/>
    </row>
    <row r="356" spans="1:6" ht="15.75">
      <c r="A356" s="111"/>
      <c r="F356" s="815"/>
    </row>
    <row r="357" spans="1:6" ht="15.75">
      <c r="A357" s="111"/>
      <c r="F357" s="815"/>
    </row>
    <row r="358" spans="1:6" ht="15.75">
      <c r="A358" s="111"/>
      <c r="F358" s="815"/>
    </row>
    <row r="359" spans="1:6" ht="15.75">
      <c r="A359" s="111"/>
      <c r="F359" s="815"/>
    </row>
    <row r="360" spans="1:6" ht="15.75">
      <c r="A360" s="111"/>
      <c r="F360" s="815"/>
    </row>
    <row r="361" spans="1:6" ht="15.75">
      <c r="A361" s="111"/>
      <c r="F361" s="815"/>
    </row>
    <row r="362" spans="1:6" ht="15.75">
      <c r="A362" s="111"/>
    </row>
    <row r="363" spans="1:6" ht="15.75">
      <c r="A363" s="111"/>
    </row>
    <row r="364" spans="1:6" ht="15.75">
      <c r="A364" s="111"/>
    </row>
    <row r="365" spans="1:6" ht="15.75">
      <c r="A365" s="111"/>
    </row>
    <row r="366" spans="1:6" ht="15.75">
      <c r="A366" s="111"/>
    </row>
    <row r="367" spans="1:6" ht="15.75">
      <c r="A367" s="111"/>
    </row>
    <row r="368" spans="1:6"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sqref="A1:E1"/>
    </sheetView>
  </sheetViews>
  <sheetFormatPr defaultColWidth="11.42578125" defaultRowHeight="15"/>
  <cols>
    <col min="1" max="1" width="77.28515625" style="113" customWidth="1"/>
    <col min="2" max="4" width="9.28515625" style="870" customWidth="1"/>
    <col min="5" max="5" width="12.7109375" style="870" customWidth="1"/>
    <col min="6" max="6" width="2.85546875" style="205" customWidth="1"/>
    <col min="7" max="256" width="11.42578125" style="815"/>
    <col min="257" max="257" width="77.28515625" style="815" customWidth="1"/>
    <col min="258" max="260" width="9.28515625" style="815" customWidth="1"/>
    <col min="261" max="261" width="17.85546875" style="815" customWidth="1"/>
    <col min="262" max="262" width="2.85546875" style="815" customWidth="1"/>
    <col min="263" max="512" width="11.42578125" style="815"/>
    <col min="513" max="513" width="77.28515625" style="815" customWidth="1"/>
    <col min="514" max="516" width="9.28515625" style="815" customWidth="1"/>
    <col min="517" max="517" width="17.85546875" style="815" customWidth="1"/>
    <col min="518" max="518" width="2.85546875" style="815" customWidth="1"/>
    <col min="519" max="768" width="11.42578125" style="815"/>
    <col min="769" max="769" width="77.28515625" style="815" customWidth="1"/>
    <col min="770" max="772" width="9.28515625" style="815" customWidth="1"/>
    <col min="773" max="773" width="17.85546875" style="815" customWidth="1"/>
    <col min="774" max="774" width="2.85546875" style="815" customWidth="1"/>
    <col min="775" max="1024" width="11.42578125" style="815"/>
    <col min="1025" max="1025" width="77.28515625" style="815" customWidth="1"/>
    <col min="1026" max="1028" width="9.28515625" style="815" customWidth="1"/>
    <col min="1029" max="1029" width="17.85546875" style="815" customWidth="1"/>
    <col min="1030" max="1030" width="2.85546875" style="815" customWidth="1"/>
    <col min="1031" max="1280" width="11.42578125" style="815"/>
    <col min="1281" max="1281" width="77.28515625" style="815" customWidth="1"/>
    <col min="1282" max="1284" width="9.28515625" style="815" customWidth="1"/>
    <col min="1285" max="1285" width="17.85546875" style="815" customWidth="1"/>
    <col min="1286" max="1286" width="2.85546875" style="815" customWidth="1"/>
    <col min="1287" max="1536" width="11.42578125" style="815"/>
    <col min="1537" max="1537" width="77.28515625" style="815" customWidth="1"/>
    <col min="1538" max="1540" width="9.28515625" style="815" customWidth="1"/>
    <col min="1541" max="1541" width="17.85546875" style="815" customWidth="1"/>
    <col min="1542" max="1542" width="2.85546875" style="815" customWidth="1"/>
    <col min="1543" max="1792" width="11.42578125" style="815"/>
    <col min="1793" max="1793" width="77.28515625" style="815" customWidth="1"/>
    <col min="1794" max="1796" width="9.28515625" style="815" customWidth="1"/>
    <col min="1797" max="1797" width="17.85546875" style="815" customWidth="1"/>
    <col min="1798" max="1798" width="2.85546875" style="815" customWidth="1"/>
    <col min="1799" max="2048" width="11.42578125" style="815"/>
    <col min="2049" max="2049" width="77.28515625" style="815" customWidth="1"/>
    <col min="2050" max="2052" width="9.28515625" style="815" customWidth="1"/>
    <col min="2053" max="2053" width="17.85546875" style="815" customWidth="1"/>
    <col min="2054" max="2054" width="2.85546875" style="815" customWidth="1"/>
    <col min="2055" max="2304" width="11.42578125" style="815"/>
    <col min="2305" max="2305" width="77.28515625" style="815" customWidth="1"/>
    <col min="2306" max="2308" width="9.28515625" style="815" customWidth="1"/>
    <col min="2309" max="2309" width="17.85546875" style="815" customWidth="1"/>
    <col min="2310" max="2310" width="2.85546875" style="815" customWidth="1"/>
    <col min="2311" max="2560" width="11.42578125" style="815"/>
    <col min="2561" max="2561" width="77.28515625" style="815" customWidth="1"/>
    <col min="2562" max="2564" width="9.28515625" style="815" customWidth="1"/>
    <col min="2565" max="2565" width="17.85546875" style="815" customWidth="1"/>
    <col min="2566" max="2566" width="2.85546875" style="815" customWidth="1"/>
    <col min="2567" max="2816" width="11.42578125" style="815"/>
    <col min="2817" max="2817" width="77.28515625" style="815" customWidth="1"/>
    <col min="2818" max="2820" width="9.28515625" style="815" customWidth="1"/>
    <col min="2821" max="2821" width="17.85546875" style="815" customWidth="1"/>
    <col min="2822" max="2822" width="2.85546875" style="815" customWidth="1"/>
    <col min="2823" max="3072" width="11.42578125" style="815"/>
    <col min="3073" max="3073" width="77.28515625" style="815" customWidth="1"/>
    <col min="3074" max="3076" width="9.28515625" style="815" customWidth="1"/>
    <col min="3077" max="3077" width="17.85546875" style="815" customWidth="1"/>
    <col min="3078" max="3078" width="2.85546875" style="815" customWidth="1"/>
    <col min="3079" max="3328" width="11.42578125" style="815"/>
    <col min="3329" max="3329" width="77.28515625" style="815" customWidth="1"/>
    <col min="3330" max="3332" width="9.28515625" style="815" customWidth="1"/>
    <col min="3333" max="3333" width="17.85546875" style="815" customWidth="1"/>
    <col min="3334" max="3334" width="2.85546875" style="815" customWidth="1"/>
    <col min="3335" max="3584" width="11.42578125" style="815"/>
    <col min="3585" max="3585" width="77.28515625" style="815" customWidth="1"/>
    <col min="3586" max="3588" width="9.28515625" style="815" customWidth="1"/>
    <col min="3589" max="3589" width="17.85546875" style="815" customWidth="1"/>
    <col min="3590" max="3590" width="2.85546875" style="815" customWidth="1"/>
    <col min="3591" max="3840" width="11.42578125" style="815"/>
    <col min="3841" max="3841" width="77.28515625" style="815" customWidth="1"/>
    <col min="3842" max="3844" width="9.28515625" style="815" customWidth="1"/>
    <col min="3845" max="3845" width="17.85546875" style="815" customWidth="1"/>
    <col min="3846" max="3846" width="2.85546875" style="815" customWidth="1"/>
    <col min="3847" max="4096" width="11.42578125" style="815"/>
    <col min="4097" max="4097" width="77.28515625" style="815" customWidth="1"/>
    <col min="4098" max="4100" width="9.28515625" style="815" customWidth="1"/>
    <col min="4101" max="4101" width="17.85546875" style="815" customWidth="1"/>
    <col min="4102" max="4102" width="2.85546875" style="815" customWidth="1"/>
    <col min="4103" max="4352" width="11.42578125" style="815"/>
    <col min="4353" max="4353" width="77.28515625" style="815" customWidth="1"/>
    <col min="4354" max="4356" width="9.28515625" style="815" customWidth="1"/>
    <col min="4357" max="4357" width="17.85546875" style="815" customWidth="1"/>
    <col min="4358" max="4358" width="2.85546875" style="815" customWidth="1"/>
    <col min="4359" max="4608" width="11.42578125" style="815"/>
    <col min="4609" max="4609" width="77.28515625" style="815" customWidth="1"/>
    <col min="4610" max="4612" width="9.28515625" style="815" customWidth="1"/>
    <col min="4613" max="4613" width="17.85546875" style="815" customWidth="1"/>
    <col min="4614" max="4614" width="2.85546875" style="815" customWidth="1"/>
    <col min="4615" max="4864" width="11.42578125" style="815"/>
    <col min="4865" max="4865" width="77.28515625" style="815" customWidth="1"/>
    <col min="4866" max="4868" width="9.28515625" style="815" customWidth="1"/>
    <col min="4869" max="4869" width="17.85546875" style="815" customWidth="1"/>
    <col min="4870" max="4870" width="2.85546875" style="815" customWidth="1"/>
    <col min="4871" max="5120" width="11.42578125" style="815"/>
    <col min="5121" max="5121" width="77.28515625" style="815" customWidth="1"/>
    <col min="5122" max="5124" width="9.28515625" style="815" customWidth="1"/>
    <col min="5125" max="5125" width="17.85546875" style="815" customWidth="1"/>
    <col min="5126" max="5126" width="2.85546875" style="815" customWidth="1"/>
    <col min="5127" max="5376" width="11.42578125" style="815"/>
    <col min="5377" max="5377" width="77.28515625" style="815" customWidth="1"/>
    <col min="5378" max="5380" width="9.28515625" style="815" customWidth="1"/>
    <col min="5381" max="5381" width="17.85546875" style="815" customWidth="1"/>
    <col min="5382" max="5382" width="2.85546875" style="815" customWidth="1"/>
    <col min="5383" max="5632" width="11.42578125" style="815"/>
    <col min="5633" max="5633" width="77.28515625" style="815" customWidth="1"/>
    <col min="5634" max="5636" width="9.28515625" style="815" customWidth="1"/>
    <col min="5637" max="5637" width="17.85546875" style="815" customWidth="1"/>
    <col min="5638" max="5638" width="2.85546875" style="815" customWidth="1"/>
    <col min="5639" max="5888" width="11.42578125" style="815"/>
    <col min="5889" max="5889" width="77.28515625" style="815" customWidth="1"/>
    <col min="5890" max="5892" width="9.28515625" style="815" customWidth="1"/>
    <col min="5893" max="5893" width="17.85546875" style="815" customWidth="1"/>
    <col min="5894" max="5894" width="2.85546875" style="815" customWidth="1"/>
    <col min="5895" max="6144" width="11.42578125" style="815"/>
    <col min="6145" max="6145" width="77.28515625" style="815" customWidth="1"/>
    <col min="6146" max="6148" width="9.28515625" style="815" customWidth="1"/>
    <col min="6149" max="6149" width="17.85546875" style="815" customWidth="1"/>
    <col min="6150" max="6150" width="2.85546875" style="815" customWidth="1"/>
    <col min="6151" max="6400" width="11.42578125" style="815"/>
    <col min="6401" max="6401" width="77.28515625" style="815" customWidth="1"/>
    <col min="6402" max="6404" width="9.28515625" style="815" customWidth="1"/>
    <col min="6405" max="6405" width="17.85546875" style="815" customWidth="1"/>
    <col min="6406" max="6406" width="2.85546875" style="815" customWidth="1"/>
    <col min="6407" max="6656" width="11.42578125" style="815"/>
    <col min="6657" max="6657" width="77.28515625" style="815" customWidth="1"/>
    <col min="6658" max="6660" width="9.28515625" style="815" customWidth="1"/>
    <col min="6661" max="6661" width="17.85546875" style="815" customWidth="1"/>
    <col min="6662" max="6662" width="2.85546875" style="815" customWidth="1"/>
    <col min="6663" max="6912" width="11.42578125" style="815"/>
    <col min="6913" max="6913" width="77.28515625" style="815" customWidth="1"/>
    <col min="6914" max="6916" width="9.28515625" style="815" customWidth="1"/>
    <col min="6917" max="6917" width="17.85546875" style="815" customWidth="1"/>
    <col min="6918" max="6918" width="2.85546875" style="815" customWidth="1"/>
    <col min="6919" max="7168" width="11.42578125" style="815"/>
    <col min="7169" max="7169" width="77.28515625" style="815" customWidth="1"/>
    <col min="7170" max="7172" width="9.28515625" style="815" customWidth="1"/>
    <col min="7173" max="7173" width="17.85546875" style="815" customWidth="1"/>
    <col min="7174" max="7174" width="2.85546875" style="815" customWidth="1"/>
    <col min="7175" max="7424" width="11.42578125" style="815"/>
    <col min="7425" max="7425" width="77.28515625" style="815" customWidth="1"/>
    <col min="7426" max="7428" width="9.28515625" style="815" customWidth="1"/>
    <col min="7429" max="7429" width="17.85546875" style="815" customWidth="1"/>
    <col min="7430" max="7430" width="2.85546875" style="815" customWidth="1"/>
    <col min="7431" max="7680" width="11.42578125" style="815"/>
    <col min="7681" max="7681" width="77.28515625" style="815" customWidth="1"/>
    <col min="7682" max="7684" width="9.28515625" style="815" customWidth="1"/>
    <col min="7685" max="7685" width="17.85546875" style="815" customWidth="1"/>
    <col min="7686" max="7686" width="2.85546875" style="815" customWidth="1"/>
    <col min="7687" max="7936" width="11.42578125" style="815"/>
    <col min="7937" max="7937" width="77.28515625" style="815" customWidth="1"/>
    <col min="7938" max="7940" width="9.28515625" style="815" customWidth="1"/>
    <col min="7941" max="7941" width="17.85546875" style="815" customWidth="1"/>
    <col min="7942" max="7942" width="2.85546875" style="815" customWidth="1"/>
    <col min="7943" max="8192" width="11.42578125" style="815"/>
    <col min="8193" max="8193" width="77.28515625" style="815" customWidth="1"/>
    <col min="8194" max="8196" width="9.28515625" style="815" customWidth="1"/>
    <col min="8197" max="8197" width="17.85546875" style="815" customWidth="1"/>
    <col min="8198" max="8198" width="2.85546875" style="815" customWidth="1"/>
    <col min="8199" max="8448" width="11.42578125" style="815"/>
    <col min="8449" max="8449" width="77.28515625" style="815" customWidth="1"/>
    <col min="8450" max="8452" width="9.28515625" style="815" customWidth="1"/>
    <col min="8453" max="8453" width="17.85546875" style="815" customWidth="1"/>
    <col min="8454" max="8454" width="2.85546875" style="815" customWidth="1"/>
    <col min="8455" max="8704" width="11.42578125" style="815"/>
    <col min="8705" max="8705" width="77.28515625" style="815" customWidth="1"/>
    <col min="8706" max="8708" width="9.28515625" style="815" customWidth="1"/>
    <col min="8709" max="8709" width="17.85546875" style="815" customWidth="1"/>
    <col min="8710" max="8710" width="2.85546875" style="815" customWidth="1"/>
    <col min="8711" max="8960" width="11.42578125" style="815"/>
    <col min="8961" max="8961" width="77.28515625" style="815" customWidth="1"/>
    <col min="8962" max="8964" width="9.28515625" style="815" customWidth="1"/>
    <col min="8965" max="8965" width="17.85546875" style="815" customWidth="1"/>
    <col min="8966" max="8966" width="2.85546875" style="815" customWidth="1"/>
    <col min="8967" max="9216" width="11.42578125" style="815"/>
    <col min="9217" max="9217" width="77.28515625" style="815" customWidth="1"/>
    <col min="9218" max="9220" width="9.28515625" style="815" customWidth="1"/>
    <col min="9221" max="9221" width="17.85546875" style="815" customWidth="1"/>
    <col min="9222" max="9222" width="2.85546875" style="815" customWidth="1"/>
    <col min="9223" max="9472" width="11.42578125" style="815"/>
    <col min="9473" max="9473" width="77.28515625" style="815" customWidth="1"/>
    <col min="9474" max="9476" width="9.28515625" style="815" customWidth="1"/>
    <col min="9477" max="9477" width="17.85546875" style="815" customWidth="1"/>
    <col min="9478" max="9478" width="2.85546875" style="815" customWidth="1"/>
    <col min="9479" max="9728" width="11.42578125" style="815"/>
    <col min="9729" max="9729" width="77.28515625" style="815" customWidth="1"/>
    <col min="9730" max="9732" width="9.28515625" style="815" customWidth="1"/>
    <col min="9733" max="9733" width="17.85546875" style="815" customWidth="1"/>
    <col min="9734" max="9734" width="2.85546875" style="815" customWidth="1"/>
    <col min="9735" max="9984" width="11.42578125" style="815"/>
    <col min="9985" max="9985" width="77.28515625" style="815" customWidth="1"/>
    <col min="9986" max="9988" width="9.28515625" style="815" customWidth="1"/>
    <col min="9989" max="9989" width="17.85546875" style="815" customWidth="1"/>
    <col min="9990" max="9990" width="2.85546875" style="815" customWidth="1"/>
    <col min="9991" max="10240" width="11.42578125" style="815"/>
    <col min="10241" max="10241" width="77.28515625" style="815" customWidth="1"/>
    <col min="10242" max="10244" width="9.28515625" style="815" customWidth="1"/>
    <col min="10245" max="10245" width="17.85546875" style="815" customWidth="1"/>
    <col min="10246" max="10246" width="2.85546875" style="815" customWidth="1"/>
    <col min="10247" max="10496" width="11.42578125" style="815"/>
    <col min="10497" max="10497" width="77.28515625" style="815" customWidth="1"/>
    <col min="10498" max="10500" width="9.28515625" style="815" customWidth="1"/>
    <col min="10501" max="10501" width="17.85546875" style="815" customWidth="1"/>
    <col min="10502" max="10502" width="2.85546875" style="815" customWidth="1"/>
    <col min="10503" max="10752" width="11.42578125" style="815"/>
    <col min="10753" max="10753" width="77.28515625" style="815" customWidth="1"/>
    <col min="10754" max="10756" width="9.28515625" style="815" customWidth="1"/>
    <col min="10757" max="10757" width="17.85546875" style="815" customWidth="1"/>
    <col min="10758" max="10758" width="2.85546875" style="815" customWidth="1"/>
    <col min="10759" max="11008" width="11.42578125" style="815"/>
    <col min="11009" max="11009" width="77.28515625" style="815" customWidth="1"/>
    <col min="11010" max="11012" width="9.28515625" style="815" customWidth="1"/>
    <col min="11013" max="11013" width="17.85546875" style="815" customWidth="1"/>
    <col min="11014" max="11014" width="2.85546875" style="815" customWidth="1"/>
    <col min="11015" max="11264" width="11.42578125" style="815"/>
    <col min="11265" max="11265" width="77.28515625" style="815" customWidth="1"/>
    <col min="11266" max="11268" width="9.28515625" style="815" customWidth="1"/>
    <col min="11269" max="11269" width="17.85546875" style="815" customWidth="1"/>
    <col min="11270" max="11270" width="2.85546875" style="815" customWidth="1"/>
    <col min="11271" max="11520" width="11.42578125" style="815"/>
    <col min="11521" max="11521" width="77.28515625" style="815" customWidth="1"/>
    <col min="11522" max="11524" width="9.28515625" style="815" customWidth="1"/>
    <col min="11525" max="11525" width="17.85546875" style="815" customWidth="1"/>
    <col min="11526" max="11526" width="2.85546875" style="815" customWidth="1"/>
    <col min="11527" max="11776" width="11.42578125" style="815"/>
    <col min="11777" max="11777" width="77.28515625" style="815" customWidth="1"/>
    <col min="11778" max="11780" width="9.28515625" style="815" customWidth="1"/>
    <col min="11781" max="11781" width="17.85546875" style="815" customWidth="1"/>
    <col min="11782" max="11782" width="2.85546875" style="815" customWidth="1"/>
    <col min="11783" max="12032" width="11.42578125" style="815"/>
    <col min="12033" max="12033" width="77.28515625" style="815" customWidth="1"/>
    <col min="12034" max="12036" width="9.28515625" style="815" customWidth="1"/>
    <col min="12037" max="12037" width="17.85546875" style="815" customWidth="1"/>
    <col min="12038" max="12038" width="2.85546875" style="815" customWidth="1"/>
    <col min="12039" max="12288" width="11.42578125" style="815"/>
    <col min="12289" max="12289" width="77.28515625" style="815" customWidth="1"/>
    <col min="12290" max="12292" width="9.28515625" style="815" customWidth="1"/>
    <col min="12293" max="12293" width="17.85546875" style="815" customWidth="1"/>
    <col min="12294" max="12294" width="2.85546875" style="815" customWidth="1"/>
    <col min="12295" max="12544" width="11.42578125" style="815"/>
    <col min="12545" max="12545" width="77.28515625" style="815" customWidth="1"/>
    <col min="12546" max="12548" width="9.28515625" style="815" customWidth="1"/>
    <col min="12549" max="12549" width="17.85546875" style="815" customWidth="1"/>
    <col min="12550" max="12550" width="2.85546875" style="815" customWidth="1"/>
    <col min="12551" max="12800" width="11.42578125" style="815"/>
    <col min="12801" max="12801" width="77.28515625" style="815" customWidth="1"/>
    <col min="12802" max="12804" width="9.28515625" style="815" customWidth="1"/>
    <col min="12805" max="12805" width="17.85546875" style="815" customWidth="1"/>
    <col min="12806" max="12806" width="2.85546875" style="815" customWidth="1"/>
    <col min="12807" max="13056" width="11.42578125" style="815"/>
    <col min="13057" max="13057" width="77.28515625" style="815" customWidth="1"/>
    <col min="13058" max="13060" width="9.28515625" style="815" customWidth="1"/>
    <col min="13061" max="13061" width="17.85546875" style="815" customWidth="1"/>
    <col min="13062" max="13062" width="2.85546875" style="815" customWidth="1"/>
    <col min="13063" max="13312" width="11.42578125" style="815"/>
    <col min="13313" max="13313" width="77.28515625" style="815" customWidth="1"/>
    <col min="13314" max="13316" width="9.28515625" style="815" customWidth="1"/>
    <col min="13317" max="13317" width="17.85546875" style="815" customWidth="1"/>
    <col min="13318" max="13318" width="2.85546875" style="815" customWidth="1"/>
    <col min="13319" max="13568" width="11.42578125" style="815"/>
    <col min="13569" max="13569" width="77.28515625" style="815" customWidth="1"/>
    <col min="13570" max="13572" width="9.28515625" style="815" customWidth="1"/>
    <col min="13573" max="13573" width="17.85546875" style="815" customWidth="1"/>
    <col min="13574" max="13574" width="2.85546875" style="815" customWidth="1"/>
    <col min="13575" max="13824" width="11.42578125" style="815"/>
    <col min="13825" max="13825" width="77.28515625" style="815" customWidth="1"/>
    <col min="13826" max="13828" width="9.28515625" style="815" customWidth="1"/>
    <col min="13829" max="13829" width="17.85546875" style="815" customWidth="1"/>
    <col min="13830" max="13830" width="2.85546875" style="815" customWidth="1"/>
    <col min="13831" max="14080" width="11.42578125" style="815"/>
    <col min="14081" max="14081" width="77.28515625" style="815" customWidth="1"/>
    <col min="14082" max="14084" width="9.28515625" style="815" customWidth="1"/>
    <col min="14085" max="14085" width="17.85546875" style="815" customWidth="1"/>
    <col min="14086" max="14086" width="2.85546875" style="815" customWidth="1"/>
    <col min="14087" max="14336" width="11.42578125" style="815"/>
    <col min="14337" max="14337" width="77.28515625" style="815" customWidth="1"/>
    <col min="14338" max="14340" width="9.28515625" style="815" customWidth="1"/>
    <col min="14341" max="14341" width="17.85546875" style="815" customWidth="1"/>
    <col min="14342" max="14342" width="2.85546875" style="815" customWidth="1"/>
    <col min="14343" max="14592" width="11.42578125" style="815"/>
    <col min="14593" max="14593" width="77.28515625" style="815" customWidth="1"/>
    <col min="14594" max="14596" width="9.28515625" style="815" customWidth="1"/>
    <col min="14597" max="14597" width="17.85546875" style="815" customWidth="1"/>
    <col min="14598" max="14598" width="2.85546875" style="815" customWidth="1"/>
    <col min="14599" max="14848" width="11.42578125" style="815"/>
    <col min="14849" max="14849" width="77.28515625" style="815" customWidth="1"/>
    <col min="14850" max="14852" width="9.28515625" style="815" customWidth="1"/>
    <col min="14853" max="14853" width="17.85546875" style="815" customWidth="1"/>
    <col min="14854" max="14854" width="2.85546875" style="815" customWidth="1"/>
    <col min="14855" max="15104" width="11.42578125" style="815"/>
    <col min="15105" max="15105" width="77.28515625" style="815" customWidth="1"/>
    <col min="15106" max="15108" width="9.28515625" style="815" customWidth="1"/>
    <col min="15109" max="15109" width="17.85546875" style="815" customWidth="1"/>
    <col min="15110" max="15110" width="2.85546875" style="815" customWidth="1"/>
    <col min="15111" max="15360" width="11.42578125" style="815"/>
    <col min="15361" max="15361" width="77.28515625" style="815" customWidth="1"/>
    <col min="15362" max="15364" width="9.28515625" style="815" customWidth="1"/>
    <col min="15365" max="15365" width="17.85546875" style="815" customWidth="1"/>
    <col min="15366" max="15366" width="2.85546875" style="815" customWidth="1"/>
    <col min="15367" max="15616" width="11.42578125" style="815"/>
    <col min="15617" max="15617" width="77.28515625" style="815" customWidth="1"/>
    <col min="15618" max="15620" width="9.28515625" style="815" customWidth="1"/>
    <col min="15621" max="15621" width="17.85546875" style="815" customWidth="1"/>
    <col min="15622" max="15622" width="2.85546875" style="815" customWidth="1"/>
    <col min="15623" max="15872" width="11.42578125" style="815"/>
    <col min="15873" max="15873" width="77.28515625" style="815" customWidth="1"/>
    <col min="15874" max="15876" width="9.28515625" style="815" customWidth="1"/>
    <col min="15877" max="15877" width="17.85546875" style="815" customWidth="1"/>
    <col min="15878" max="15878" width="2.85546875" style="815" customWidth="1"/>
    <col min="15879" max="16128" width="11.42578125" style="815"/>
    <col min="16129" max="16129" width="77.28515625" style="815" customWidth="1"/>
    <col min="16130" max="16132" width="9.28515625" style="815" customWidth="1"/>
    <col min="16133" max="16133" width="17.85546875" style="815" customWidth="1"/>
    <col min="16134" max="16134" width="2.85546875" style="815" customWidth="1"/>
    <col min="16135" max="16384" width="11.42578125" style="815"/>
  </cols>
  <sheetData>
    <row r="1" spans="1:209" s="116" customFormat="1" ht="17.25" customHeight="1">
      <c r="A1" s="1109"/>
      <c r="B1" s="1089"/>
      <c r="C1" s="1089"/>
      <c r="D1" s="1089"/>
      <c r="E1" s="1089"/>
    </row>
    <row r="2" spans="1:209" s="105" customFormat="1" ht="27" customHeight="1">
      <c r="A2" s="1075" t="s">
        <v>1153</v>
      </c>
      <c r="B2" s="1075"/>
      <c r="C2" s="1075"/>
      <c r="D2" s="1075"/>
      <c r="E2" s="1075"/>
    </row>
    <row r="3" spans="1:209" s="105" customFormat="1" ht="27.75" customHeight="1">
      <c r="A3" s="1075" t="s">
        <v>1401</v>
      </c>
      <c r="B3" s="1075"/>
      <c r="C3" s="1075"/>
      <c r="D3" s="1075"/>
      <c r="E3" s="1075"/>
    </row>
    <row r="4" spans="1:209" s="123" customFormat="1" ht="28.5" customHeight="1">
      <c r="A4" s="1083" t="s">
        <v>1502</v>
      </c>
      <c r="B4" s="1083"/>
      <c r="C4" s="1083"/>
      <c r="D4" s="1083"/>
      <c r="E4" s="1083"/>
    </row>
    <row r="5" spans="1:209" s="105" customFormat="1" ht="9" customHeight="1">
      <c r="A5" s="1075"/>
      <c r="B5" s="1075"/>
      <c r="C5" s="1075"/>
      <c r="D5" s="1075"/>
      <c r="E5" s="1075"/>
    </row>
    <row r="6" spans="1:209" ht="6.75" customHeight="1">
      <c r="A6" s="329"/>
      <c r="F6" s="815"/>
    </row>
    <row r="7" spans="1:209" ht="5.25" customHeight="1" thickBot="1">
      <c r="A7" s="329"/>
      <c r="B7" s="330"/>
      <c r="C7" s="330"/>
      <c r="D7" s="330"/>
      <c r="E7" s="330"/>
      <c r="F7" s="815"/>
    </row>
    <row r="8" spans="1:209" ht="28.5" customHeight="1" thickTop="1" thickBot="1">
      <c r="A8" s="537"/>
      <c r="B8" s="124" t="s">
        <v>1156</v>
      </c>
      <c r="C8" s="124" t="s">
        <v>1157</v>
      </c>
      <c r="D8" s="124" t="s">
        <v>1158</v>
      </c>
      <c r="E8" s="142" t="s">
        <v>317</v>
      </c>
      <c r="F8" s="815"/>
    </row>
    <row r="9" spans="1:209" ht="12" customHeight="1" thickTop="1" thickBot="1">
      <c r="A9" s="538"/>
      <c r="B9" s="331"/>
      <c r="C9" s="331"/>
      <c r="D9" s="331"/>
      <c r="E9" s="331"/>
      <c r="F9" s="815"/>
    </row>
    <row r="10" spans="1:209" ht="18" customHeight="1" thickTop="1" thickBot="1">
      <c r="A10" s="125" t="s">
        <v>318</v>
      </c>
      <c r="B10" s="124"/>
      <c r="C10" s="124"/>
      <c r="D10" s="124"/>
      <c r="E10" s="124"/>
      <c r="F10" s="815"/>
    </row>
    <row r="11" spans="1:209" ht="18" customHeight="1" thickTop="1">
      <c r="A11" s="538" t="s">
        <v>319</v>
      </c>
      <c r="B11" s="576">
        <v>9.3100000000000002E-2</v>
      </c>
      <c r="C11" s="576">
        <v>6.4399999999999999E-2</v>
      </c>
      <c r="D11" s="576">
        <v>0.1416</v>
      </c>
      <c r="E11" s="576">
        <v>8.8999999999999996E-2</v>
      </c>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row>
    <row r="12" spans="1:209" ht="20.25" customHeight="1">
      <c r="A12" s="538" t="s">
        <v>320</v>
      </c>
      <c r="B12" s="576">
        <v>0.7631</v>
      </c>
      <c r="C12" s="576">
        <v>0.85270000000000001</v>
      </c>
      <c r="D12" s="576">
        <v>0.76629999999999998</v>
      </c>
      <c r="E12" s="576">
        <v>0.79249999999999998</v>
      </c>
      <c r="F12" s="815"/>
    </row>
    <row r="13" spans="1:209" ht="12" customHeight="1" thickBot="1">
      <c r="A13" s="538"/>
      <c r="B13" s="576"/>
      <c r="C13" s="576"/>
      <c r="D13" s="576"/>
      <c r="E13" s="576"/>
      <c r="F13" s="815"/>
    </row>
    <row r="14" spans="1:209" ht="15" customHeight="1" thickTop="1" thickBot="1">
      <c r="A14" s="125" t="s">
        <v>321</v>
      </c>
      <c r="B14" s="577"/>
      <c r="C14" s="577"/>
      <c r="D14" s="577"/>
      <c r="E14" s="577"/>
      <c r="F14" s="815"/>
    </row>
    <row r="15" spans="1:209" ht="20.25" customHeight="1" thickTop="1">
      <c r="A15" s="539" t="s">
        <v>322</v>
      </c>
      <c r="B15" s="576">
        <v>0.74419999999999997</v>
      </c>
      <c r="C15" s="576">
        <v>0.79579999999999995</v>
      </c>
      <c r="D15" s="576">
        <v>0.74219999999999997</v>
      </c>
      <c r="E15" s="576">
        <v>0.76070000000000004</v>
      </c>
      <c r="F15" s="815"/>
    </row>
    <row r="16" spans="1:209" ht="18" customHeight="1">
      <c r="A16" s="539" t="s">
        <v>323</v>
      </c>
      <c r="B16" s="576">
        <v>0.74850000000000005</v>
      </c>
      <c r="C16" s="576">
        <v>0.79579999999999995</v>
      </c>
      <c r="D16" s="576">
        <v>0.74219999999999997</v>
      </c>
      <c r="E16" s="576">
        <v>0.76319999999999999</v>
      </c>
      <c r="F16" s="815"/>
    </row>
    <row r="17" spans="1:5" s="815" customFormat="1" ht="20.25" customHeight="1">
      <c r="A17" s="538" t="s">
        <v>324</v>
      </c>
      <c r="B17" s="576">
        <v>9.2100000000000001E-2</v>
      </c>
      <c r="C17" s="576">
        <v>5.1900000000000002E-2</v>
      </c>
      <c r="D17" s="576">
        <v>0.1376</v>
      </c>
      <c r="E17" s="576">
        <v>8.4000000000000005E-2</v>
      </c>
    </row>
    <row r="18" spans="1:5" s="815" customFormat="1" ht="20.25" customHeight="1">
      <c r="A18" s="539" t="s">
        <v>325</v>
      </c>
      <c r="B18" s="576">
        <v>0</v>
      </c>
      <c r="C18" s="576">
        <v>2.5899999999999999E-2</v>
      </c>
      <c r="D18" s="576">
        <v>2.8500000000000001E-2</v>
      </c>
      <c r="E18" s="576">
        <v>1.15E-2</v>
      </c>
    </row>
    <row r="19" spans="1:5" s="815" customFormat="1" ht="12" customHeight="1" thickBot="1">
      <c r="A19" s="539"/>
      <c r="B19" s="576"/>
      <c r="C19" s="576"/>
      <c r="D19" s="576"/>
      <c r="E19" s="576"/>
    </row>
    <row r="20" spans="1:5" s="815" customFormat="1" ht="16.5" customHeight="1" thickTop="1" thickBot="1">
      <c r="A20" s="127" t="s">
        <v>326</v>
      </c>
      <c r="B20" s="577"/>
      <c r="C20" s="577"/>
      <c r="D20" s="577"/>
      <c r="E20" s="577"/>
    </row>
    <row r="21" spans="1:5" s="815" customFormat="1" ht="20.25" customHeight="1" thickTop="1">
      <c r="A21" s="539" t="s">
        <v>327</v>
      </c>
      <c r="B21" s="576">
        <v>0.67320000000000002</v>
      </c>
      <c r="C21" s="576">
        <v>0.78939999999999999</v>
      </c>
      <c r="D21" s="576">
        <v>0.69069999999999998</v>
      </c>
      <c r="E21" s="576">
        <v>0.71399999999999997</v>
      </c>
    </row>
    <row r="22" spans="1:5" s="815" customFormat="1" ht="20.25" customHeight="1">
      <c r="A22" s="539" t="s">
        <v>328</v>
      </c>
      <c r="B22" s="576">
        <v>0.32679999999999998</v>
      </c>
      <c r="C22" s="576">
        <v>0.21060000000000001</v>
      </c>
      <c r="D22" s="576">
        <v>0.30930000000000002</v>
      </c>
      <c r="E22" s="576">
        <v>0.28599999999999998</v>
      </c>
    </row>
    <row r="23" spans="1:5" s="815" customFormat="1" ht="18" customHeight="1">
      <c r="A23" s="539" t="s">
        <v>329</v>
      </c>
      <c r="B23" s="552">
        <v>547.26049999999998</v>
      </c>
      <c r="C23" s="552">
        <v>820.07349999999997</v>
      </c>
      <c r="D23" s="552">
        <v>1043.0034000000001</v>
      </c>
      <c r="E23" s="552">
        <v>998.77080000000001</v>
      </c>
    </row>
    <row r="24" spans="1:5" s="815" customFormat="1" ht="12" customHeight="1" thickBot="1">
      <c r="A24" s="539"/>
      <c r="B24" s="552"/>
      <c r="C24" s="552"/>
      <c r="D24" s="552"/>
      <c r="E24" s="552"/>
    </row>
    <row r="25" spans="1:5" s="815" customFormat="1" ht="17.25" customHeight="1" thickTop="1" thickBot="1">
      <c r="A25" s="128" t="s">
        <v>330</v>
      </c>
      <c r="B25" s="578"/>
      <c r="C25" s="578"/>
      <c r="D25" s="578"/>
      <c r="E25" s="578"/>
    </row>
    <row r="26" spans="1:5" s="815" customFormat="1" ht="20.25" customHeight="1" thickTop="1">
      <c r="A26" s="538" t="s">
        <v>331</v>
      </c>
      <c r="B26" s="576">
        <v>0.98199999999999998</v>
      </c>
      <c r="C26" s="576">
        <v>0.98089999999999999</v>
      </c>
      <c r="D26" s="576">
        <v>0.96609999999999996</v>
      </c>
      <c r="E26" s="576">
        <v>0.98</v>
      </c>
    </row>
    <row r="27" spans="1:5" s="815" customFormat="1" ht="20.25" customHeight="1">
      <c r="A27" s="538" t="s">
        <v>332</v>
      </c>
      <c r="B27" s="576">
        <v>1.46E-2</v>
      </c>
      <c r="C27" s="576">
        <v>1.24E-2</v>
      </c>
      <c r="D27" s="576">
        <v>3.4099999999999998E-2</v>
      </c>
      <c r="E27" s="576">
        <v>1.5800000000000002E-2</v>
      </c>
    </row>
    <row r="28" spans="1:5" s="815" customFormat="1" ht="20.25" customHeight="1">
      <c r="A28" s="539" t="s">
        <v>333</v>
      </c>
      <c r="B28" s="576">
        <v>1.7999999999999999E-2</v>
      </c>
      <c r="C28" s="576">
        <v>1.9099999999999999E-2</v>
      </c>
      <c r="D28" s="576">
        <v>3.39E-2</v>
      </c>
      <c r="E28" s="576">
        <v>0.02</v>
      </c>
    </row>
    <row r="29" spans="1:5" s="815" customFormat="1" ht="18" customHeight="1">
      <c r="A29" s="539" t="s">
        <v>334</v>
      </c>
      <c r="B29" s="576">
        <v>1.3899999999999999E-2</v>
      </c>
      <c r="C29" s="576">
        <v>1.0800000000000001E-2</v>
      </c>
      <c r="D29" s="576">
        <v>2.5700000000000001E-2</v>
      </c>
      <c r="E29" s="576">
        <v>1.4E-2</v>
      </c>
    </row>
    <row r="30" spans="1:5" s="815" customFormat="1" ht="20.25" customHeight="1">
      <c r="A30" s="539" t="s">
        <v>335</v>
      </c>
      <c r="B30" s="576">
        <v>6.59E-2</v>
      </c>
      <c r="C30" s="576">
        <v>0.1454</v>
      </c>
      <c r="D30" s="576">
        <v>0.2742</v>
      </c>
      <c r="E30" s="576">
        <v>0.1341</v>
      </c>
    </row>
    <row r="31" spans="1:5" s="815" customFormat="1" ht="20.25" customHeight="1">
      <c r="A31" s="539" t="s">
        <v>336</v>
      </c>
      <c r="B31" s="576">
        <v>9.1000000000000004E-3</v>
      </c>
      <c r="C31" s="576">
        <v>1.4200000000000001E-2</v>
      </c>
      <c r="D31" s="576">
        <v>1.38E-2</v>
      </c>
      <c r="E31" s="576">
        <v>1.14E-2</v>
      </c>
    </row>
    <row r="32" spans="1:5" s="815" customFormat="1" ht="20.25" customHeight="1">
      <c r="A32" s="539" t="s">
        <v>337</v>
      </c>
      <c r="B32" s="576">
        <v>4.1700000000000001E-2</v>
      </c>
      <c r="C32" s="576">
        <v>3.9100000000000003E-2</v>
      </c>
      <c r="D32" s="576">
        <v>3.61E-2</v>
      </c>
      <c r="E32" s="576">
        <v>4.02E-2</v>
      </c>
    </row>
    <row r="33" spans="1:5" s="815" customFormat="1" ht="20.25" customHeight="1">
      <c r="A33" s="539" t="s">
        <v>338</v>
      </c>
      <c r="B33" s="576">
        <v>0.94499999999999995</v>
      </c>
      <c r="C33" s="576">
        <v>0.95940000000000003</v>
      </c>
      <c r="D33" s="576">
        <v>0.95520000000000005</v>
      </c>
      <c r="E33" s="576">
        <v>0.95109999999999995</v>
      </c>
    </row>
    <row r="34" spans="1:5" s="815" customFormat="1" ht="20.25" customHeight="1">
      <c r="A34" s="539" t="s">
        <v>339</v>
      </c>
      <c r="B34" s="576">
        <v>2.3099999999999999E-2</v>
      </c>
      <c r="C34" s="576">
        <v>2.2200000000000001E-2</v>
      </c>
      <c r="D34" s="576">
        <v>1.0200000000000001E-2</v>
      </c>
      <c r="E34" s="576">
        <v>2.1399999999999999E-2</v>
      </c>
    </row>
    <row r="35" spans="1:5" s="815" customFormat="1" ht="20.25" customHeight="1">
      <c r="A35" s="539" t="s">
        <v>340</v>
      </c>
      <c r="B35" s="576">
        <v>7.0000000000000001E-3</v>
      </c>
      <c r="C35" s="576">
        <v>2.2000000000000001E-3</v>
      </c>
      <c r="D35" s="576">
        <v>9.5999999999999992E-3</v>
      </c>
      <c r="E35" s="576">
        <v>5.7000000000000002E-3</v>
      </c>
    </row>
    <row r="36" spans="1:5" s="815" customFormat="1" ht="20.25" customHeight="1">
      <c r="A36" s="539" t="s">
        <v>341</v>
      </c>
      <c r="B36" s="576">
        <v>5.1999999999999998E-3</v>
      </c>
      <c r="C36" s="576">
        <v>1.1999999999999999E-3</v>
      </c>
      <c r="D36" s="576">
        <v>1.0800000000000001E-2</v>
      </c>
      <c r="E36" s="576">
        <v>4.4000000000000003E-3</v>
      </c>
    </row>
    <row r="37" spans="1:5" s="815" customFormat="1" ht="20.25" customHeight="1">
      <c r="A37" s="539" t="s">
        <v>342</v>
      </c>
      <c r="B37" s="576">
        <v>2.7000000000000001E-3</v>
      </c>
      <c r="C37" s="576">
        <v>1.1999999999999999E-3</v>
      </c>
      <c r="D37" s="576">
        <v>2E-3</v>
      </c>
      <c r="E37" s="576">
        <v>2.0999999999999999E-3</v>
      </c>
    </row>
    <row r="38" spans="1:5" s="815" customFormat="1" ht="20.25" customHeight="1">
      <c r="A38" s="539" t="s">
        <v>343</v>
      </c>
      <c r="B38" s="576">
        <v>1.7000000000000001E-2</v>
      </c>
      <c r="C38" s="576">
        <v>1.38E-2</v>
      </c>
      <c r="D38" s="576">
        <v>1.23E-2</v>
      </c>
      <c r="E38" s="576">
        <v>1.54E-2</v>
      </c>
    </row>
    <row r="39" spans="1:5" s="815" customFormat="1" ht="12" customHeight="1" thickBot="1">
      <c r="A39" s="539"/>
      <c r="B39" s="576"/>
      <c r="C39" s="576"/>
      <c r="D39" s="576"/>
      <c r="E39" s="576"/>
    </row>
    <row r="40" spans="1:5" s="815" customFormat="1" ht="17.25" customHeight="1" thickTop="1" thickBot="1">
      <c r="A40" s="128" t="s">
        <v>344</v>
      </c>
      <c r="B40" s="577"/>
      <c r="C40" s="577"/>
      <c r="D40" s="577"/>
      <c r="E40" s="577"/>
    </row>
    <row r="41" spans="1:5" s="815" customFormat="1" ht="20.25" customHeight="1" thickTop="1">
      <c r="A41" s="539" t="s">
        <v>345</v>
      </c>
      <c r="B41" s="576">
        <v>0.44769999999999999</v>
      </c>
      <c r="C41" s="576">
        <v>0.50139999999999996</v>
      </c>
      <c r="D41" s="576">
        <v>1.2992999999999999</v>
      </c>
      <c r="E41" s="576">
        <v>0.51900000000000002</v>
      </c>
    </row>
    <row r="42" spans="1:5" s="815" customFormat="1" ht="20.25" customHeight="1">
      <c r="A42" s="539" t="s">
        <v>346</v>
      </c>
      <c r="B42" s="576">
        <v>0.98140000000000005</v>
      </c>
      <c r="C42" s="576">
        <v>0.8468</v>
      </c>
      <c r="D42" s="576">
        <v>1.9896</v>
      </c>
      <c r="E42" s="576">
        <v>1.0177</v>
      </c>
    </row>
    <row r="43" spans="1:5" s="815" customFormat="1" ht="20.25" customHeight="1">
      <c r="A43" s="539" t="s">
        <v>347</v>
      </c>
      <c r="B43" s="576">
        <v>0.23039999999999999</v>
      </c>
      <c r="C43" s="576">
        <v>0.1173</v>
      </c>
      <c r="D43" s="576">
        <v>0.23469999999999999</v>
      </c>
      <c r="E43" s="576">
        <v>0.1933</v>
      </c>
    </row>
    <row r="44" spans="1:5" s="815" customFormat="1" ht="20.25" customHeight="1">
      <c r="A44" s="539" t="s">
        <v>348</v>
      </c>
      <c r="B44" s="576">
        <v>0.2041</v>
      </c>
      <c r="C44" s="576">
        <v>0.10879999999999999</v>
      </c>
      <c r="D44" s="576">
        <v>0.21679999999999999</v>
      </c>
      <c r="E44" s="576">
        <v>0.17460000000000001</v>
      </c>
    </row>
    <row r="45" spans="1:5" s="815" customFormat="1" ht="12" customHeight="1" thickBot="1">
      <c r="A45" s="539"/>
      <c r="B45" s="576"/>
      <c r="C45" s="576"/>
      <c r="D45" s="576"/>
      <c r="E45" s="576"/>
    </row>
    <row r="46" spans="1:5" s="815" customFormat="1" ht="17.25" customHeight="1" thickTop="1" thickBot="1">
      <c r="A46" s="128" t="s">
        <v>349</v>
      </c>
      <c r="B46" s="577"/>
      <c r="C46" s="577"/>
      <c r="D46" s="577"/>
      <c r="E46" s="577"/>
    </row>
    <row r="47" spans="1:5" s="815" customFormat="1" ht="20.25" customHeight="1" thickTop="1">
      <c r="A47" s="538" t="s">
        <v>350</v>
      </c>
      <c r="B47" s="576">
        <v>0.1144</v>
      </c>
      <c r="C47" s="576">
        <v>7.2499999999999995E-2</v>
      </c>
      <c r="D47" s="576">
        <v>7.6300000000000007E-2</v>
      </c>
      <c r="E47" s="576">
        <v>9.6699999999999994E-2</v>
      </c>
    </row>
    <row r="48" spans="1:5" s="815" customFormat="1" ht="18" customHeight="1">
      <c r="A48" s="539" t="s">
        <v>351</v>
      </c>
      <c r="B48" s="576">
        <v>0.1142</v>
      </c>
      <c r="C48" s="576">
        <v>7.2499999999999995E-2</v>
      </c>
      <c r="D48" s="576">
        <v>7.17E-2</v>
      </c>
      <c r="E48" s="576">
        <v>9.5899999999999999E-2</v>
      </c>
    </row>
    <row r="49" spans="1:5" s="815" customFormat="1" ht="20.25" customHeight="1">
      <c r="A49" s="539" t="s">
        <v>352</v>
      </c>
      <c r="B49" s="576">
        <v>0.12330000000000001</v>
      </c>
      <c r="C49" s="576">
        <v>0.2288</v>
      </c>
      <c r="D49" s="576">
        <v>0.34870000000000001</v>
      </c>
      <c r="E49" s="576">
        <v>0.1681</v>
      </c>
    </row>
    <row r="50" spans="1:5" s="815" customFormat="1" ht="20.25" customHeight="1">
      <c r="A50" s="539" t="s">
        <v>353</v>
      </c>
      <c r="B50" s="576">
        <v>6.6E-3</v>
      </c>
      <c r="C50" s="576">
        <v>2.1499999999999998E-2</v>
      </c>
      <c r="D50" s="576">
        <v>9.6199999999999994E-2</v>
      </c>
      <c r="E50" s="576">
        <v>1.78E-2</v>
      </c>
    </row>
    <row r="51" spans="1:5" s="815" customFormat="1" ht="18" customHeight="1">
      <c r="A51" s="539" t="s">
        <v>354</v>
      </c>
      <c r="B51" s="576">
        <v>3.5999999999999997E-2</v>
      </c>
      <c r="C51" s="576">
        <v>7.1999999999999995E-2</v>
      </c>
      <c r="D51" s="576">
        <v>0.16289999999999999</v>
      </c>
      <c r="E51" s="576">
        <v>5.5500000000000001E-2</v>
      </c>
    </row>
    <row r="52" spans="1:5" s="815" customFormat="1" ht="18" customHeight="1">
      <c r="A52" s="539" t="s">
        <v>355</v>
      </c>
      <c r="B52" s="576">
        <v>0.1406</v>
      </c>
      <c r="C52" s="576">
        <v>0.1144</v>
      </c>
      <c r="D52" s="576">
        <v>0.1416</v>
      </c>
      <c r="E52" s="576">
        <v>0.1318</v>
      </c>
    </row>
    <row r="53" spans="1:5" s="815" customFormat="1" ht="12" customHeight="1" thickBot="1">
      <c r="A53" s="539"/>
      <c r="B53" s="576"/>
      <c r="C53" s="576"/>
      <c r="D53" s="576"/>
      <c r="E53" s="576"/>
    </row>
    <row r="54" spans="1:5" s="815" customFormat="1" ht="17.25" customHeight="1" thickTop="1" thickBot="1">
      <c r="A54" s="128" t="s">
        <v>356</v>
      </c>
      <c r="B54" s="577"/>
      <c r="C54" s="577"/>
      <c r="D54" s="577"/>
      <c r="E54" s="577"/>
    </row>
    <row r="55" spans="1:5" s="815" customFormat="1" ht="18" customHeight="1" thickTop="1">
      <c r="A55" s="539" t="s">
        <v>357</v>
      </c>
      <c r="B55" s="576">
        <v>0.87649999999999995</v>
      </c>
      <c r="C55" s="576">
        <v>0.89149999999999996</v>
      </c>
      <c r="D55" s="576">
        <v>0.83919999999999995</v>
      </c>
      <c r="E55" s="576">
        <v>0.87709999999999999</v>
      </c>
    </row>
    <row r="56" spans="1:5" s="815" customFormat="1" ht="18" customHeight="1">
      <c r="A56" s="539" t="s">
        <v>358</v>
      </c>
      <c r="B56" s="576">
        <v>0.89970000000000006</v>
      </c>
      <c r="C56" s="576">
        <v>0.90169999999999995</v>
      </c>
      <c r="D56" s="576">
        <v>0.87980000000000003</v>
      </c>
      <c r="E56" s="576">
        <v>0.89800000000000002</v>
      </c>
    </row>
    <row r="57" spans="1:5" s="815" customFormat="1" ht="18" customHeight="1">
      <c r="A57" s="539" t="s">
        <v>359</v>
      </c>
      <c r="B57" s="576">
        <v>9.98E-2</v>
      </c>
      <c r="C57" s="576">
        <v>6.6000000000000003E-2</v>
      </c>
      <c r="D57" s="576">
        <v>2.75E-2</v>
      </c>
      <c r="E57" s="576">
        <v>8.0299999999999996E-2</v>
      </c>
    </row>
    <row r="58" spans="1:5" s="815" customFormat="1" ht="18" customHeight="1">
      <c r="A58" s="539" t="s">
        <v>360</v>
      </c>
      <c r="B58" s="576">
        <v>1.0817000000000001</v>
      </c>
      <c r="C58" s="576">
        <v>1.4967999999999999</v>
      </c>
      <c r="D58" s="576">
        <v>2.2423999999999999</v>
      </c>
      <c r="E58" s="576">
        <v>1.2811999999999999</v>
      </c>
    </row>
    <row r="59" spans="1:5" s="815" customFormat="1" ht="9.75" customHeight="1" thickBot="1">
      <c r="A59" s="540"/>
      <c r="B59" s="579"/>
      <c r="C59" s="579"/>
      <c r="D59" s="579"/>
      <c r="E59" s="579"/>
    </row>
    <row r="60" spans="1:5" s="88" customFormat="1" ht="12" customHeight="1" thickTop="1">
      <c r="A60" s="129" t="s">
        <v>361</v>
      </c>
      <c r="B60" s="130"/>
      <c r="C60" s="131"/>
      <c r="D60" s="131"/>
      <c r="E60" s="131"/>
    </row>
    <row r="61" spans="1:5" s="88" customFormat="1" ht="58.5" customHeight="1">
      <c r="A61" s="1107" t="s">
        <v>362</v>
      </c>
      <c r="B61" s="1108"/>
      <c r="C61" s="1108"/>
      <c r="D61" s="1108"/>
      <c r="E61" s="1108"/>
    </row>
    <row r="62" spans="1:5" s="88" customFormat="1" ht="51.75" customHeight="1">
      <c r="A62" s="1107" t="s">
        <v>363</v>
      </c>
      <c r="B62" s="1108"/>
      <c r="C62" s="1108"/>
      <c r="D62" s="1108"/>
      <c r="E62" s="1108"/>
    </row>
    <row r="63" spans="1:5" s="88" customFormat="1" ht="11.25">
      <c r="A63" s="132" t="s">
        <v>863</v>
      </c>
      <c r="B63" s="133"/>
      <c r="C63" s="134"/>
      <c r="D63" s="134"/>
      <c r="E63" s="134"/>
    </row>
    <row r="64" spans="1:5" s="815" customFormat="1" ht="15.75" thickBot="1">
      <c r="A64" s="88"/>
      <c r="B64" s="135"/>
      <c r="C64" s="110"/>
      <c r="D64" s="110"/>
      <c r="E64" s="110"/>
    </row>
    <row r="65" spans="1:5" s="204" customFormat="1" ht="31.5" customHeight="1" thickTop="1" thickBot="1">
      <c r="A65" s="655"/>
      <c r="B65" s="136" t="s">
        <v>1156</v>
      </c>
      <c r="C65" s="136" t="s">
        <v>1157</v>
      </c>
      <c r="D65" s="136" t="s">
        <v>1158</v>
      </c>
      <c r="E65" s="334" t="s">
        <v>317</v>
      </c>
    </row>
    <row r="66" spans="1:5" s="204" customFormat="1" ht="18" customHeight="1" thickTop="1" thickBot="1">
      <c r="A66" s="128" t="s">
        <v>364</v>
      </c>
      <c r="B66" s="137"/>
      <c r="C66" s="137"/>
      <c r="D66" s="137"/>
      <c r="E66" s="137"/>
    </row>
    <row r="67" spans="1:5" s="204" customFormat="1" ht="18" customHeight="1" thickTop="1">
      <c r="A67" s="539" t="s">
        <v>365</v>
      </c>
      <c r="B67" s="576">
        <v>7.1199999999999999E-2</v>
      </c>
      <c r="C67" s="576">
        <v>0.1085</v>
      </c>
      <c r="D67" s="576">
        <v>5.8700000000000002E-2</v>
      </c>
      <c r="E67" s="576">
        <v>8.1699999999999995E-2</v>
      </c>
    </row>
    <row r="68" spans="1:5" s="204" customFormat="1" ht="18" customHeight="1">
      <c r="A68" s="539" t="s">
        <v>366</v>
      </c>
      <c r="B68" s="576">
        <v>7.2800000000000004E-2</v>
      </c>
      <c r="C68" s="576">
        <v>0.11269999999999999</v>
      </c>
      <c r="D68" s="576">
        <v>5.91E-2</v>
      </c>
      <c r="E68" s="576">
        <v>8.4000000000000005E-2</v>
      </c>
    </row>
    <row r="69" spans="1:5" s="204" customFormat="1" ht="18" customHeight="1">
      <c r="A69" s="539" t="s">
        <v>367</v>
      </c>
      <c r="B69" s="576">
        <v>6.1199999999999997E-2</v>
      </c>
      <c r="C69" s="576">
        <v>0.1022</v>
      </c>
      <c r="D69" s="576">
        <v>4.4200000000000003E-2</v>
      </c>
      <c r="E69" s="576">
        <v>7.2400000000000006E-2</v>
      </c>
    </row>
    <row r="70" spans="1:5" s="204" customFormat="1" ht="18" customHeight="1">
      <c r="A70" s="539" t="s">
        <v>368</v>
      </c>
      <c r="B70" s="576">
        <v>1.12E-2</v>
      </c>
      <c r="C70" s="576">
        <v>1.66E-2</v>
      </c>
      <c r="D70" s="576">
        <v>-6.1000000000000004E-3</v>
      </c>
      <c r="E70" s="576">
        <v>1.0999999999999999E-2</v>
      </c>
    </row>
    <row r="71" spans="1:5" s="204" customFormat="1" ht="18" customHeight="1">
      <c r="A71" s="539" t="s">
        <v>369</v>
      </c>
      <c r="B71" s="576">
        <v>1.12E-2</v>
      </c>
      <c r="C71" s="576">
        <v>1.66E-2</v>
      </c>
      <c r="D71" s="576">
        <v>-5.8999999999999999E-3</v>
      </c>
      <c r="E71" s="576">
        <v>1.0999999999999999E-2</v>
      </c>
    </row>
    <row r="72" spans="1:5" s="204" customFormat="1" ht="18" customHeight="1">
      <c r="A72" s="539" t="s">
        <v>370</v>
      </c>
      <c r="B72" s="576">
        <v>8.3000000000000001E-3</v>
      </c>
      <c r="C72" s="576">
        <v>8.8000000000000005E-3</v>
      </c>
      <c r="D72" s="576">
        <v>-5.8999999999999999E-3</v>
      </c>
      <c r="E72" s="576">
        <v>6.7999999999999996E-3</v>
      </c>
    </row>
    <row r="73" spans="1:5" s="204" customFormat="1" ht="18" customHeight="1" thickBot="1">
      <c r="A73" s="539" t="s">
        <v>371</v>
      </c>
      <c r="B73" s="576">
        <v>7.2499999999999995E-2</v>
      </c>
      <c r="C73" s="576">
        <v>0.1206</v>
      </c>
      <c r="D73" s="576">
        <v>-8.0600000000000005E-2</v>
      </c>
      <c r="E73" s="576">
        <v>7.1099999999999997E-2</v>
      </c>
    </row>
    <row r="74" spans="1:5" s="204" customFormat="1" ht="18" customHeight="1" thickTop="1" thickBot="1">
      <c r="A74" s="128" t="s">
        <v>372</v>
      </c>
      <c r="B74" s="137"/>
      <c r="C74" s="137"/>
      <c r="D74" s="137"/>
      <c r="E74" s="137"/>
    </row>
    <row r="75" spans="1:5" s="204" customFormat="1" ht="18" customHeight="1" thickTop="1">
      <c r="A75" s="539" t="s">
        <v>373</v>
      </c>
      <c r="B75" s="576">
        <v>9.3200000000000005E-2</v>
      </c>
      <c r="C75" s="576">
        <v>0.1376</v>
      </c>
      <c r="D75" s="576">
        <v>9.1399999999999995E-2</v>
      </c>
      <c r="E75" s="576">
        <v>0.1072</v>
      </c>
    </row>
    <row r="76" spans="1:5" s="204" customFormat="1" ht="18" customHeight="1">
      <c r="A76" s="539" t="s">
        <v>374</v>
      </c>
      <c r="B76" s="576">
        <v>-2.1999999999999999E-2</v>
      </c>
      <c r="C76" s="576">
        <v>-2.92E-2</v>
      </c>
      <c r="D76" s="576">
        <v>-3.2599999999999997E-2</v>
      </c>
      <c r="E76" s="576">
        <v>-2.5499999999999998E-2</v>
      </c>
    </row>
    <row r="77" spans="1:5" s="204" customFormat="1" ht="18" customHeight="1">
      <c r="A77" s="539" t="s">
        <v>375</v>
      </c>
      <c r="B77" s="576">
        <v>2.75E-2</v>
      </c>
      <c r="C77" s="576">
        <v>3.49E-2</v>
      </c>
      <c r="D77" s="576">
        <v>4.02E-2</v>
      </c>
      <c r="E77" s="576">
        <v>3.1399999999999997E-2</v>
      </c>
    </row>
    <row r="78" spans="1:5" s="204" customFormat="1" ht="18" customHeight="1">
      <c r="A78" s="539" t="s">
        <v>376</v>
      </c>
      <c r="B78" s="576">
        <v>0</v>
      </c>
      <c r="C78" s="576">
        <v>0</v>
      </c>
      <c r="D78" s="576">
        <v>0</v>
      </c>
      <c r="E78" s="576">
        <v>0</v>
      </c>
    </row>
    <row r="79" spans="1:5" s="204" customFormat="1" ht="18" customHeight="1">
      <c r="A79" s="539" t="s">
        <v>377</v>
      </c>
      <c r="B79" s="576">
        <v>-1.1599999999999999E-2</v>
      </c>
      <c r="C79" s="576">
        <v>-1.06E-2</v>
      </c>
      <c r="D79" s="576">
        <v>-1.4999999999999999E-2</v>
      </c>
      <c r="E79" s="576">
        <v>-1.17E-2</v>
      </c>
    </row>
    <row r="80" spans="1:5" s="204" customFormat="1" ht="18" customHeight="1">
      <c r="A80" s="539" t="s">
        <v>378</v>
      </c>
      <c r="B80" s="576">
        <v>1.5E-3</v>
      </c>
      <c r="C80" s="576">
        <v>4.3E-3</v>
      </c>
      <c r="D80" s="576">
        <v>4.0000000000000002E-4</v>
      </c>
      <c r="E80" s="576">
        <v>2.3E-3</v>
      </c>
    </row>
    <row r="81" spans="1:5" s="204" customFormat="1" ht="18" customHeight="1">
      <c r="A81" s="539" t="s">
        <v>379</v>
      </c>
      <c r="B81" s="576">
        <v>-0.05</v>
      </c>
      <c r="C81" s="576">
        <v>-8.5599999999999996E-2</v>
      </c>
      <c r="D81" s="576">
        <v>-5.0200000000000002E-2</v>
      </c>
      <c r="E81" s="576">
        <v>-6.1400000000000003E-2</v>
      </c>
    </row>
    <row r="82" spans="1:5" s="204" customFormat="1" ht="18" customHeight="1">
      <c r="A82" s="539" t="s">
        <v>380</v>
      </c>
      <c r="B82" s="576">
        <v>0</v>
      </c>
      <c r="C82" s="576">
        <v>0</v>
      </c>
      <c r="D82" s="576">
        <v>2.0000000000000001E-4</v>
      </c>
      <c r="E82" s="576">
        <v>0</v>
      </c>
    </row>
    <row r="83" spans="1:5" s="204" customFormat="1" ht="18" customHeight="1" thickBot="1">
      <c r="A83" s="539" t="s">
        <v>381</v>
      </c>
      <c r="B83" s="576">
        <v>0.27439999999999998</v>
      </c>
      <c r="C83" s="576">
        <v>0.20300000000000001</v>
      </c>
      <c r="D83" s="576">
        <v>0.17960000000000001</v>
      </c>
      <c r="E83" s="576">
        <v>0.2412</v>
      </c>
    </row>
    <row r="84" spans="1:5" s="204" customFormat="1" ht="18" customHeight="1" thickTop="1" thickBot="1">
      <c r="A84" s="128" t="s">
        <v>382</v>
      </c>
      <c r="B84" s="137"/>
      <c r="C84" s="137"/>
      <c r="D84" s="137"/>
      <c r="E84" s="137"/>
    </row>
    <row r="85" spans="1:5" s="204" customFormat="1" ht="18" customHeight="1" thickTop="1">
      <c r="A85" s="539" t="s">
        <v>383</v>
      </c>
      <c r="B85" s="576">
        <v>0.1192</v>
      </c>
      <c r="C85" s="576">
        <v>0.15609999999999999</v>
      </c>
      <c r="D85" s="576">
        <v>0.11749999999999999</v>
      </c>
      <c r="E85" s="576">
        <v>0.1318</v>
      </c>
    </row>
    <row r="86" spans="1:5" s="204" customFormat="1" ht="18" customHeight="1">
      <c r="A86" s="539" t="s">
        <v>384</v>
      </c>
      <c r="B86" s="576">
        <v>0.1055</v>
      </c>
      <c r="C86" s="576">
        <v>0.21279999999999999</v>
      </c>
      <c r="D86" s="576">
        <v>9.5299999999999996E-2</v>
      </c>
      <c r="E86" s="576">
        <v>0.1326</v>
      </c>
    </row>
    <row r="87" spans="1:5" s="204" customFormat="1" ht="18" customHeight="1">
      <c r="A87" s="539" t="s">
        <v>385</v>
      </c>
      <c r="B87" s="576">
        <v>0</v>
      </c>
      <c r="C87" s="576">
        <v>0.1414</v>
      </c>
      <c r="D87" s="576">
        <v>0.15989999999999999</v>
      </c>
      <c r="E87" s="576">
        <v>6.9900000000000004E-2</v>
      </c>
    </row>
    <row r="88" spans="1:5" s="204" customFormat="1" ht="18" customHeight="1">
      <c r="A88" s="539" t="s">
        <v>386</v>
      </c>
      <c r="B88" s="576">
        <v>0</v>
      </c>
      <c r="C88" s="576">
        <v>4.0399999999999998E-2</v>
      </c>
      <c r="D88" s="576">
        <v>8.2299999999999998E-2</v>
      </c>
      <c r="E88" s="576">
        <v>4.8399999999999999E-2</v>
      </c>
    </row>
    <row r="89" spans="1:5" s="204" customFormat="1" ht="18" customHeight="1">
      <c r="A89" s="539" t="s">
        <v>387</v>
      </c>
      <c r="B89" s="576">
        <v>0</v>
      </c>
      <c r="C89" s="576">
        <v>8.0999999999999996E-3</v>
      </c>
      <c r="D89" s="576">
        <v>3.3999999999999998E-3</v>
      </c>
      <c r="E89" s="576">
        <v>5.7000000000000002E-3</v>
      </c>
    </row>
    <row r="90" spans="1:5" s="204" customFormat="1" ht="18" customHeight="1">
      <c r="A90" s="539" t="s">
        <v>388</v>
      </c>
      <c r="B90" s="576">
        <v>0</v>
      </c>
      <c r="C90" s="576">
        <v>2.8000000000000001E-2</v>
      </c>
      <c r="D90" s="576">
        <v>0</v>
      </c>
      <c r="E90" s="576">
        <v>2.4799999999999999E-2</v>
      </c>
    </row>
    <row r="91" spans="1:5" s="204" customFormat="1" ht="18" customHeight="1">
      <c r="A91" s="539" t="s">
        <v>389</v>
      </c>
      <c r="B91" s="576">
        <v>0</v>
      </c>
      <c r="C91" s="576">
        <v>1.7899999999999999E-2</v>
      </c>
      <c r="D91" s="576">
        <v>3.0000000000000001E-3</v>
      </c>
      <c r="E91" s="638">
        <v>1.23E-2</v>
      </c>
    </row>
    <row r="92" spans="1:5" s="204" customFormat="1" ht="18" customHeight="1">
      <c r="A92" s="539" t="s">
        <v>390</v>
      </c>
      <c r="B92" s="576">
        <v>0</v>
      </c>
      <c r="C92" s="576">
        <v>6.9999999999999999E-4</v>
      </c>
      <c r="D92" s="576">
        <v>1E-3</v>
      </c>
      <c r="E92" s="576">
        <v>1E-4</v>
      </c>
    </row>
    <row r="93" spans="1:5" s="204" customFormat="1" ht="18" customHeight="1">
      <c r="A93" s="539" t="s">
        <v>391</v>
      </c>
      <c r="B93" s="576">
        <v>1.41E-2</v>
      </c>
      <c r="C93" s="576">
        <v>1.49E-2</v>
      </c>
      <c r="D93" s="576">
        <v>1.6400000000000001E-2</v>
      </c>
      <c r="E93" s="576">
        <v>1.4500000000000001E-2</v>
      </c>
    </row>
    <row r="94" spans="1:5" s="204" customFormat="1" ht="18" customHeight="1">
      <c r="A94" s="539" t="s">
        <v>392</v>
      </c>
      <c r="B94" s="576">
        <v>3.27E-2</v>
      </c>
      <c r="C94" s="576">
        <v>3.8199999999999998E-2</v>
      </c>
      <c r="D94" s="576">
        <v>4.3200000000000002E-2</v>
      </c>
      <c r="E94" s="576">
        <v>3.5900000000000001E-2</v>
      </c>
    </row>
    <row r="95" spans="1:5" s="204" customFormat="1" ht="18" customHeight="1">
      <c r="A95" s="539" t="s">
        <v>393</v>
      </c>
      <c r="B95" s="576">
        <v>1.8700000000000001E-2</v>
      </c>
      <c r="C95" s="576">
        <v>0</v>
      </c>
      <c r="D95" s="576">
        <v>0</v>
      </c>
      <c r="E95" s="576">
        <v>1.8700000000000001E-2</v>
      </c>
    </row>
    <row r="96" spans="1:5" s="204" customFormat="1" ht="18" customHeight="1" thickBot="1">
      <c r="A96" s="539" t="s">
        <v>394</v>
      </c>
      <c r="B96" s="576">
        <v>0</v>
      </c>
      <c r="C96" s="576">
        <v>0</v>
      </c>
      <c r="D96" s="576">
        <v>0</v>
      </c>
      <c r="E96" s="576">
        <v>0</v>
      </c>
    </row>
    <row r="97" spans="1:5" s="204" customFormat="1" ht="18" customHeight="1" thickTop="1" thickBot="1">
      <c r="A97" s="138" t="s">
        <v>395</v>
      </c>
      <c r="B97" s="136"/>
      <c r="C97" s="136"/>
      <c r="D97" s="136"/>
      <c r="E97" s="136"/>
    </row>
    <row r="98" spans="1:5" s="204" customFormat="1" ht="18" customHeight="1" thickTop="1" thickBot="1">
      <c r="A98" s="128" t="s">
        <v>396</v>
      </c>
      <c r="B98" s="137"/>
      <c r="C98" s="137"/>
      <c r="D98" s="137"/>
      <c r="E98" s="137"/>
    </row>
    <row r="99" spans="1:5" s="204" customFormat="1" ht="18" customHeight="1" thickTop="1">
      <c r="A99" s="539" t="s">
        <v>397</v>
      </c>
      <c r="B99" s="576">
        <v>0.05</v>
      </c>
      <c r="C99" s="576">
        <v>8.5599999999999996E-2</v>
      </c>
      <c r="D99" s="576">
        <v>5.0200000000000002E-2</v>
      </c>
      <c r="E99" s="576">
        <v>6.1400000000000003E-2</v>
      </c>
    </row>
    <row r="100" spans="1:5" s="204" customFormat="1" ht="18" customHeight="1">
      <c r="A100" s="539" t="s">
        <v>398</v>
      </c>
      <c r="B100" s="576">
        <v>5.6300000000000003E-2</v>
      </c>
      <c r="C100" s="576">
        <v>9.5500000000000002E-2</v>
      </c>
      <c r="D100" s="576">
        <v>6.3399999999999998E-2</v>
      </c>
      <c r="E100" s="576">
        <v>6.9800000000000001E-2</v>
      </c>
    </row>
    <row r="101" spans="1:5" s="204" customFormat="1" ht="18" customHeight="1">
      <c r="A101" s="539" t="s">
        <v>399</v>
      </c>
      <c r="B101" s="576">
        <v>6.3500000000000001E-2</v>
      </c>
      <c r="C101" s="576">
        <v>9.7299999999999998E-2</v>
      </c>
      <c r="D101" s="576">
        <v>6.1899999999999997E-2</v>
      </c>
      <c r="E101" s="576">
        <v>7.4899999999999994E-2</v>
      </c>
    </row>
    <row r="102" spans="1:5" s="204" customFormat="1" ht="18" customHeight="1" thickBot="1">
      <c r="A102" s="539" t="s">
        <v>400</v>
      </c>
      <c r="B102" s="576">
        <v>7.1400000000000005E-2</v>
      </c>
      <c r="C102" s="576">
        <v>0.11360000000000001</v>
      </c>
      <c r="D102" s="576">
        <v>7.6999999999999999E-2</v>
      </c>
      <c r="E102" s="576">
        <v>8.6199999999999999E-2</v>
      </c>
    </row>
    <row r="103" spans="1:5" s="204" customFormat="1" ht="18" customHeight="1" thickTop="1" thickBot="1">
      <c r="A103" s="128" t="s">
        <v>401</v>
      </c>
      <c r="B103" s="137"/>
      <c r="C103" s="137"/>
      <c r="D103" s="137"/>
      <c r="E103" s="137"/>
    </row>
    <row r="104" spans="1:5" s="204" customFormat="1" ht="18" customHeight="1" thickTop="1">
      <c r="A104" s="539" t="s">
        <v>402</v>
      </c>
      <c r="B104" s="576">
        <v>0.4355</v>
      </c>
      <c r="C104" s="576">
        <v>0.62</v>
      </c>
      <c r="D104" s="576">
        <v>0.63280000000000003</v>
      </c>
      <c r="E104" s="576">
        <v>0.53580000000000005</v>
      </c>
    </row>
    <row r="105" spans="1:5" s="204" customFormat="1" ht="18" customHeight="1">
      <c r="A105" s="539" t="s">
        <v>403</v>
      </c>
      <c r="B105" s="576">
        <v>0.1171</v>
      </c>
      <c r="C105" s="576">
        <v>6.3600000000000004E-2</v>
      </c>
      <c r="D105" s="576">
        <v>4.1000000000000002E-2</v>
      </c>
      <c r="E105" s="576">
        <v>8.6199999999999999E-2</v>
      </c>
    </row>
    <row r="106" spans="1:5" s="204" customFormat="1" ht="18" customHeight="1">
      <c r="A106" s="539" t="s">
        <v>404</v>
      </c>
      <c r="B106" s="576">
        <v>0.44750000000000001</v>
      </c>
      <c r="C106" s="576">
        <v>0.3165</v>
      </c>
      <c r="D106" s="576">
        <v>0.32629999999999998</v>
      </c>
      <c r="E106" s="576">
        <v>0.378</v>
      </c>
    </row>
    <row r="107" spans="1:5" s="204" customFormat="1" ht="18" customHeight="1" thickBot="1">
      <c r="A107" s="539" t="s">
        <v>405</v>
      </c>
      <c r="B107" s="576">
        <v>0.49</v>
      </c>
      <c r="C107" s="576">
        <v>0.56200000000000006</v>
      </c>
      <c r="D107" s="576">
        <v>0.47139999999999999</v>
      </c>
      <c r="E107" s="576">
        <v>0.51770000000000005</v>
      </c>
    </row>
    <row r="108" spans="1:5" s="204" customFormat="1" ht="18" customHeight="1" thickTop="1" thickBot="1">
      <c r="A108" s="128" t="s">
        <v>406</v>
      </c>
      <c r="B108" s="137"/>
      <c r="C108" s="137"/>
      <c r="D108" s="137"/>
      <c r="E108" s="137"/>
    </row>
    <row r="109" spans="1:5" s="204" customFormat="1" ht="18" customHeight="1" thickTop="1">
      <c r="A109" s="539" t="s">
        <v>407</v>
      </c>
      <c r="B109" s="576">
        <v>7.2800000000000004E-2</v>
      </c>
      <c r="C109" s="576">
        <v>0.11269999999999999</v>
      </c>
      <c r="D109" s="576">
        <v>6.3100000000000003E-2</v>
      </c>
      <c r="E109" s="576">
        <v>8.4599999999999995E-2</v>
      </c>
    </row>
    <row r="110" spans="1:5" s="204" customFormat="1" ht="18" customHeight="1">
      <c r="A110" s="539" t="s">
        <v>408</v>
      </c>
      <c r="B110" s="576">
        <v>7.0499999999999993E-2</v>
      </c>
      <c r="C110" s="576">
        <v>0.1085</v>
      </c>
      <c r="D110" s="576">
        <v>0.06</v>
      </c>
      <c r="E110" s="576">
        <v>8.1600000000000006E-2</v>
      </c>
    </row>
    <row r="111" spans="1:5" s="204" customFormat="1" ht="18" customHeight="1">
      <c r="A111" s="538" t="s">
        <v>409</v>
      </c>
      <c r="B111" s="576">
        <v>8.2000000000000003E-2</v>
      </c>
      <c r="C111" s="576">
        <v>0.1221</v>
      </c>
      <c r="D111" s="576">
        <v>7.2900000000000006E-2</v>
      </c>
      <c r="E111" s="576">
        <v>9.4100000000000003E-2</v>
      </c>
    </row>
    <row r="112" spans="1:5" s="204" customFormat="1" ht="18" customHeight="1">
      <c r="A112" s="538" t="s">
        <v>410</v>
      </c>
      <c r="B112" s="576">
        <v>0.1033</v>
      </c>
      <c r="C112" s="576">
        <v>0.15129999999999999</v>
      </c>
      <c r="D112" s="576">
        <v>0.10780000000000001</v>
      </c>
      <c r="E112" s="576">
        <v>0.11940000000000001</v>
      </c>
    </row>
    <row r="113" spans="1:5" s="204" customFormat="1" ht="18" customHeight="1">
      <c r="A113" s="538" t="s">
        <v>411</v>
      </c>
      <c r="B113" s="576">
        <v>-2.1399999999999999E-2</v>
      </c>
      <c r="C113" s="576">
        <v>-2.92E-2</v>
      </c>
      <c r="D113" s="576">
        <v>-3.49E-2</v>
      </c>
      <c r="E113" s="576">
        <v>-2.53E-2</v>
      </c>
    </row>
    <row r="114" spans="1:5" s="204" customFormat="1" ht="18" customHeight="1">
      <c r="A114" s="538" t="s">
        <v>412</v>
      </c>
      <c r="B114" s="638">
        <v>-1.14E-2</v>
      </c>
      <c r="C114" s="638">
        <v>-1.3599999999999999E-2</v>
      </c>
      <c r="D114" s="576">
        <v>-1.29E-2</v>
      </c>
      <c r="E114" s="638">
        <v>-1.24E-2</v>
      </c>
    </row>
    <row r="115" spans="1:5" s="204" customFormat="1" ht="18" customHeight="1" thickBot="1">
      <c r="A115" s="538" t="s">
        <v>413</v>
      </c>
      <c r="B115" s="576">
        <v>1E-3</v>
      </c>
      <c r="C115" s="576">
        <v>4.3E-3</v>
      </c>
      <c r="D115" s="576">
        <v>3.2000000000000002E-3</v>
      </c>
      <c r="E115" s="576">
        <v>2.3E-3</v>
      </c>
    </row>
    <row r="116" spans="1:5" s="204" customFormat="1" ht="18" customHeight="1" thickTop="1" thickBot="1">
      <c r="A116" s="128" t="s">
        <v>414</v>
      </c>
      <c r="B116" s="137"/>
      <c r="C116" s="137"/>
      <c r="D116" s="137"/>
      <c r="E116" s="137"/>
    </row>
    <row r="117" spans="1:5" s="204" customFormat="1" ht="18" customHeight="1" thickTop="1">
      <c r="A117" s="538" t="s">
        <v>407</v>
      </c>
      <c r="B117" s="576">
        <v>7.2800000000000004E-2</v>
      </c>
      <c r="C117" s="576">
        <v>0.11269999999999999</v>
      </c>
      <c r="D117" s="576">
        <v>6.3100000000000003E-2</v>
      </c>
      <c r="E117" s="576">
        <v>8.4599999999999995E-2</v>
      </c>
    </row>
    <row r="118" spans="1:5" s="204" customFormat="1" ht="18" customHeight="1">
      <c r="A118" s="538" t="s">
        <v>415</v>
      </c>
      <c r="B118" s="576">
        <v>-1.0200000000000001E-2</v>
      </c>
      <c r="C118" s="576">
        <v>-1.0500000000000001E-2</v>
      </c>
      <c r="D118" s="576">
        <v>-1.6E-2</v>
      </c>
      <c r="E118" s="576">
        <v>-1.09E-2</v>
      </c>
    </row>
    <row r="119" spans="1:5" s="204" customFormat="1" ht="18" customHeight="1">
      <c r="A119" s="538" t="s">
        <v>416</v>
      </c>
      <c r="B119" s="576">
        <v>-5.0099999999999999E-2</v>
      </c>
      <c r="C119" s="576">
        <v>-8.5599999999999996E-2</v>
      </c>
      <c r="D119" s="576">
        <v>-5.3699999999999998E-2</v>
      </c>
      <c r="E119" s="576">
        <v>-6.1899999999999997E-2</v>
      </c>
    </row>
    <row r="120" spans="1:5" s="204" customFormat="1" ht="18" customHeight="1">
      <c r="A120" s="538" t="s">
        <v>417</v>
      </c>
      <c r="B120" s="576">
        <v>0</v>
      </c>
      <c r="C120" s="576">
        <v>0</v>
      </c>
      <c r="D120" s="576">
        <v>0</v>
      </c>
      <c r="E120" s="576">
        <v>0</v>
      </c>
    </row>
    <row r="121" spans="1:5" s="204" customFormat="1" ht="18" customHeight="1">
      <c r="A121" s="538" t="s">
        <v>418</v>
      </c>
      <c r="B121" s="576">
        <v>0</v>
      </c>
      <c r="C121" s="576">
        <v>0</v>
      </c>
      <c r="D121" s="576">
        <v>2.0000000000000001E-4</v>
      </c>
      <c r="E121" s="576">
        <v>0</v>
      </c>
    </row>
    <row r="122" spans="1:5" s="204" customFormat="1" ht="18" customHeight="1" thickBot="1">
      <c r="A122" s="538" t="s">
        <v>419</v>
      </c>
      <c r="B122" s="576">
        <v>0</v>
      </c>
      <c r="C122" s="576">
        <v>0</v>
      </c>
      <c r="D122" s="576">
        <v>0</v>
      </c>
      <c r="E122" s="576">
        <v>0</v>
      </c>
    </row>
    <row r="123" spans="1:5" s="204" customFormat="1" ht="18" customHeight="1" thickTop="1" thickBot="1">
      <c r="A123" s="125" t="s">
        <v>420</v>
      </c>
      <c r="B123" s="577">
        <v>1.12E-2</v>
      </c>
      <c r="C123" s="577">
        <v>1.66E-2</v>
      </c>
      <c r="D123" s="577">
        <v>-6.3E-3</v>
      </c>
      <c r="E123" s="577">
        <v>1.11E-2</v>
      </c>
    </row>
    <row r="124" spans="1:5" s="204" customFormat="1" ht="18" customHeight="1" thickTop="1" thickBot="1">
      <c r="A124" s="541"/>
      <c r="B124" s="801"/>
      <c r="C124" s="801"/>
      <c r="D124" s="801"/>
      <c r="E124" s="801"/>
    </row>
    <row r="125" spans="1:5" s="88" customFormat="1" ht="12" thickTop="1">
      <c r="A125" s="141" t="s">
        <v>421</v>
      </c>
      <c r="B125" s="190"/>
      <c r="C125" s="190"/>
      <c r="D125" s="190"/>
      <c r="E125" s="190"/>
    </row>
    <row r="126" spans="1:5" s="88" customFormat="1" ht="11.25">
      <c r="A126" s="141" t="s">
        <v>422</v>
      </c>
      <c r="B126" s="190"/>
      <c r="C126" s="190"/>
      <c r="D126" s="190"/>
      <c r="E126" s="190"/>
    </row>
    <row r="127" spans="1:5" s="88" customFormat="1" ht="11.25">
      <c r="A127" s="141" t="s">
        <v>423</v>
      </c>
      <c r="B127" s="190"/>
      <c r="C127" s="190"/>
      <c r="D127" s="190"/>
      <c r="E127" s="190"/>
    </row>
    <row r="128" spans="1:5" s="88" customFormat="1" ht="11.25">
      <c r="A128" s="141" t="s">
        <v>424</v>
      </c>
      <c r="B128" s="190"/>
      <c r="C128" s="190"/>
      <c r="D128" s="190"/>
      <c r="E128" s="190"/>
    </row>
    <row r="129" spans="1:5" s="88" customFormat="1" ht="11.25">
      <c r="A129" s="141" t="s">
        <v>425</v>
      </c>
      <c r="B129" s="190"/>
      <c r="C129" s="190"/>
      <c r="D129" s="190"/>
      <c r="E129" s="190"/>
    </row>
    <row r="130" spans="1:5" s="88" customFormat="1" ht="11.25">
      <c r="A130" s="141" t="s">
        <v>426</v>
      </c>
      <c r="B130" s="190"/>
      <c r="C130" s="190"/>
      <c r="D130" s="190"/>
      <c r="E130" s="190"/>
    </row>
    <row r="131" spans="1:5" s="88" customFormat="1" ht="11.25">
      <c r="A131" s="141" t="s">
        <v>427</v>
      </c>
      <c r="B131" s="190"/>
      <c r="C131" s="190"/>
      <c r="D131" s="190"/>
      <c r="E131" s="190"/>
    </row>
    <row r="132" spans="1:5" s="88" customFormat="1" ht="11.25">
      <c r="A132" s="141" t="s">
        <v>428</v>
      </c>
      <c r="B132" s="141"/>
      <c r="C132" s="141"/>
      <c r="D132" s="141"/>
      <c r="E132" s="141"/>
    </row>
    <row r="133" spans="1:5" s="88" customFormat="1" ht="11.25">
      <c r="A133" s="141" t="s">
        <v>429</v>
      </c>
      <c r="B133" s="141"/>
      <c r="C133" s="141"/>
      <c r="D133" s="141"/>
      <c r="E133" s="141"/>
    </row>
    <row r="134" spans="1:5" s="88" customFormat="1" ht="11.25">
      <c r="A134" s="141" t="s">
        <v>430</v>
      </c>
      <c r="B134" s="141"/>
      <c r="C134" s="141"/>
      <c r="D134" s="141"/>
      <c r="E134" s="141"/>
    </row>
    <row r="135" spans="1:5" s="88" customFormat="1" ht="18" customHeight="1">
      <c r="A135" s="204"/>
      <c r="B135" s="110"/>
      <c r="C135" s="110"/>
      <c r="D135" s="110"/>
      <c r="E135" s="110"/>
    </row>
    <row r="136" spans="1:5" s="815" customFormat="1">
      <c r="A136" s="204"/>
      <c r="B136" s="110"/>
      <c r="C136" s="110"/>
      <c r="D136" s="110"/>
      <c r="E136" s="110"/>
    </row>
    <row r="137" spans="1:5" s="815" customFormat="1">
      <c r="A137" s="204"/>
      <c r="B137" s="110"/>
      <c r="C137" s="110"/>
      <c r="D137" s="110"/>
      <c r="E137" s="110"/>
    </row>
    <row r="138" spans="1:5" s="815" customFormat="1">
      <c r="A138" s="204"/>
      <c r="B138" s="110"/>
      <c r="C138" s="110"/>
      <c r="D138" s="110"/>
      <c r="E138" s="110"/>
    </row>
    <row r="139" spans="1:5" s="815" customFormat="1">
      <c r="A139" s="204"/>
      <c r="B139" s="110"/>
      <c r="C139" s="110"/>
      <c r="D139" s="110"/>
      <c r="E139" s="110"/>
    </row>
    <row r="140" spans="1:5" s="815" customFormat="1">
      <c r="A140" s="204"/>
      <c r="B140" s="110"/>
      <c r="C140" s="110"/>
      <c r="D140" s="110"/>
      <c r="E140" s="110"/>
    </row>
    <row r="141" spans="1:5" s="815" customFormat="1">
      <c r="A141" s="971"/>
      <c r="B141" s="110"/>
      <c r="C141" s="110"/>
      <c r="D141" s="110"/>
      <c r="E141" s="110"/>
    </row>
    <row r="142" spans="1:5" s="815" customFormat="1" ht="15.75">
      <c r="A142" s="139"/>
      <c r="B142" s="204"/>
      <c r="C142" s="204"/>
      <c r="D142" s="204"/>
      <c r="E142" s="204"/>
    </row>
    <row r="143" spans="1:5" s="815" customFormat="1" ht="15.75">
      <c r="A143" s="139"/>
      <c r="B143" s="204"/>
      <c r="C143" s="204"/>
      <c r="D143" s="204"/>
      <c r="E143" s="204"/>
    </row>
    <row r="144" spans="1:5" s="815" customFormat="1" ht="15.75">
      <c r="A144" s="139"/>
      <c r="B144" s="204"/>
      <c r="C144" s="204"/>
      <c r="D144" s="204"/>
      <c r="E144" s="204"/>
    </row>
    <row r="145" spans="1:5" s="815" customFormat="1" ht="15.75">
      <c r="A145" s="139"/>
      <c r="B145" s="204"/>
      <c r="C145" s="204"/>
      <c r="D145" s="204"/>
      <c r="E145" s="204"/>
    </row>
    <row r="146" spans="1:5" s="815" customFormat="1" ht="15.75">
      <c r="A146" s="139"/>
      <c r="B146" s="204"/>
      <c r="C146" s="204"/>
      <c r="D146" s="204"/>
      <c r="E146" s="204"/>
    </row>
    <row r="147" spans="1:5" s="815" customFormat="1" ht="15.75">
      <c r="A147" s="111"/>
      <c r="B147" s="870"/>
      <c r="C147" s="870"/>
      <c r="D147" s="870"/>
      <c r="E147" s="870"/>
    </row>
    <row r="148" spans="1:5" s="815" customFormat="1" ht="15.75">
      <c r="A148" s="111"/>
      <c r="B148" s="870"/>
      <c r="C148" s="870"/>
      <c r="D148" s="870"/>
      <c r="E148" s="870"/>
    </row>
    <row r="149" spans="1:5" s="815" customFormat="1" ht="15.75">
      <c r="A149" s="111"/>
      <c r="B149" s="870"/>
      <c r="C149" s="870"/>
      <c r="D149" s="870"/>
      <c r="E149" s="870"/>
    </row>
    <row r="150" spans="1:5" s="815" customFormat="1" ht="15.75">
      <c r="A150" s="111"/>
      <c r="B150" s="870"/>
      <c r="C150" s="870"/>
      <c r="D150" s="870"/>
      <c r="E150" s="870"/>
    </row>
    <row r="151" spans="1:5" s="815" customFormat="1" ht="15.75">
      <c r="A151" s="111"/>
      <c r="B151" s="870"/>
      <c r="C151" s="870"/>
      <c r="D151" s="870"/>
      <c r="E151" s="870"/>
    </row>
    <row r="152" spans="1:5" s="815" customFormat="1" ht="15.75">
      <c r="A152" s="111"/>
      <c r="B152" s="870"/>
      <c r="C152" s="870"/>
      <c r="D152" s="870"/>
      <c r="E152" s="870"/>
    </row>
    <row r="153" spans="1:5" s="815" customFormat="1" ht="15.75">
      <c r="A153" s="111"/>
      <c r="B153" s="870"/>
      <c r="C153" s="870"/>
      <c r="D153" s="870"/>
      <c r="E153" s="870"/>
    </row>
    <row r="154" spans="1:5" s="815" customFormat="1" ht="15.75">
      <c r="A154" s="111"/>
      <c r="B154" s="870"/>
      <c r="C154" s="870"/>
      <c r="D154" s="870"/>
      <c r="E154" s="870"/>
    </row>
    <row r="155" spans="1:5" s="815" customFormat="1" ht="15.75">
      <c r="A155" s="111"/>
      <c r="B155" s="870"/>
      <c r="C155" s="870"/>
      <c r="D155" s="870"/>
      <c r="E155" s="870"/>
    </row>
    <row r="156" spans="1:5" s="815" customFormat="1" ht="15.75">
      <c r="A156" s="111"/>
      <c r="B156" s="870"/>
      <c r="C156" s="870"/>
      <c r="D156" s="870"/>
      <c r="E156" s="870"/>
    </row>
    <row r="157" spans="1:5" s="815" customFormat="1" ht="15.75">
      <c r="A157" s="111"/>
      <c r="B157" s="870"/>
      <c r="C157" s="870"/>
      <c r="D157" s="870"/>
      <c r="E157" s="870"/>
    </row>
    <row r="158" spans="1:5" s="815" customFormat="1" ht="15.75">
      <c r="A158" s="111"/>
      <c r="B158" s="870"/>
      <c r="C158" s="870"/>
      <c r="D158" s="870"/>
      <c r="E158" s="870"/>
    </row>
    <row r="159" spans="1:5" s="815" customFormat="1" ht="15.75">
      <c r="A159" s="111"/>
      <c r="B159" s="870"/>
      <c r="C159" s="870"/>
      <c r="D159" s="870"/>
      <c r="E159" s="870"/>
    </row>
    <row r="160" spans="1:5" s="815" customFormat="1" ht="15.75">
      <c r="A160" s="111"/>
      <c r="B160" s="870"/>
      <c r="C160" s="870"/>
      <c r="D160" s="870"/>
      <c r="E160" s="870"/>
    </row>
    <row r="161" spans="1:5" s="815" customFormat="1" ht="15.75">
      <c r="A161" s="111"/>
      <c r="B161" s="870"/>
      <c r="C161" s="870"/>
      <c r="D161" s="870"/>
      <c r="E161" s="870"/>
    </row>
    <row r="162" spans="1:5" s="815" customFormat="1" ht="15.75">
      <c r="A162" s="111"/>
      <c r="B162" s="870"/>
      <c r="C162" s="870"/>
      <c r="D162" s="870"/>
      <c r="E162" s="870"/>
    </row>
    <row r="163" spans="1:5" s="815" customFormat="1" ht="15.75">
      <c r="A163" s="111"/>
      <c r="B163" s="870"/>
      <c r="C163" s="870"/>
      <c r="D163" s="870"/>
      <c r="E163" s="870"/>
    </row>
    <row r="164" spans="1:5" s="815" customFormat="1" ht="15.75">
      <c r="A164" s="111"/>
      <c r="B164" s="870"/>
      <c r="C164" s="870"/>
      <c r="D164" s="870"/>
      <c r="E164" s="870"/>
    </row>
    <row r="165" spans="1:5" s="815" customFormat="1" ht="15.75">
      <c r="A165" s="111"/>
      <c r="B165" s="870"/>
      <c r="C165" s="870"/>
      <c r="D165" s="870"/>
      <c r="E165" s="870"/>
    </row>
    <row r="166" spans="1:5" s="815" customFormat="1" ht="15.75">
      <c r="A166" s="111"/>
      <c r="B166" s="870"/>
      <c r="C166" s="870"/>
      <c r="D166" s="870"/>
      <c r="E166" s="870"/>
    </row>
    <row r="167" spans="1:5" s="815" customFormat="1" ht="15.75">
      <c r="A167" s="111"/>
      <c r="B167" s="870"/>
      <c r="C167" s="870"/>
      <c r="D167" s="870"/>
      <c r="E167" s="870"/>
    </row>
    <row r="168" spans="1:5" s="815" customFormat="1" ht="15.75">
      <c r="A168" s="111"/>
      <c r="B168" s="870"/>
      <c r="C168" s="870"/>
      <c r="D168" s="870"/>
      <c r="E168" s="870"/>
    </row>
    <row r="169" spans="1:5" s="815" customFormat="1" ht="15.75">
      <c r="A169" s="111"/>
      <c r="B169" s="870"/>
      <c r="C169" s="870"/>
      <c r="D169" s="870"/>
      <c r="E169" s="870"/>
    </row>
    <row r="170" spans="1:5" s="815" customFormat="1" ht="15.75">
      <c r="A170" s="111"/>
      <c r="B170" s="870"/>
      <c r="C170" s="870"/>
      <c r="D170" s="870"/>
      <c r="E170" s="870"/>
    </row>
    <row r="171" spans="1:5" s="815" customFormat="1" ht="15.75">
      <c r="A171" s="111"/>
      <c r="B171" s="870"/>
      <c r="C171" s="870"/>
      <c r="D171" s="870"/>
      <c r="E171" s="870"/>
    </row>
    <row r="172" spans="1:5" s="815" customFormat="1" ht="15.75">
      <c r="A172" s="111"/>
      <c r="B172" s="870"/>
      <c r="C172" s="870"/>
      <c r="D172" s="870"/>
      <c r="E172" s="870"/>
    </row>
    <row r="173" spans="1:5" s="815" customFormat="1" ht="15.75">
      <c r="A173" s="111"/>
      <c r="B173" s="870"/>
      <c r="C173" s="870"/>
      <c r="D173" s="870"/>
      <c r="E173" s="870"/>
    </row>
    <row r="174" spans="1:5" s="815" customFormat="1" ht="15.75">
      <c r="A174" s="111"/>
      <c r="B174" s="870"/>
      <c r="C174" s="870"/>
      <c r="D174" s="870"/>
      <c r="E174" s="870"/>
    </row>
    <row r="175" spans="1:5" s="815" customFormat="1" ht="15.75">
      <c r="A175" s="111"/>
      <c r="B175" s="870"/>
      <c r="C175" s="870"/>
      <c r="D175" s="870"/>
      <c r="E175" s="870"/>
    </row>
    <row r="176" spans="1:5" s="815" customFormat="1" ht="15.75">
      <c r="A176" s="111"/>
      <c r="B176" s="870"/>
      <c r="C176" s="870"/>
      <c r="D176" s="870"/>
      <c r="E176" s="870"/>
    </row>
    <row r="177" spans="1:5" s="815" customFormat="1" ht="15.75">
      <c r="A177" s="111"/>
      <c r="B177" s="870"/>
      <c r="C177" s="870"/>
      <c r="D177" s="870"/>
      <c r="E177" s="870"/>
    </row>
    <row r="178" spans="1:5" s="815" customFormat="1" ht="15.75">
      <c r="A178" s="111"/>
      <c r="B178" s="870"/>
      <c r="C178" s="870"/>
      <c r="D178" s="870"/>
      <c r="E178" s="870"/>
    </row>
    <row r="179" spans="1:5" s="815" customFormat="1" ht="15.75">
      <c r="A179" s="111"/>
      <c r="B179" s="870"/>
      <c r="C179" s="870"/>
      <c r="D179" s="870"/>
      <c r="E179" s="870"/>
    </row>
    <row r="180" spans="1:5" s="815" customFormat="1" ht="15.75">
      <c r="A180" s="111"/>
      <c r="B180" s="870"/>
      <c r="C180" s="870"/>
      <c r="D180" s="870"/>
      <c r="E180" s="870"/>
    </row>
    <row r="181" spans="1:5" s="815" customFormat="1" ht="15.75">
      <c r="A181" s="111"/>
      <c r="B181" s="870"/>
      <c r="C181" s="870"/>
      <c r="D181" s="870"/>
      <c r="E181" s="870"/>
    </row>
    <row r="182" spans="1:5" s="815" customFormat="1" ht="15.75">
      <c r="A182" s="111"/>
      <c r="B182" s="870"/>
      <c r="C182" s="870"/>
      <c r="D182" s="870"/>
      <c r="E182" s="870"/>
    </row>
    <row r="183" spans="1:5" s="815" customFormat="1" ht="15.75">
      <c r="A183" s="111"/>
      <c r="B183" s="870"/>
      <c r="C183" s="870"/>
      <c r="D183" s="870"/>
      <c r="E183" s="870"/>
    </row>
    <row r="184" spans="1:5" s="815" customFormat="1" ht="15.75">
      <c r="A184" s="111"/>
      <c r="B184" s="870"/>
      <c r="C184" s="870"/>
      <c r="D184" s="870"/>
      <c r="E184" s="870"/>
    </row>
    <row r="185" spans="1:5" s="815" customFormat="1" ht="15.75">
      <c r="A185" s="111"/>
      <c r="B185" s="870"/>
      <c r="C185" s="870"/>
      <c r="D185" s="870"/>
      <c r="E185" s="870"/>
    </row>
    <row r="186" spans="1:5" s="815" customFormat="1" ht="15.75">
      <c r="A186" s="111"/>
      <c r="B186" s="870"/>
      <c r="C186" s="870"/>
      <c r="D186" s="870"/>
      <c r="E186" s="870"/>
    </row>
    <row r="187" spans="1:5" s="815" customFormat="1" ht="15.75">
      <c r="A187" s="111"/>
      <c r="B187" s="870"/>
      <c r="C187" s="870"/>
      <c r="D187" s="870"/>
      <c r="E187" s="870"/>
    </row>
    <row r="188" spans="1:5" s="815" customFormat="1" ht="15.75">
      <c r="A188" s="111"/>
      <c r="B188" s="870"/>
      <c r="C188" s="870"/>
      <c r="D188" s="870"/>
      <c r="E188" s="870"/>
    </row>
    <row r="189" spans="1:5" s="815" customFormat="1" ht="15.75">
      <c r="A189" s="111"/>
      <c r="B189" s="870"/>
      <c r="C189" s="870"/>
      <c r="D189" s="870"/>
      <c r="E189" s="870"/>
    </row>
    <row r="190" spans="1:5" s="815" customFormat="1" ht="15.75">
      <c r="A190" s="111"/>
      <c r="B190" s="870"/>
      <c r="C190" s="870"/>
      <c r="D190" s="870"/>
      <c r="E190" s="870"/>
    </row>
    <row r="191" spans="1:5" s="815" customFormat="1" ht="15.75">
      <c r="A191" s="111"/>
      <c r="B191" s="870"/>
      <c r="C191" s="870"/>
      <c r="D191" s="870"/>
      <c r="E191" s="870"/>
    </row>
    <row r="192" spans="1:5" s="815" customFormat="1" ht="15.75">
      <c r="A192" s="111"/>
      <c r="B192" s="870"/>
      <c r="C192" s="870"/>
      <c r="D192" s="870"/>
      <c r="E192" s="870"/>
    </row>
    <row r="193" spans="1:6" ht="15.75">
      <c r="A193" s="111"/>
      <c r="F193" s="815"/>
    </row>
    <row r="194" spans="1:6" ht="15.75">
      <c r="A194" s="111"/>
      <c r="F194" s="815"/>
    </row>
    <row r="195" spans="1:6" ht="15.75">
      <c r="A195" s="111"/>
      <c r="F195" s="815"/>
    </row>
    <row r="196" spans="1:6" ht="15.75">
      <c r="A196" s="111"/>
      <c r="F196" s="815"/>
    </row>
    <row r="197" spans="1:6" ht="15.75">
      <c r="A197" s="111"/>
      <c r="F197" s="815"/>
    </row>
    <row r="198" spans="1:6" ht="15.75">
      <c r="A198" s="111"/>
      <c r="F198" s="815"/>
    </row>
    <row r="199" spans="1:6" ht="15.75">
      <c r="A199" s="111"/>
      <c r="F199" s="815"/>
    </row>
    <row r="200" spans="1:6" ht="15.75">
      <c r="A200" s="111"/>
      <c r="F200" s="815"/>
    </row>
    <row r="201" spans="1:6" ht="15.75">
      <c r="A201" s="111"/>
    </row>
    <row r="202" spans="1:6" ht="15.75">
      <c r="A202" s="111"/>
    </row>
    <row r="203" spans="1:6" ht="15.75">
      <c r="A203" s="111"/>
    </row>
    <row r="204" spans="1:6" ht="15.75">
      <c r="A204" s="111"/>
    </row>
    <row r="205" spans="1:6" ht="15.75">
      <c r="A205" s="111"/>
    </row>
    <row r="206" spans="1:6" ht="15.75">
      <c r="A206" s="111"/>
    </row>
    <row r="207" spans="1:6" ht="15.75">
      <c r="A207" s="111"/>
    </row>
    <row r="208" spans="1:6"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O6" sqref="O6"/>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1153</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084" t="s">
        <v>1159</v>
      </c>
      <c r="B3" s="1084"/>
      <c r="C3" s="1084"/>
      <c r="D3" s="1084"/>
      <c r="E3" s="1084"/>
      <c r="F3" s="1084"/>
      <c r="G3" s="1084"/>
      <c r="H3" s="1084"/>
      <c r="I3" s="1084"/>
    </row>
    <row r="4" spans="1:9" ht="55.5" customHeight="1" thickBot="1">
      <c r="A4" s="1110" t="s">
        <v>1360</v>
      </c>
      <c r="B4" s="1110"/>
      <c r="C4" s="1110"/>
      <c r="D4" s="1110"/>
      <c r="E4" s="1110"/>
      <c r="F4" s="1110"/>
      <c r="G4" s="1110"/>
      <c r="H4" s="1110"/>
      <c r="I4" s="1110"/>
    </row>
    <row r="5" spans="1:9" ht="34.5" customHeight="1" thickTop="1" thickBot="1">
      <c r="A5" s="752"/>
      <c r="B5" s="1111" t="s">
        <v>1160</v>
      </c>
      <c r="C5" s="1111"/>
      <c r="D5" s="1111"/>
      <c r="E5" s="1111"/>
      <c r="F5" s="1111" t="s">
        <v>1156</v>
      </c>
      <c r="G5" s="1111"/>
      <c r="H5" s="1111"/>
      <c r="I5" s="1111"/>
    </row>
    <row r="6" spans="1:9" s="55" customFormat="1" ht="42"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547710.60355907772</v>
      </c>
      <c r="C8" s="1">
        <v>592753.24086297373</v>
      </c>
      <c r="D8" s="1">
        <v>664894.41005685122</v>
      </c>
      <c r="E8" s="1">
        <v>737778.67011953355</v>
      </c>
      <c r="F8" s="1">
        <v>788433.5872725948</v>
      </c>
      <c r="G8" s="1">
        <v>794668.32831486873</v>
      </c>
      <c r="H8" s="1">
        <v>770910.49476093298</v>
      </c>
      <c r="I8" s="1">
        <v>772873.54907288635</v>
      </c>
    </row>
    <row r="9" spans="1:9" s="152" customFormat="1" ht="21" customHeight="1" thickTop="1">
      <c r="A9" s="144" t="s">
        <v>8</v>
      </c>
      <c r="B9" s="2">
        <v>33896.574092219016</v>
      </c>
      <c r="C9" s="2">
        <v>51757.204397959191</v>
      </c>
      <c r="D9" s="2">
        <v>61047.600539358595</v>
      </c>
      <c r="E9" s="2">
        <v>58127.02343294461</v>
      </c>
      <c r="F9" s="2">
        <v>59659.04660204082</v>
      </c>
      <c r="G9" s="2">
        <v>51374.227766763855</v>
      </c>
      <c r="H9" s="2">
        <v>53140.430623906701</v>
      </c>
      <c r="I9" s="2">
        <v>71949.394887755101</v>
      </c>
    </row>
    <row r="10" spans="1:9" s="152" customFormat="1" ht="21" customHeight="1">
      <c r="A10" s="144" t="s">
        <v>17</v>
      </c>
      <c r="B10" s="2">
        <v>102073.74545100864</v>
      </c>
      <c r="C10" s="2">
        <v>67243.86908309038</v>
      </c>
      <c r="D10" s="2">
        <v>71071.430586005823</v>
      </c>
      <c r="E10" s="2">
        <v>90147.614733236158</v>
      </c>
      <c r="F10" s="2">
        <v>107750.05950437319</v>
      </c>
      <c r="G10" s="2">
        <v>122824.58831486882</v>
      </c>
      <c r="H10" s="2">
        <v>99949.387822157441</v>
      </c>
      <c r="I10" s="2">
        <v>85762.759806122442</v>
      </c>
    </row>
    <row r="11" spans="1:9" s="152" customFormat="1" ht="21" customHeight="1">
      <c r="A11" s="144" t="s">
        <v>26</v>
      </c>
      <c r="B11" s="2">
        <v>384997.55360374646</v>
      </c>
      <c r="C11" s="2">
        <v>447199.81185714289</v>
      </c>
      <c r="D11" s="2">
        <v>506114.61872011662</v>
      </c>
      <c r="E11" s="2">
        <v>551683.09794897959</v>
      </c>
      <c r="F11" s="2">
        <v>593961.93033236149</v>
      </c>
      <c r="G11" s="2">
        <v>593411.65137755102</v>
      </c>
      <c r="H11" s="2">
        <v>591850.92062099127</v>
      </c>
      <c r="I11" s="2">
        <v>589811.70152478141</v>
      </c>
    </row>
    <row r="12" spans="1:9" s="152" customFormat="1" ht="21" customHeight="1">
      <c r="A12" s="145" t="s">
        <v>437</v>
      </c>
      <c r="B12" s="2">
        <v>388899.54337031697</v>
      </c>
      <c r="C12" s="2">
        <v>450792.27572594752</v>
      </c>
      <c r="D12" s="2">
        <v>511650.63245918369</v>
      </c>
      <c r="E12" s="2">
        <v>557905.69866034982</v>
      </c>
      <c r="F12" s="2">
        <v>600327.11882069975</v>
      </c>
      <c r="G12" s="2">
        <v>599877.55187317787</v>
      </c>
      <c r="H12" s="2">
        <v>598551.59745918366</v>
      </c>
      <c r="I12" s="2">
        <v>596211.81129300292</v>
      </c>
    </row>
    <row r="13" spans="1:9" s="152" customFormat="1" ht="21" customHeight="1">
      <c r="A13" s="145" t="s">
        <v>438</v>
      </c>
      <c r="B13" s="2">
        <v>383775.95669164264</v>
      </c>
      <c r="C13" s="2">
        <v>446610.10279300291</v>
      </c>
      <c r="D13" s="2">
        <v>506227.88236443151</v>
      </c>
      <c r="E13" s="2">
        <v>550471.78954664723</v>
      </c>
      <c r="F13" s="2">
        <v>592501.27720699704</v>
      </c>
      <c r="G13" s="2">
        <v>592161.25398542278</v>
      </c>
      <c r="H13" s="2">
        <v>590252.07194169087</v>
      </c>
      <c r="I13" s="2">
        <v>587948.54782069975</v>
      </c>
    </row>
    <row r="14" spans="1:9" s="152" customFormat="1" ht="21" customHeight="1">
      <c r="A14" s="145" t="s">
        <v>439</v>
      </c>
      <c r="B14" s="2">
        <v>5123.5866786743509</v>
      </c>
      <c r="C14" s="2">
        <v>4182.1729329446061</v>
      </c>
      <c r="D14" s="2">
        <v>5422.7500947521858</v>
      </c>
      <c r="E14" s="2">
        <v>7433.9091137026244</v>
      </c>
      <c r="F14" s="2">
        <v>7825.8416137026243</v>
      </c>
      <c r="G14" s="2">
        <v>7716.2978877551013</v>
      </c>
      <c r="H14" s="2">
        <v>8299.5255174927115</v>
      </c>
      <c r="I14" s="2">
        <v>8263.2634723032079</v>
      </c>
    </row>
    <row r="15" spans="1:9" s="152" customFormat="1" ht="21" customHeight="1">
      <c r="A15" s="145" t="s">
        <v>440</v>
      </c>
      <c r="B15" s="2">
        <v>2258.1430129682999</v>
      </c>
      <c r="C15" s="2">
        <v>2041.9405131195335</v>
      </c>
      <c r="D15" s="2">
        <v>1915.0104839650146</v>
      </c>
      <c r="E15" s="2">
        <v>1972.5145816326531</v>
      </c>
      <c r="F15" s="2">
        <v>2399.6279825072888</v>
      </c>
      <c r="G15" s="2">
        <v>2340.7441909620993</v>
      </c>
      <c r="H15" s="2">
        <v>1919.2924241982505</v>
      </c>
      <c r="I15" s="2">
        <v>2600.8823790087463</v>
      </c>
    </row>
    <row r="16" spans="1:9" s="152" customFormat="1" ht="21" customHeight="1">
      <c r="A16" s="145" t="s">
        <v>441</v>
      </c>
      <c r="B16" s="2">
        <v>1965.3344827089336</v>
      </c>
      <c r="C16" s="2">
        <v>1766.379912536443</v>
      </c>
      <c r="D16" s="2">
        <v>1811.3533104956268</v>
      </c>
      <c r="E16" s="2">
        <v>1906.2136661807579</v>
      </c>
      <c r="F16" s="2">
        <v>2200.3864096209913</v>
      </c>
      <c r="G16" s="2">
        <v>2248.7142857142858</v>
      </c>
      <c r="H16" s="2">
        <v>1800.2341311953353</v>
      </c>
      <c r="I16" s="2">
        <v>2457.9275291545191</v>
      </c>
    </row>
    <row r="17" spans="1:9" s="152" customFormat="1" ht="21" customHeight="1">
      <c r="A17" s="145" t="s">
        <v>442</v>
      </c>
      <c r="B17" s="2">
        <v>292.80853025936597</v>
      </c>
      <c r="C17" s="2">
        <v>275.56060058309038</v>
      </c>
      <c r="D17" s="2">
        <v>103.65717346938776</v>
      </c>
      <c r="E17" s="2">
        <v>66.300915451895051</v>
      </c>
      <c r="F17" s="2">
        <v>199.24157288629738</v>
      </c>
      <c r="G17" s="2">
        <v>92.029905247813417</v>
      </c>
      <c r="H17" s="2">
        <v>119.05829300291546</v>
      </c>
      <c r="I17" s="2">
        <v>142.9548498542274</v>
      </c>
    </row>
    <row r="18" spans="1:9" s="152" customFormat="1" ht="21" customHeight="1">
      <c r="A18" s="145" t="s">
        <v>443</v>
      </c>
      <c r="B18" s="2">
        <v>1122.9750432276658</v>
      </c>
      <c r="C18" s="2">
        <v>1343.4819620991252</v>
      </c>
      <c r="D18" s="2">
        <v>1843.6221384839648</v>
      </c>
      <c r="E18" s="2">
        <v>3035.9854635568513</v>
      </c>
      <c r="F18" s="2">
        <v>5245.8106953352772</v>
      </c>
      <c r="G18" s="2">
        <v>5728.0490612244903</v>
      </c>
      <c r="H18" s="2">
        <v>7964.3619271137022</v>
      </c>
      <c r="I18" s="2">
        <v>8301.4657813411086</v>
      </c>
    </row>
    <row r="19" spans="1:9" s="152" customFormat="1" ht="21" customHeight="1">
      <c r="A19" s="145" t="s">
        <v>444</v>
      </c>
      <c r="B19" s="2">
        <v>907.36898991354474</v>
      </c>
      <c r="C19" s="2">
        <v>1095.0771632653061</v>
      </c>
      <c r="D19" s="2">
        <v>1639.5436326530612</v>
      </c>
      <c r="E19" s="2">
        <v>2908.153839650146</v>
      </c>
      <c r="F19" s="2">
        <v>4988.0427740524783</v>
      </c>
      <c r="G19" s="2">
        <v>5331.6815962099126</v>
      </c>
      <c r="H19" s="2">
        <v>7576.2342988338196</v>
      </c>
      <c r="I19" s="2">
        <v>7861.7965349854221</v>
      </c>
    </row>
    <row r="20" spans="1:9" s="152" customFormat="1" ht="21" customHeight="1">
      <c r="A20" s="145" t="s">
        <v>445</v>
      </c>
      <c r="B20" s="2">
        <v>215.60605331412103</v>
      </c>
      <c r="C20" s="2">
        <v>248.40479883381923</v>
      </c>
      <c r="D20" s="2">
        <v>204.07850583090379</v>
      </c>
      <c r="E20" s="2">
        <v>127.83162390670554</v>
      </c>
      <c r="F20" s="2">
        <v>257.76792128279885</v>
      </c>
      <c r="G20" s="2">
        <v>396.36746501457725</v>
      </c>
      <c r="H20" s="2">
        <v>388.12762827988331</v>
      </c>
      <c r="I20" s="2">
        <v>439.66924635568512</v>
      </c>
    </row>
    <row r="21" spans="1:9" s="152" customFormat="1" ht="21" customHeight="1">
      <c r="A21" s="145" t="s">
        <v>39</v>
      </c>
      <c r="B21" s="2">
        <v>4496.171368876081</v>
      </c>
      <c r="C21" s="2">
        <v>4784.6689139941691</v>
      </c>
      <c r="D21" s="2">
        <v>5435.9823221574334</v>
      </c>
      <c r="E21" s="2">
        <v>5821.505709912537</v>
      </c>
      <c r="F21" s="2">
        <v>6040.2340903790082</v>
      </c>
      <c r="G21" s="2">
        <v>6006.0132099125367</v>
      </c>
      <c r="H21" s="2">
        <v>5571.5221297376092</v>
      </c>
      <c r="I21" s="2">
        <v>5533.9419416909614</v>
      </c>
    </row>
    <row r="22" spans="1:9" s="152" customFormat="1" ht="21" customHeight="1">
      <c r="A22" s="145" t="s">
        <v>446</v>
      </c>
      <c r="B22" s="2">
        <v>-11779.279191642652</v>
      </c>
      <c r="C22" s="2">
        <v>-11762.555258017492</v>
      </c>
      <c r="D22" s="2">
        <v>-14730.628683673469</v>
      </c>
      <c r="E22" s="2">
        <v>-17052.606466472302</v>
      </c>
      <c r="F22" s="2">
        <v>-20050.861256559769</v>
      </c>
      <c r="G22" s="2">
        <v>-20540.706957725946</v>
      </c>
      <c r="H22" s="2">
        <v>-22155.853319241982</v>
      </c>
      <c r="I22" s="2">
        <v>-22836.39987026239</v>
      </c>
    </row>
    <row r="23" spans="1:9" s="152" customFormat="1" ht="21" customHeight="1">
      <c r="A23" s="144" t="s">
        <v>57</v>
      </c>
      <c r="B23" s="2">
        <v>4613.3402406340056</v>
      </c>
      <c r="C23" s="2">
        <v>5084.5230481049566</v>
      </c>
      <c r="D23" s="2">
        <v>3717.2147084548105</v>
      </c>
      <c r="E23" s="2">
        <v>4906.4624256559773</v>
      </c>
      <c r="F23" s="2">
        <v>4823.8485568513115</v>
      </c>
      <c r="G23" s="2">
        <v>5842.0210553935858</v>
      </c>
      <c r="H23" s="2">
        <v>4129.3115204081632</v>
      </c>
      <c r="I23" s="2">
        <v>5000.0456603498542</v>
      </c>
    </row>
    <row r="24" spans="1:9" s="152" customFormat="1" ht="21" customHeight="1">
      <c r="A24" s="144" t="s">
        <v>63</v>
      </c>
      <c r="B24" s="2">
        <v>3.0850187319884723</v>
      </c>
      <c r="C24" s="2">
        <v>2.9154518950437319E-6</v>
      </c>
      <c r="D24" s="2">
        <v>0.88104664723032067</v>
      </c>
      <c r="E24" s="2">
        <v>-1.4577259475218659E-6</v>
      </c>
      <c r="F24" s="2">
        <v>135.69913848396502</v>
      </c>
      <c r="G24" s="2">
        <v>125.59628279883383</v>
      </c>
      <c r="H24" s="2">
        <v>89.64134110787171</v>
      </c>
      <c r="I24" s="2">
        <v>88.740533527696797</v>
      </c>
    </row>
    <row r="25" spans="1:9" s="152" customFormat="1" ht="21" customHeight="1">
      <c r="A25" s="144" t="s">
        <v>447</v>
      </c>
      <c r="B25" s="2">
        <v>6502.9490259365994</v>
      </c>
      <c r="C25" s="2">
        <v>2459.926188046647</v>
      </c>
      <c r="D25" s="2">
        <v>1572.6647172011662</v>
      </c>
      <c r="E25" s="2">
        <v>10678.390166180758</v>
      </c>
      <c r="F25" s="2">
        <v>652.24812682215747</v>
      </c>
      <c r="G25" s="2">
        <v>103.71429446064141</v>
      </c>
      <c r="H25" s="2">
        <v>1772.7636807580175</v>
      </c>
      <c r="I25" s="2">
        <v>103.71429446064141</v>
      </c>
    </row>
    <row r="26" spans="1:9" s="152" customFormat="1" ht="21" customHeight="1">
      <c r="A26" s="144" t="s">
        <v>74</v>
      </c>
      <c r="B26" s="2">
        <v>12544.078693083571</v>
      </c>
      <c r="C26" s="2">
        <v>16000.922102040817</v>
      </c>
      <c r="D26" s="2">
        <v>17682.144737609331</v>
      </c>
      <c r="E26" s="2">
        <v>18294.405674927115</v>
      </c>
      <c r="F26" s="2">
        <v>17521.545311953356</v>
      </c>
      <c r="G26" s="2">
        <v>17210.133373177843</v>
      </c>
      <c r="H26" s="2">
        <v>16343.397724489796</v>
      </c>
      <c r="I26" s="2">
        <v>16091.547272594753</v>
      </c>
    </row>
    <row r="27" spans="1:9" s="153" customFormat="1" ht="43.5" customHeight="1" thickBot="1">
      <c r="A27" s="146" t="s">
        <v>448</v>
      </c>
      <c r="B27" s="3">
        <v>3079.2774337175797</v>
      </c>
      <c r="C27" s="3">
        <v>3006.984183673469</v>
      </c>
      <c r="D27" s="3">
        <v>3687.8550014577254</v>
      </c>
      <c r="E27" s="3">
        <v>3941.6757390670555</v>
      </c>
      <c r="F27" s="3">
        <v>3929.2096997084545</v>
      </c>
      <c r="G27" s="3">
        <v>3776.3958498542279</v>
      </c>
      <c r="H27" s="3">
        <v>3634.6414271137028</v>
      </c>
      <c r="I27" s="3">
        <v>4065.6450932944604</v>
      </c>
    </row>
    <row r="28" spans="1:9" ht="24" customHeight="1" thickTop="1" thickBot="1">
      <c r="A28" s="58" t="s">
        <v>449</v>
      </c>
      <c r="B28" s="1">
        <v>487835.73950000003</v>
      </c>
      <c r="C28" s="1">
        <v>524324.53906413994</v>
      </c>
      <c r="D28" s="1">
        <v>593971.56443294464</v>
      </c>
      <c r="E28" s="1">
        <v>658715.35275801749</v>
      </c>
      <c r="F28" s="1">
        <v>702674.71136443154</v>
      </c>
      <c r="G28" s="1">
        <v>708256.39853498538</v>
      </c>
      <c r="H28" s="1">
        <v>683041.02497813408</v>
      </c>
      <c r="I28" s="1">
        <v>684471.33828717202</v>
      </c>
    </row>
    <row r="29" spans="1:9" s="152" customFormat="1" ht="21" customHeight="1" thickTop="1">
      <c r="A29" s="144" t="s">
        <v>450</v>
      </c>
      <c r="B29" s="2">
        <v>391372.99568443809</v>
      </c>
      <c r="C29" s="2">
        <v>418639.83081778424</v>
      </c>
      <c r="D29" s="2">
        <v>484267.78988338192</v>
      </c>
      <c r="E29" s="2">
        <v>534702.00323177839</v>
      </c>
      <c r="F29" s="2">
        <v>567892.05451749265</v>
      </c>
      <c r="G29" s="2">
        <v>572411.0887755102</v>
      </c>
      <c r="H29" s="2">
        <v>568039.71616909618</v>
      </c>
      <c r="I29" s="2">
        <v>575142.55529008748</v>
      </c>
    </row>
    <row r="30" spans="1:9" s="152" customFormat="1" ht="21" customHeight="1">
      <c r="A30" s="145" t="s">
        <v>451</v>
      </c>
      <c r="B30" s="2">
        <v>6911.1860172910665</v>
      </c>
      <c r="C30" s="2">
        <v>14019.205575801749</v>
      </c>
      <c r="D30" s="2">
        <v>10959.39831341108</v>
      </c>
      <c r="E30" s="2">
        <v>11296.662581632652</v>
      </c>
      <c r="F30" s="2">
        <v>11200.492266763849</v>
      </c>
      <c r="G30" s="2">
        <v>14404.135766763849</v>
      </c>
      <c r="H30" s="2">
        <v>23314.144902332362</v>
      </c>
      <c r="I30" s="2">
        <v>26466.062975218658</v>
      </c>
    </row>
    <row r="31" spans="1:9" s="152" customFormat="1" ht="21" customHeight="1">
      <c r="A31" s="145" t="s">
        <v>452</v>
      </c>
      <c r="B31" s="2">
        <v>120990.67965994235</v>
      </c>
      <c r="C31" s="2">
        <v>136181.78818221574</v>
      </c>
      <c r="D31" s="2">
        <v>143666.10132215742</v>
      </c>
      <c r="E31" s="2">
        <v>149292.12761953354</v>
      </c>
      <c r="F31" s="2">
        <v>153621.4611355685</v>
      </c>
      <c r="G31" s="2">
        <v>150114.24349562681</v>
      </c>
      <c r="H31" s="2">
        <v>128308.30001457727</v>
      </c>
      <c r="I31" s="2">
        <v>126562.04626822157</v>
      </c>
    </row>
    <row r="32" spans="1:9" s="152" customFormat="1" ht="21" customHeight="1">
      <c r="A32" s="145" t="s">
        <v>453</v>
      </c>
      <c r="B32" s="2">
        <v>143372.85227665707</v>
      </c>
      <c r="C32" s="2">
        <v>122310.99610495627</v>
      </c>
      <c r="D32" s="2">
        <v>114628.28379737609</v>
      </c>
      <c r="E32" s="2">
        <v>100817.73675947521</v>
      </c>
      <c r="F32" s="2">
        <v>17101.78216180758</v>
      </c>
      <c r="G32" s="2">
        <v>15133.282752186589</v>
      </c>
      <c r="H32" s="2">
        <v>766.5096326530612</v>
      </c>
      <c r="I32" s="2">
        <v>793.17236880466464</v>
      </c>
    </row>
    <row r="33" spans="1:9" s="152" customFormat="1" ht="21" customHeight="1">
      <c r="A33" s="145" t="s">
        <v>454</v>
      </c>
      <c r="B33" s="2">
        <v>11385.09561239193</v>
      </c>
      <c r="C33" s="2">
        <v>8757.6567055393589</v>
      </c>
      <c r="D33" s="2">
        <v>8952.3893615160359</v>
      </c>
      <c r="E33" s="2">
        <v>8805.7243046647218</v>
      </c>
      <c r="F33" s="2">
        <v>5434.5809883381926</v>
      </c>
      <c r="G33" s="2">
        <v>4771.9309110787171</v>
      </c>
      <c r="H33" s="2">
        <v>7148.8274810495623</v>
      </c>
      <c r="I33" s="2">
        <v>6802.2986137026246</v>
      </c>
    </row>
    <row r="34" spans="1:9" s="152" customFormat="1" ht="21" customHeight="1">
      <c r="A34" s="145" t="s">
        <v>455</v>
      </c>
      <c r="B34" s="2">
        <v>93278.762551873195</v>
      </c>
      <c r="C34" s="2">
        <v>128661.62868658891</v>
      </c>
      <c r="D34" s="2">
        <v>194219.64908746353</v>
      </c>
      <c r="E34" s="2">
        <v>250785.12439212826</v>
      </c>
      <c r="F34" s="2">
        <v>360933.14123469387</v>
      </c>
      <c r="G34" s="2">
        <v>367776.56705830904</v>
      </c>
      <c r="H34" s="2">
        <v>386218.94359766762</v>
      </c>
      <c r="I34" s="2">
        <v>391782.12347084552</v>
      </c>
    </row>
    <row r="35" spans="1:9" s="152" customFormat="1" ht="21" customHeight="1">
      <c r="A35" s="145" t="s">
        <v>456</v>
      </c>
      <c r="B35" s="2">
        <v>15434.419566282422</v>
      </c>
      <c r="C35" s="2">
        <v>8708.5555626822152</v>
      </c>
      <c r="D35" s="2">
        <v>11841.968001457726</v>
      </c>
      <c r="E35" s="2">
        <v>13704.627574344022</v>
      </c>
      <c r="F35" s="2">
        <v>19600.5967303207</v>
      </c>
      <c r="G35" s="2">
        <v>20210.92879154519</v>
      </c>
      <c r="H35" s="2">
        <v>22282.990540816329</v>
      </c>
      <c r="I35" s="2">
        <v>22736.851593294465</v>
      </c>
    </row>
    <row r="36" spans="1:9" s="152" customFormat="1" ht="21" customHeight="1">
      <c r="A36" s="144" t="s">
        <v>457</v>
      </c>
      <c r="B36" s="2">
        <v>1356.6001195965418</v>
      </c>
      <c r="C36" s="2">
        <v>1661.186193877551</v>
      </c>
      <c r="D36" s="2">
        <v>376.87795918367345</v>
      </c>
      <c r="E36" s="2">
        <v>67.515648688046639</v>
      </c>
      <c r="F36" s="2">
        <v>116.72369387755103</v>
      </c>
      <c r="G36" s="2">
        <v>199.52923177842567</v>
      </c>
      <c r="H36" s="2">
        <v>108.80600728862973</v>
      </c>
      <c r="I36" s="2">
        <v>40.327527696793005</v>
      </c>
    </row>
    <row r="37" spans="1:9" s="152" customFormat="1" ht="21" customHeight="1">
      <c r="A37" s="144" t="s">
        <v>458</v>
      </c>
      <c r="B37" s="2">
        <v>43460.188876080691</v>
      </c>
      <c r="C37" s="2">
        <v>29687.419613702623</v>
      </c>
      <c r="D37" s="2">
        <v>28036.720370262392</v>
      </c>
      <c r="E37" s="2">
        <v>42961.12333527697</v>
      </c>
      <c r="F37" s="2">
        <v>72296.029491253648</v>
      </c>
      <c r="G37" s="2">
        <v>72905.851467930028</v>
      </c>
      <c r="H37" s="2">
        <v>77011.437740524765</v>
      </c>
      <c r="I37" s="2">
        <v>71203.560744897957</v>
      </c>
    </row>
    <row r="38" spans="1:9" s="152" customFormat="1" ht="21" customHeight="1">
      <c r="A38" s="144" t="s">
        <v>459</v>
      </c>
      <c r="B38" s="2">
        <v>11051.230874639768</v>
      </c>
      <c r="C38" s="2">
        <v>10223.292924198251</v>
      </c>
      <c r="D38" s="2">
        <v>10773.233148688047</v>
      </c>
      <c r="E38" s="2">
        <v>14781.279549562681</v>
      </c>
      <c r="F38" s="2">
        <v>12961.659018950437</v>
      </c>
      <c r="G38" s="2">
        <v>14599.170553935859</v>
      </c>
      <c r="H38" s="2">
        <v>9240.7743134110788</v>
      </c>
      <c r="I38" s="2">
        <v>9508.2969825072869</v>
      </c>
    </row>
    <row r="39" spans="1:9" s="152" customFormat="1" ht="21" customHeight="1">
      <c r="A39" s="144" t="s">
        <v>127</v>
      </c>
      <c r="B39" s="2">
        <v>4138.5565576368872</v>
      </c>
      <c r="C39" s="2">
        <v>4761.5994154518949</v>
      </c>
      <c r="D39" s="2">
        <v>5203.6199606413993</v>
      </c>
      <c r="E39" s="2">
        <v>5194.6096734693883</v>
      </c>
      <c r="F39" s="2">
        <v>5194.2227419825067</v>
      </c>
      <c r="G39" s="2">
        <v>5194.5758032069971</v>
      </c>
      <c r="H39" s="2">
        <v>5016.5407798833812</v>
      </c>
      <c r="I39" s="2">
        <v>5016.8708046647225</v>
      </c>
    </row>
    <row r="40" spans="1:9" s="152" customFormat="1" ht="21" customHeight="1">
      <c r="A40" s="144" t="s">
        <v>133</v>
      </c>
      <c r="B40" s="2">
        <v>20111.111109510082</v>
      </c>
      <c r="C40" s="2">
        <v>35191.763890670554</v>
      </c>
      <c r="D40" s="2">
        <v>35207.347220116615</v>
      </c>
      <c r="E40" s="2">
        <v>35220.333329446061</v>
      </c>
      <c r="F40" s="2">
        <v>27688.402779883378</v>
      </c>
      <c r="G40" s="2">
        <v>27750.833329446064</v>
      </c>
      <c r="H40" s="2">
        <v>20147.222220116619</v>
      </c>
      <c r="I40" s="2">
        <v>20190.277779883381</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16345.056278097982</v>
      </c>
      <c r="C42" s="3">
        <v>24159.446208454814</v>
      </c>
      <c r="D42" s="3">
        <v>30105.975890670557</v>
      </c>
      <c r="E42" s="3">
        <v>25788.487989795922</v>
      </c>
      <c r="F42" s="3">
        <v>16525.619120991254</v>
      </c>
      <c r="G42" s="3">
        <v>15195.349373177844</v>
      </c>
      <c r="H42" s="3">
        <v>3476.5277478134112</v>
      </c>
      <c r="I42" s="3">
        <v>3369.4491574344024</v>
      </c>
    </row>
    <row r="43" spans="1:9" ht="24" customHeight="1" thickTop="1" thickBot="1">
      <c r="A43" s="58" t="s">
        <v>461</v>
      </c>
      <c r="B43" s="1">
        <v>59874.864041786743</v>
      </c>
      <c r="C43" s="1">
        <v>68428.70182215744</v>
      </c>
      <c r="D43" s="1">
        <v>70922.845597667634</v>
      </c>
      <c r="E43" s="1">
        <v>79063.31740379009</v>
      </c>
      <c r="F43" s="1">
        <v>85758.875886297377</v>
      </c>
      <c r="G43" s="1">
        <v>86411.929765306122</v>
      </c>
      <c r="H43" s="1">
        <v>87869.469771137025</v>
      </c>
      <c r="I43" s="1">
        <v>88402.21079446064</v>
      </c>
    </row>
    <row r="44" spans="1:9" s="152" customFormat="1" ht="21" customHeight="1" thickTop="1">
      <c r="A44" s="144" t="s">
        <v>148</v>
      </c>
      <c r="B44" s="2">
        <v>45505.057636887606</v>
      </c>
      <c r="C44" s="2">
        <v>50088.49854227405</v>
      </c>
      <c r="D44" s="2">
        <v>55082.434402332365</v>
      </c>
      <c r="E44" s="2">
        <v>58452.055393586001</v>
      </c>
      <c r="F44" s="2">
        <v>63631.618075801751</v>
      </c>
      <c r="G44" s="2">
        <v>63631.618075801751</v>
      </c>
      <c r="H44" s="2">
        <v>68654.781341107868</v>
      </c>
      <c r="I44" s="2">
        <v>68654.781341107868</v>
      </c>
    </row>
    <row r="45" spans="1:9" s="152" customFormat="1" ht="21" customHeight="1">
      <c r="A45" s="144" t="s">
        <v>152</v>
      </c>
      <c r="B45" s="2">
        <v>530.74148126801151</v>
      </c>
      <c r="C45" s="2">
        <v>536.93088629737611</v>
      </c>
      <c r="D45" s="2">
        <v>536.91817930029151</v>
      </c>
      <c r="E45" s="2">
        <v>536.91817930029151</v>
      </c>
      <c r="F45" s="2">
        <v>536.91817930029151</v>
      </c>
      <c r="G45" s="2">
        <v>536.91817930029151</v>
      </c>
      <c r="H45" s="2">
        <v>536.91817930029151</v>
      </c>
      <c r="I45" s="2">
        <v>536.91817930029151</v>
      </c>
    </row>
    <row r="46" spans="1:9" s="152" customFormat="1" ht="21" customHeight="1">
      <c r="A46" s="144" t="s">
        <v>156</v>
      </c>
      <c r="B46" s="2">
        <v>0</v>
      </c>
      <c r="C46" s="2">
        <v>0</v>
      </c>
      <c r="D46" s="2">
        <v>0</v>
      </c>
      <c r="E46" s="2">
        <v>0</v>
      </c>
      <c r="F46" s="2">
        <v>-2.9154518950437319E-6</v>
      </c>
      <c r="G46" s="2">
        <v>0</v>
      </c>
      <c r="H46" s="2">
        <v>0</v>
      </c>
      <c r="I46" s="2">
        <v>0</v>
      </c>
    </row>
    <row r="47" spans="1:9" s="152" customFormat="1" ht="21" customHeight="1">
      <c r="A47" s="144" t="s">
        <v>462</v>
      </c>
      <c r="B47" s="2">
        <v>5827.1683559077819</v>
      </c>
      <c r="C47" s="2">
        <v>6705.654167638485</v>
      </c>
      <c r="D47" s="2">
        <v>7815.4287011661809</v>
      </c>
      <c r="E47" s="2">
        <v>8564.2351326530606</v>
      </c>
      <c r="F47" s="2">
        <v>9715.2460058309043</v>
      </c>
      <c r="G47" s="2">
        <v>9715.2460029154499</v>
      </c>
      <c r="H47" s="2">
        <v>10902.755365889212</v>
      </c>
      <c r="I47" s="2">
        <v>10902.755365889212</v>
      </c>
    </row>
    <row r="48" spans="1:9" s="152" customFormat="1" ht="21" customHeight="1">
      <c r="A48" s="144" t="s">
        <v>164</v>
      </c>
      <c r="B48" s="2">
        <v>8011.8965677233427</v>
      </c>
      <c r="C48" s="2">
        <v>11097.618225947523</v>
      </c>
      <c r="D48" s="2">
        <v>7488.064314868805</v>
      </c>
      <c r="E48" s="2">
        <v>11510.108698250728</v>
      </c>
      <c r="F48" s="2">
        <v>11875.093628279883</v>
      </c>
      <c r="G48" s="2">
        <v>12528.14750728863</v>
      </c>
      <c r="H48" s="2">
        <v>7775.0148848396502</v>
      </c>
      <c r="I48" s="2">
        <v>8307.7559081632644</v>
      </c>
    </row>
    <row r="49" spans="1:9" s="152" customFormat="1" ht="21" customHeight="1">
      <c r="A49" s="145" t="s">
        <v>463</v>
      </c>
      <c r="B49" s="2">
        <v>2.4430835734870319E-2</v>
      </c>
      <c r="C49" s="2">
        <v>0</v>
      </c>
      <c r="D49" s="2">
        <v>0</v>
      </c>
      <c r="E49" s="2">
        <v>0</v>
      </c>
      <c r="F49" s="2">
        <v>0</v>
      </c>
      <c r="G49" s="2">
        <v>11875.093628279883</v>
      </c>
      <c r="H49" s="2">
        <v>0</v>
      </c>
      <c r="I49" s="2">
        <v>7775.0148877551019</v>
      </c>
    </row>
    <row r="50" spans="1:9" s="153" customFormat="1" ht="40.5" customHeight="1" thickBot="1">
      <c r="A50" s="147" t="s">
        <v>464</v>
      </c>
      <c r="B50" s="3">
        <v>8011.8721368876086</v>
      </c>
      <c r="C50" s="3">
        <v>11097.618225947523</v>
      </c>
      <c r="D50" s="3">
        <v>7488.064314868805</v>
      </c>
      <c r="E50" s="3">
        <v>11510.108698250728</v>
      </c>
      <c r="F50" s="3">
        <v>11875.093628279883</v>
      </c>
      <c r="G50" s="3">
        <v>653.05387900874643</v>
      </c>
      <c r="H50" s="3">
        <v>7775.0148848396502</v>
      </c>
      <c r="I50" s="3">
        <v>532.74102040816331</v>
      </c>
    </row>
    <row r="51" spans="1:9" ht="24" customHeight="1" thickTop="1" thickBot="1">
      <c r="A51" s="58" t="s">
        <v>465</v>
      </c>
      <c r="B51" s="1">
        <v>547710.60354178667</v>
      </c>
      <c r="C51" s="1">
        <v>592753.24088629743</v>
      </c>
      <c r="D51" s="1">
        <v>664894.41003061237</v>
      </c>
      <c r="E51" s="1">
        <v>737778.67016180756</v>
      </c>
      <c r="F51" s="1">
        <v>788433.58725072886</v>
      </c>
      <c r="G51" s="1">
        <v>794668.32830029156</v>
      </c>
      <c r="H51" s="1">
        <v>770910.49474927108</v>
      </c>
      <c r="I51" s="1">
        <v>772873.54908163263</v>
      </c>
    </row>
    <row r="52" spans="1:9" s="152" customFormat="1" ht="24" customHeight="1" thickTop="1">
      <c r="A52" s="148" t="s">
        <v>466</v>
      </c>
      <c r="B52" s="2">
        <v>3276.3258386167149</v>
      </c>
      <c r="C52" s="2">
        <v>3414.7478309037906</v>
      </c>
      <c r="D52" s="2">
        <v>2960.9765306122449</v>
      </c>
      <c r="E52" s="2">
        <v>2906.322922740525</v>
      </c>
      <c r="F52" s="2">
        <v>2447.8553892128275</v>
      </c>
      <c r="G52" s="2">
        <v>2166.5452317784257</v>
      </c>
      <c r="H52" s="2">
        <v>1334.4479795918367</v>
      </c>
      <c r="I52" s="2">
        <v>1295.3129081632653</v>
      </c>
    </row>
    <row r="53" spans="1:9" s="153" customFormat="1" ht="21" customHeight="1">
      <c r="A53" s="147" t="s">
        <v>467</v>
      </c>
      <c r="B53" s="3">
        <v>0</v>
      </c>
      <c r="C53" s="3">
        <v>47.999999999999993</v>
      </c>
      <c r="D53" s="3">
        <v>0</v>
      </c>
      <c r="E53" s="3">
        <v>0</v>
      </c>
      <c r="F53" s="3">
        <v>0</v>
      </c>
      <c r="G53" s="3">
        <v>0</v>
      </c>
      <c r="H53" s="3">
        <v>0</v>
      </c>
      <c r="I53" s="3">
        <v>0</v>
      </c>
    </row>
    <row r="54" spans="1:9" s="153" customFormat="1" ht="21" customHeight="1">
      <c r="A54" s="147" t="s">
        <v>468</v>
      </c>
      <c r="B54" s="3">
        <v>3276.3258386167149</v>
      </c>
      <c r="C54" s="3">
        <v>3366.7478309037901</v>
      </c>
      <c r="D54" s="3">
        <v>2960.9765306122449</v>
      </c>
      <c r="E54" s="3">
        <v>2906.322922740525</v>
      </c>
      <c r="F54" s="3">
        <v>2447.8553892128275</v>
      </c>
      <c r="G54" s="3">
        <v>2166.5452317784257</v>
      </c>
      <c r="H54" s="3">
        <v>1334.4479795918367</v>
      </c>
      <c r="I54" s="3">
        <v>1295.3129081632653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668901.78640201734</v>
      </c>
      <c r="C58" s="3">
        <v>789795.38569241983</v>
      </c>
      <c r="D58" s="3">
        <v>912310.61256997078</v>
      </c>
      <c r="E58" s="3">
        <v>1138762.2656268221</v>
      </c>
      <c r="F58" s="3">
        <v>1128737.6263119532</v>
      </c>
      <c r="G58" s="3">
        <v>1133883.5766690962</v>
      </c>
      <c r="H58" s="3">
        <v>1213404.0254708454</v>
      </c>
      <c r="I58" s="3">
        <v>1212688.6043265308</v>
      </c>
    </row>
    <row r="59" spans="1:9" ht="31.5" customHeight="1" thickTop="1" thickBot="1">
      <c r="A59" s="149" t="s">
        <v>473</v>
      </c>
      <c r="B59" s="1"/>
      <c r="C59" s="1"/>
      <c r="D59" s="1"/>
      <c r="E59" s="1"/>
      <c r="F59" s="1"/>
      <c r="G59" s="1"/>
      <c r="H59" s="1"/>
      <c r="I59" s="1"/>
    </row>
    <row r="60" spans="1:9" ht="30" customHeight="1" thickTop="1">
      <c r="A60" s="64" t="s">
        <v>474</v>
      </c>
      <c r="B60" s="4">
        <v>64290.065227665713</v>
      </c>
      <c r="C60" s="4">
        <v>61825.80839795919</v>
      </c>
      <c r="D60" s="4">
        <v>68863.442478134108</v>
      </c>
      <c r="E60" s="4">
        <v>76446.4151574344</v>
      </c>
      <c r="F60" s="4">
        <v>81683.170183673472</v>
      </c>
      <c r="G60" s="4">
        <v>6892.2753002915451</v>
      </c>
      <c r="H60" s="4">
        <v>72785.129880466469</v>
      </c>
      <c r="I60" s="4">
        <v>6008.1499067055393</v>
      </c>
    </row>
    <row r="61" spans="1:9" ht="21" customHeight="1">
      <c r="A61" s="61" t="s">
        <v>475</v>
      </c>
      <c r="B61" s="4">
        <v>-14877.094367435158</v>
      </c>
      <c r="C61" s="4">
        <v>-10891.128037900875</v>
      </c>
      <c r="D61" s="4">
        <v>-11958.440422740525</v>
      </c>
      <c r="E61" s="4">
        <v>-12802.323651603498</v>
      </c>
      <c r="F61" s="4">
        <v>-16360.926067055392</v>
      </c>
      <c r="G61" s="4">
        <v>-1633.1087565597668</v>
      </c>
      <c r="H61" s="4">
        <v>-17863.775680758019</v>
      </c>
      <c r="I61" s="4">
        <v>-1417.3169037900875</v>
      </c>
    </row>
    <row r="62" spans="1:9" ht="21.75" customHeight="1">
      <c r="A62" s="60" t="s">
        <v>476</v>
      </c>
      <c r="B62" s="4">
        <v>49412.970860230547</v>
      </c>
      <c r="C62" s="4">
        <v>50934.680360058301</v>
      </c>
      <c r="D62" s="4">
        <v>56905.00205539359</v>
      </c>
      <c r="E62" s="4">
        <v>63644.091505830911</v>
      </c>
      <c r="F62" s="4">
        <v>65322.244116618072</v>
      </c>
      <c r="G62" s="4">
        <v>5259.1665437317788</v>
      </c>
      <c r="H62" s="4">
        <v>54921.354199708454</v>
      </c>
      <c r="I62" s="4">
        <v>4590.8330029154513</v>
      </c>
    </row>
    <row r="63" spans="1:9">
      <c r="A63" s="64" t="s">
        <v>477</v>
      </c>
      <c r="B63" s="4">
        <v>8392.2978357348693</v>
      </c>
      <c r="C63" s="4">
        <v>6321.7170437317782</v>
      </c>
      <c r="D63" s="4">
        <v>6209.418450437317</v>
      </c>
      <c r="E63" s="4">
        <v>6700.0460655976667</v>
      </c>
      <c r="F63" s="4">
        <v>5819.86160058309</v>
      </c>
      <c r="G63" s="4">
        <v>417.5336239067056</v>
      </c>
      <c r="H63" s="4">
        <v>5339.1768556851302</v>
      </c>
      <c r="I63" s="4">
        <v>351.85353352769687</v>
      </c>
    </row>
    <row r="64" spans="1:9">
      <c r="A64" s="61" t="s">
        <v>478</v>
      </c>
      <c r="B64" s="4">
        <v>-4136.9985374639773</v>
      </c>
      <c r="C64" s="4">
        <v>-1391.9670364431486</v>
      </c>
      <c r="D64" s="4">
        <v>-2030.0366078717204</v>
      </c>
      <c r="E64" s="4">
        <v>-2951.573475218659</v>
      </c>
      <c r="F64" s="4">
        <v>-2634.4413148688045</v>
      </c>
      <c r="G64" s="4">
        <v>-237.72534402332363</v>
      </c>
      <c r="H64" s="4">
        <v>-3273.0218265306121</v>
      </c>
      <c r="I64" s="4">
        <v>-252.35676822157433</v>
      </c>
    </row>
    <row r="65" spans="1:9">
      <c r="A65" s="65" t="s">
        <v>479</v>
      </c>
      <c r="B65" s="4">
        <v>53668.270158501437</v>
      </c>
      <c r="C65" s="4">
        <v>55864.43036734694</v>
      </c>
      <c r="D65" s="4">
        <v>61084.383897959182</v>
      </c>
      <c r="E65" s="4">
        <v>67392.564096209913</v>
      </c>
      <c r="F65" s="4">
        <v>68507.664402332361</v>
      </c>
      <c r="G65" s="4">
        <v>5438.9748236151609</v>
      </c>
      <c r="H65" s="4">
        <v>56987.509228862975</v>
      </c>
      <c r="I65" s="4">
        <v>4690.3297682215743</v>
      </c>
    </row>
    <row r="66" spans="1:9">
      <c r="A66" s="64" t="s">
        <v>480</v>
      </c>
      <c r="B66" s="4">
        <v>8136.428092219021</v>
      </c>
      <c r="C66" s="4">
        <v>8098.9846282798826</v>
      </c>
      <c r="D66" s="4">
        <v>13013.4567696793</v>
      </c>
      <c r="E66" s="4">
        <v>13749.262959183676</v>
      </c>
      <c r="F66" s="4">
        <v>12002.541214285715</v>
      </c>
      <c r="G66" s="4">
        <v>815.90488338192426</v>
      </c>
      <c r="H66" s="4">
        <v>13745.322081632654</v>
      </c>
      <c r="I66" s="4">
        <v>748.19356559766766</v>
      </c>
    </row>
    <row r="67" spans="1:9">
      <c r="A67" s="64" t="s">
        <v>481</v>
      </c>
      <c r="B67" s="4">
        <v>-15664.319089337176</v>
      </c>
      <c r="C67" s="4">
        <v>-9592.0998017492711</v>
      </c>
      <c r="D67" s="4">
        <v>-17760.466440233235</v>
      </c>
      <c r="E67" s="4">
        <v>-16969.596205539357</v>
      </c>
      <c r="F67" s="4">
        <v>-16333.268604956267</v>
      </c>
      <c r="G67" s="4">
        <v>-1390.6065160349854</v>
      </c>
      <c r="H67" s="4">
        <v>-16991.694793002916</v>
      </c>
      <c r="I67" s="4">
        <v>-1497.0612609329446</v>
      </c>
    </row>
    <row r="68" spans="1:9">
      <c r="A68" s="60" t="s">
        <v>482</v>
      </c>
      <c r="B68" s="4">
        <v>46140.379161383287</v>
      </c>
      <c r="C68" s="4">
        <v>54371.315193877555</v>
      </c>
      <c r="D68" s="4">
        <v>56337.374227405249</v>
      </c>
      <c r="E68" s="4">
        <v>64172.230849854226</v>
      </c>
      <c r="F68" s="4">
        <v>64176.937011661808</v>
      </c>
      <c r="G68" s="4">
        <v>4864.2731909620989</v>
      </c>
      <c r="H68" s="4">
        <v>53741.136517492705</v>
      </c>
      <c r="I68" s="4">
        <v>3941.4620728862974</v>
      </c>
    </row>
    <row r="69" spans="1:9">
      <c r="A69" s="61" t="s">
        <v>483</v>
      </c>
      <c r="B69" s="4">
        <v>-38120.567090778102</v>
      </c>
      <c r="C69" s="4">
        <v>-43104.563501457727</v>
      </c>
      <c r="D69" s="4">
        <v>-47394.609743440233</v>
      </c>
      <c r="E69" s="4">
        <v>-47400.188741982507</v>
      </c>
      <c r="F69" s="4">
        <v>-48242.195766763842</v>
      </c>
      <c r="G69" s="4">
        <v>-4088.831586005831</v>
      </c>
      <c r="H69" s="4">
        <v>-43738.034465014578</v>
      </c>
      <c r="I69" s="4">
        <v>-3222.8111720116622</v>
      </c>
    </row>
    <row r="70" spans="1:9">
      <c r="A70" s="65" t="s">
        <v>484</v>
      </c>
      <c r="B70" s="4">
        <v>8019.8120706051877</v>
      </c>
      <c r="C70" s="4">
        <v>11266.751692419824</v>
      </c>
      <c r="D70" s="4">
        <v>8942.7644839650147</v>
      </c>
      <c r="E70" s="4">
        <v>16772.042107871719</v>
      </c>
      <c r="F70" s="4">
        <v>15934.741244897958</v>
      </c>
      <c r="G70" s="4">
        <v>775.44160495626818</v>
      </c>
      <c r="H70" s="4">
        <v>10003.102052478134</v>
      </c>
      <c r="I70" s="4">
        <v>718.65090087463557</v>
      </c>
    </row>
    <row r="71" spans="1:9">
      <c r="A71" s="65" t="s">
        <v>485</v>
      </c>
      <c r="B71" s="4">
        <v>-736.67935014409238</v>
      </c>
      <c r="C71" s="4">
        <v>-4193.0371749271135</v>
      </c>
      <c r="D71" s="4">
        <v>486.03532069970845</v>
      </c>
      <c r="E71" s="4">
        <v>888.97700145772592</v>
      </c>
      <c r="F71" s="4">
        <v>647.39400437317784</v>
      </c>
      <c r="G71" s="4">
        <v>12.150937317784257</v>
      </c>
      <c r="H71" s="4">
        <v>432.59410058309032</v>
      </c>
      <c r="I71" s="4">
        <v>30.099648688046646</v>
      </c>
    </row>
    <row r="72" spans="1:9">
      <c r="A72" s="66" t="s">
        <v>486</v>
      </c>
      <c r="B72" s="4">
        <v>-1023.718893371758</v>
      </c>
      <c r="C72" s="4">
        <v>-5193.134902332361</v>
      </c>
      <c r="D72" s="4">
        <v>3.2567055393586009E-2</v>
      </c>
      <c r="E72" s="4">
        <v>328.80072740524781</v>
      </c>
      <c r="F72" s="4">
        <v>8.7709970845481049</v>
      </c>
      <c r="G72" s="4">
        <v>-31.689558309037899</v>
      </c>
      <c r="H72" s="4">
        <v>-49.973644314868807</v>
      </c>
      <c r="I72" s="4">
        <v>1.7158294460641399</v>
      </c>
    </row>
    <row r="73" spans="1:9">
      <c r="A73" s="66" t="s">
        <v>487</v>
      </c>
      <c r="B73" s="4">
        <v>287.03954322766572</v>
      </c>
      <c r="C73" s="4">
        <v>1000.0977274052477</v>
      </c>
      <c r="D73" s="4">
        <v>486.00275364431491</v>
      </c>
      <c r="E73" s="4">
        <v>560.17627405247811</v>
      </c>
      <c r="F73" s="4">
        <v>638.62300728862976</v>
      </c>
      <c r="G73" s="4">
        <v>43.840495626822154</v>
      </c>
      <c r="H73" s="4">
        <v>482.56774489795919</v>
      </c>
      <c r="I73" s="4">
        <v>28.383819241982508</v>
      </c>
    </row>
    <row r="74" spans="1:9">
      <c r="A74" s="60" t="s">
        <v>488</v>
      </c>
      <c r="B74" s="4">
        <v>728.73941354466865</v>
      </c>
      <c r="C74" s="4">
        <v>4129.873533527697</v>
      </c>
      <c r="D74" s="4">
        <v>-474.39132069970844</v>
      </c>
      <c r="E74" s="4">
        <v>-891.41184839650145</v>
      </c>
      <c r="F74" s="4">
        <v>-672.26461661807571</v>
      </c>
      <c r="G74" s="4">
        <v>-43.98066326530612</v>
      </c>
      <c r="H74" s="4">
        <v>-490.79251895043734</v>
      </c>
      <c r="I74" s="4">
        <v>-28.404755102040816</v>
      </c>
    </row>
    <row r="75" spans="1:9">
      <c r="A75" s="60" t="s">
        <v>489</v>
      </c>
      <c r="B75" s="4">
        <v>1016.2595259365995</v>
      </c>
      <c r="C75" s="4">
        <v>5199.0235379008745</v>
      </c>
      <c r="D75" s="4">
        <v>-1.1448979591836737E-2</v>
      </c>
      <c r="E75" s="4">
        <v>-328.78476384839649</v>
      </c>
      <c r="F75" s="4">
        <v>-31.533712827988339</v>
      </c>
      <c r="G75" s="4">
        <v>-8.8906705539358605E-3</v>
      </c>
      <c r="H75" s="4">
        <v>-7.7165918367346942</v>
      </c>
      <c r="I75" s="4">
        <v>-8.7609329446064141E-4</v>
      </c>
    </row>
    <row r="76" spans="1:9">
      <c r="A76" s="61" t="s">
        <v>490</v>
      </c>
      <c r="B76" s="4">
        <v>-287.52011239193087</v>
      </c>
      <c r="C76" s="4">
        <v>-1069.1500043731778</v>
      </c>
      <c r="D76" s="4">
        <v>-474.37987172011657</v>
      </c>
      <c r="E76" s="4">
        <v>-562.6270845481049</v>
      </c>
      <c r="F76" s="4">
        <v>-640.73090379008738</v>
      </c>
      <c r="G76" s="4">
        <v>-43.971772594752181</v>
      </c>
      <c r="H76" s="4">
        <v>-483.07592711370256</v>
      </c>
      <c r="I76" s="4">
        <v>-28.403879008746355</v>
      </c>
    </row>
    <row r="77" spans="1:9">
      <c r="A77" s="60" t="s">
        <v>491</v>
      </c>
      <c r="B77" s="4">
        <v>8011.8721340057637</v>
      </c>
      <c r="C77" s="4">
        <v>11203.588051020408</v>
      </c>
      <c r="D77" s="4">
        <v>8954.408483965015</v>
      </c>
      <c r="E77" s="4">
        <v>16769.607260932946</v>
      </c>
      <c r="F77" s="4">
        <v>15909.870632653063</v>
      </c>
      <c r="G77" s="4">
        <v>743.61187900874631</v>
      </c>
      <c r="H77" s="4">
        <v>9944.9036341107894</v>
      </c>
      <c r="I77" s="4">
        <v>720.3457944606414</v>
      </c>
    </row>
    <row r="78" spans="1:9">
      <c r="A78" s="67" t="s">
        <v>492</v>
      </c>
      <c r="B78" s="4">
        <v>0</v>
      </c>
      <c r="C78" s="4">
        <v>0</v>
      </c>
      <c r="D78" s="4">
        <v>50.75655976676385</v>
      </c>
      <c r="E78" s="4">
        <v>0</v>
      </c>
      <c r="F78" s="4">
        <v>0</v>
      </c>
      <c r="G78" s="4">
        <v>0</v>
      </c>
      <c r="H78" s="4">
        <v>0</v>
      </c>
      <c r="I78" s="4">
        <v>0</v>
      </c>
    </row>
    <row r="79" spans="1:9">
      <c r="A79" s="65" t="s">
        <v>493</v>
      </c>
      <c r="B79" s="4">
        <v>8011.8721340057637</v>
      </c>
      <c r="C79" s="4">
        <v>11203.588051020408</v>
      </c>
      <c r="D79" s="4">
        <v>9005.1650437317785</v>
      </c>
      <c r="E79" s="4">
        <v>16769.607260932946</v>
      </c>
      <c r="F79" s="4">
        <v>15909.870632653063</v>
      </c>
      <c r="G79" s="4">
        <v>743.61187900874631</v>
      </c>
      <c r="H79" s="4">
        <v>9944.9036341107894</v>
      </c>
      <c r="I79" s="4">
        <v>720.3457944606414</v>
      </c>
    </row>
    <row r="80" spans="1:9">
      <c r="A80" s="64" t="s">
        <v>494</v>
      </c>
      <c r="B80" s="4">
        <v>0</v>
      </c>
      <c r="C80" s="4">
        <v>0</v>
      </c>
      <c r="D80" s="4">
        <v>0</v>
      </c>
      <c r="E80" s="4">
        <v>0</v>
      </c>
      <c r="F80" s="4">
        <v>0</v>
      </c>
      <c r="G80" s="4">
        <v>0</v>
      </c>
      <c r="H80" s="4">
        <v>0</v>
      </c>
      <c r="I80" s="4">
        <v>0</v>
      </c>
    </row>
    <row r="81" spans="1:9" ht="21" customHeight="1">
      <c r="A81" s="60" t="s">
        <v>495</v>
      </c>
      <c r="B81" s="4">
        <v>8011.8721340057637</v>
      </c>
      <c r="C81" s="4">
        <v>11203.588051020408</v>
      </c>
      <c r="D81" s="4">
        <v>9005.1650437317785</v>
      </c>
      <c r="E81" s="4">
        <v>16769.607260932946</v>
      </c>
      <c r="F81" s="4">
        <v>15909.870632653063</v>
      </c>
      <c r="G81" s="4">
        <v>743.61187900874631</v>
      </c>
      <c r="H81" s="4">
        <v>9944.9036341107894</v>
      </c>
      <c r="I81" s="4">
        <v>720.3457944606414</v>
      </c>
    </row>
    <row r="82" spans="1:9" ht="21" customHeight="1">
      <c r="A82" s="64" t="s">
        <v>496</v>
      </c>
      <c r="B82" s="4">
        <v>0</v>
      </c>
      <c r="C82" s="4">
        <v>0</v>
      </c>
      <c r="D82" s="4">
        <v>0</v>
      </c>
      <c r="E82" s="4">
        <v>0</v>
      </c>
      <c r="F82" s="4">
        <v>0</v>
      </c>
      <c r="G82" s="4">
        <v>0</v>
      </c>
      <c r="H82" s="4">
        <v>0</v>
      </c>
      <c r="I82" s="4">
        <v>0</v>
      </c>
    </row>
    <row r="83" spans="1:9" ht="21" customHeight="1">
      <c r="A83" s="60" t="s">
        <v>497</v>
      </c>
      <c r="B83" s="4">
        <v>8011.8721340057637</v>
      </c>
      <c r="C83" s="4">
        <v>11203.588051020408</v>
      </c>
      <c r="D83" s="4">
        <v>9005.1650437317785</v>
      </c>
      <c r="E83" s="4">
        <v>16769.607260932946</v>
      </c>
      <c r="F83" s="4">
        <v>15909.870632653063</v>
      </c>
      <c r="G83" s="4">
        <v>743.61187900874631</v>
      </c>
      <c r="H83" s="4">
        <v>9944.9036341107894</v>
      </c>
      <c r="I83" s="4">
        <v>720.3457944606414</v>
      </c>
    </row>
    <row r="84" spans="1:9" ht="18" customHeight="1" thickBot="1">
      <c r="A84" s="64" t="s">
        <v>498</v>
      </c>
      <c r="B84" s="4">
        <v>0</v>
      </c>
      <c r="C84" s="4">
        <v>-105.96982507288629</v>
      </c>
      <c r="D84" s="4">
        <v>-1517.1007288629737</v>
      </c>
      <c r="E84" s="4">
        <v>-5259.4985626822154</v>
      </c>
      <c r="F84" s="4">
        <v>-4034.777004373178</v>
      </c>
      <c r="G84" s="4">
        <v>-90.558000000000007</v>
      </c>
      <c r="H84" s="4">
        <v>-2169.8887492711369</v>
      </c>
      <c r="I84" s="4">
        <v>-187.60477405247812</v>
      </c>
    </row>
    <row r="85" spans="1:9" ht="24" customHeight="1" thickTop="1" thickBot="1">
      <c r="A85" s="58" t="s">
        <v>499</v>
      </c>
      <c r="B85" s="1">
        <v>8011.8721340057637</v>
      </c>
      <c r="C85" s="1">
        <v>11097.618225947523</v>
      </c>
      <c r="D85" s="1">
        <v>7488.064314868805</v>
      </c>
      <c r="E85" s="1">
        <v>11510.108698250728</v>
      </c>
      <c r="F85" s="1">
        <v>11875.093628279883</v>
      </c>
      <c r="G85" s="1">
        <v>653.05387900874643</v>
      </c>
      <c r="H85" s="1">
        <v>7775.0148848396502</v>
      </c>
      <c r="I85" s="1">
        <v>532.74102040816331</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sqref="A1:I1"/>
    </sheetView>
  </sheetViews>
  <sheetFormatPr defaultRowHeight="18"/>
  <cols>
    <col min="1" max="1" width="132.28515625" style="54" customWidth="1"/>
    <col min="2" max="2" width="20.85546875" style="54" customWidth="1"/>
    <col min="3" max="3" width="21.7109375" style="54" customWidth="1"/>
    <col min="4" max="4" width="18.5703125" style="54" customWidth="1"/>
    <col min="5" max="5" width="20.28515625" style="54" customWidth="1"/>
    <col min="6"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1153</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112" t="s">
        <v>1163</v>
      </c>
      <c r="B3" s="1084"/>
      <c r="C3" s="1084"/>
      <c r="D3" s="1084"/>
      <c r="E3" s="1084"/>
      <c r="F3" s="1084"/>
      <c r="G3" s="1084"/>
      <c r="H3" s="1084"/>
      <c r="I3" s="1084"/>
    </row>
    <row r="4" spans="1:9" ht="43.5" customHeight="1" thickBot="1">
      <c r="A4" s="1085" t="s">
        <v>1360</v>
      </c>
      <c r="B4" s="1085"/>
      <c r="C4" s="1085"/>
      <c r="D4" s="1085"/>
      <c r="E4" s="1085"/>
      <c r="F4" s="1085"/>
      <c r="G4" s="1085"/>
      <c r="H4" s="1085"/>
      <c r="I4" s="1085"/>
    </row>
    <row r="5" spans="1:9" ht="37.5" customHeight="1" thickTop="1" thickBot="1">
      <c r="A5" s="752"/>
      <c r="B5" s="1111" t="s">
        <v>1320</v>
      </c>
      <c r="C5" s="1111"/>
      <c r="D5" s="1111"/>
      <c r="E5" s="1111"/>
      <c r="F5" s="1111" t="s">
        <v>1158</v>
      </c>
      <c r="G5" s="1111"/>
      <c r="H5" s="1111"/>
      <c r="I5" s="1111"/>
    </row>
    <row r="6" spans="1:9" s="55" customFormat="1" ht="42"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47816.054865994229</v>
      </c>
      <c r="C8" s="1">
        <v>60315.192940233232</v>
      </c>
      <c r="D8" s="1">
        <v>83572.093107871711</v>
      </c>
      <c r="E8" s="1">
        <v>104583.90806851312</v>
      </c>
      <c r="F8" s="1">
        <v>126820.24500874635</v>
      </c>
      <c r="G8" s="1">
        <v>126806.61229591837</v>
      </c>
      <c r="H8" s="1">
        <v>140057.94424344023</v>
      </c>
      <c r="I8" s="1">
        <v>146565.36040962097</v>
      </c>
    </row>
    <row r="9" spans="1:9" s="152" customFormat="1" ht="21" customHeight="1" thickTop="1">
      <c r="A9" s="144" t="s">
        <v>8</v>
      </c>
      <c r="B9" s="2">
        <v>1350.6670331412106</v>
      </c>
      <c r="C9" s="2">
        <v>6599.1275029154522</v>
      </c>
      <c r="D9" s="2">
        <v>7713.7956938775515</v>
      </c>
      <c r="E9" s="2">
        <v>7638.4406326530616</v>
      </c>
      <c r="F9" s="2">
        <v>12959.220246355684</v>
      </c>
      <c r="G9" s="2">
        <v>14880.119613702624</v>
      </c>
      <c r="H9" s="2">
        <v>14882.399779883381</v>
      </c>
      <c r="I9" s="2">
        <v>20749.047962099128</v>
      </c>
    </row>
    <row r="10" spans="1:9" s="152" customFormat="1" ht="21" customHeight="1">
      <c r="A10" s="144" t="s">
        <v>17</v>
      </c>
      <c r="B10" s="2">
        <v>4738.2450288184436</v>
      </c>
      <c r="C10" s="2">
        <v>4624.0840262390675</v>
      </c>
      <c r="D10" s="2">
        <v>12282.569670553936</v>
      </c>
      <c r="E10" s="2">
        <v>12208.357896501459</v>
      </c>
      <c r="F10" s="2">
        <v>14877.516144314868</v>
      </c>
      <c r="G10" s="2">
        <v>13413.546055393586</v>
      </c>
      <c r="H10" s="2">
        <v>11217.431739067057</v>
      </c>
      <c r="I10" s="2">
        <v>11023.696995626822</v>
      </c>
    </row>
    <row r="11" spans="1:9" s="152" customFormat="1" ht="21" customHeight="1">
      <c r="A11" s="144" t="s">
        <v>26</v>
      </c>
      <c r="B11" s="2">
        <v>40265.357036023051</v>
      </c>
      <c r="C11" s="2">
        <v>47258.258100583087</v>
      </c>
      <c r="D11" s="2">
        <v>61678.60578134111</v>
      </c>
      <c r="E11" s="2">
        <v>82495.055403790087</v>
      </c>
      <c r="F11" s="2">
        <v>96252.592061224495</v>
      </c>
      <c r="G11" s="2">
        <v>95799.811056851322</v>
      </c>
      <c r="H11" s="2">
        <v>111463.85215889211</v>
      </c>
      <c r="I11" s="2">
        <v>112319.8623760933</v>
      </c>
    </row>
    <row r="12" spans="1:9" s="152" customFormat="1" ht="21" customHeight="1">
      <c r="A12" s="145" t="s">
        <v>437</v>
      </c>
      <c r="B12" s="2">
        <v>40943.690723342937</v>
      </c>
      <c r="C12" s="2">
        <v>48054.365973760934</v>
      </c>
      <c r="D12" s="2">
        <v>62167.481922740524</v>
      </c>
      <c r="E12" s="2">
        <v>82641.623832361511</v>
      </c>
      <c r="F12" s="2">
        <v>96359.434520408162</v>
      </c>
      <c r="G12" s="2">
        <v>95848.299674927111</v>
      </c>
      <c r="H12" s="2">
        <v>110327.77959329447</v>
      </c>
      <c r="I12" s="2">
        <v>110978.49782361517</v>
      </c>
    </row>
    <row r="13" spans="1:9" s="152" customFormat="1" ht="21" customHeight="1">
      <c r="A13" s="145" t="s">
        <v>438</v>
      </c>
      <c r="B13" s="2">
        <v>40455.74001585014</v>
      </c>
      <c r="C13" s="2">
        <v>47667.91549125364</v>
      </c>
      <c r="D13" s="2">
        <v>60942.397172011661</v>
      </c>
      <c r="E13" s="2">
        <v>81592.850574344033</v>
      </c>
      <c r="F13" s="2">
        <v>94404.633320699722</v>
      </c>
      <c r="G13" s="2">
        <v>94019.774260932943</v>
      </c>
      <c r="H13" s="2">
        <v>107874.28952332362</v>
      </c>
      <c r="I13" s="2">
        <v>108131.39950583091</v>
      </c>
    </row>
    <row r="14" spans="1:9" s="152" customFormat="1" ht="21" customHeight="1">
      <c r="A14" s="145" t="s">
        <v>439</v>
      </c>
      <c r="B14" s="2">
        <v>487.9507074927954</v>
      </c>
      <c r="C14" s="2">
        <v>386.45048250728865</v>
      </c>
      <c r="D14" s="2">
        <v>1225.0847507288631</v>
      </c>
      <c r="E14" s="2">
        <v>1048.7732580174927</v>
      </c>
      <c r="F14" s="2">
        <v>1954.801199708455</v>
      </c>
      <c r="G14" s="2">
        <v>1828.525413994169</v>
      </c>
      <c r="H14" s="2">
        <v>2453.4900699708451</v>
      </c>
      <c r="I14" s="2">
        <v>2847.0983177842568</v>
      </c>
    </row>
    <row r="15" spans="1:9" s="152" customFormat="1" ht="21" customHeight="1">
      <c r="A15" s="145" t="s">
        <v>440</v>
      </c>
      <c r="B15" s="2">
        <v>0</v>
      </c>
      <c r="C15" s="2">
        <v>17.387973760932944</v>
      </c>
      <c r="D15" s="2">
        <v>461.48795189504375</v>
      </c>
      <c r="E15" s="2">
        <v>312.47679446064143</v>
      </c>
      <c r="F15" s="2">
        <v>566.75416472303198</v>
      </c>
      <c r="G15" s="2">
        <v>539.80019533527695</v>
      </c>
      <c r="H15" s="2">
        <v>2011.5152813411078</v>
      </c>
      <c r="I15" s="2">
        <v>2313.7296384839651</v>
      </c>
    </row>
    <row r="16" spans="1:9" s="152" customFormat="1" ht="21" customHeight="1">
      <c r="A16" s="145" t="s">
        <v>441</v>
      </c>
      <c r="B16" s="2">
        <v>0</v>
      </c>
      <c r="C16" s="2">
        <v>17.387973760932944</v>
      </c>
      <c r="D16" s="2">
        <v>401.10118367346945</v>
      </c>
      <c r="E16" s="2">
        <v>280.69262827988337</v>
      </c>
      <c r="F16" s="2">
        <v>541.00552186588925</v>
      </c>
      <c r="G16" s="2">
        <v>531.76203935860053</v>
      </c>
      <c r="H16" s="2">
        <v>1343.2718833819242</v>
      </c>
      <c r="I16" s="2">
        <v>1367.0402230320701</v>
      </c>
    </row>
    <row r="17" spans="1:9" s="152" customFormat="1" ht="21" customHeight="1">
      <c r="A17" s="145" t="s">
        <v>442</v>
      </c>
      <c r="B17" s="2">
        <v>0</v>
      </c>
      <c r="C17" s="2">
        <v>0</v>
      </c>
      <c r="D17" s="2">
        <v>60.386768221574343</v>
      </c>
      <c r="E17" s="2">
        <v>31.784166180758017</v>
      </c>
      <c r="F17" s="2">
        <v>25.748642857142858</v>
      </c>
      <c r="G17" s="2">
        <v>8.0381559766763857</v>
      </c>
      <c r="H17" s="2">
        <v>668.24339795918365</v>
      </c>
      <c r="I17" s="2">
        <v>946.689415451895</v>
      </c>
    </row>
    <row r="18" spans="1:9" s="152" customFormat="1" ht="21" customHeight="1">
      <c r="A18" s="145" t="s">
        <v>443</v>
      </c>
      <c r="B18" s="2">
        <v>0</v>
      </c>
      <c r="C18" s="2">
        <v>62.112540816326536</v>
      </c>
      <c r="D18" s="2">
        <v>197.11477405247814</v>
      </c>
      <c r="E18" s="2">
        <v>792.03601311953355</v>
      </c>
      <c r="F18" s="2">
        <v>1359.0995014577261</v>
      </c>
      <c r="G18" s="2">
        <v>1479.7181399416909</v>
      </c>
      <c r="H18" s="2">
        <v>1618.9105685131196</v>
      </c>
      <c r="I18" s="2">
        <v>1584.7233571428574</v>
      </c>
    </row>
    <row r="19" spans="1:9" s="152" customFormat="1" ht="21" customHeight="1">
      <c r="A19" s="145" t="s">
        <v>444</v>
      </c>
      <c r="B19" s="2">
        <v>0</v>
      </c>
      <c r="C19" s="2">
        <v>0</v>
      </c>
      <c r="D19" s="2">
        <v>135.0022332361516</v>
      </c>
      <c r="E19" s="2">
        <v>769.19665160349859</v>
      </c>
      <c r="F19" s="2">
        <v>1311.7645495626823</v>
      </c>
      <c r="G19" s="2">
        <v>1414.6727011661808</v>
      </c>
      <c r="H19" s="2">
        <v>1490.159997084548</v>
      </c>
      <c r="I19" s="2">
        <v>1455.9727857142859</v>
      </c>
    </row>
    <row r="20" spans="1:9" s="152" customFormat="1" ht="21" customHeight="1">
      <c r="A20" s="145" t="s">
        <v>445</v>
      </c>
      <c r="B20" s="2">
        <v>0</v>
      </c>
      <c r="C20" s="2">
        <v>62.112540816326536</v>
      </c>
      <c r="D20" s="2">
        <v>62.112540816326536</v>
      </c>
      <c r="E20" s="2">
        <v>22.839361516034987</v>
      </c>
      <c r="F20" s="2">
        <v>47.334951895043737</v>
      </c>
      <c r="G20" s="2">
        <v>65.045438775510206</v>
      </c>
      <c r="H20" s="2">
        <v>128.75057142857142</v>
      </c>
      <c r="I20" s="2">
        <v>128.75057142857142</v>
      </c>
    </row>
    <row r="21" spans="1:9" s="152" customFormat="1" ht="21" customHeight="1">
      <c r="A21" s="145" t="s">
        <v>39</v>
      </c>
      <c r="B21" s="2">
        <v>453.09551440922195</v>
      </c>
      <c r="C21" s="2">
        <v>537.02570262390668</v>
      </c>
      <c r="D21" s="2">
        <v>768.8607842565599</v>
      </c>
      <c r="E21" s="2">
        <v>1136.5646034985423</v>
      </c>
      <c r="F21" s="2">
        <v>1311.8877142857143</v>
      </c>
      <c r="G21" s="2">
        <v>1372.7404460641401</v>
      </c>
      <c r="H21" s="2">
        <v>1525.2182930029155</v>
      </c>
      <c r="I21" s="2">
        <v>1590.2499067055394</v>
      </c>
    </row>
    <row r="22" spans="1:9" s="152" customFormat="1" ht="21" customHeight="1">
      <c r="A22" s="145" t="s">
        <v>446</v>
      </c>
      <c r="B22" s="2">
        <v>-1131.4292017291066</v>
      </c>
      <c r="C22" s="2">
        <v>-1412.6340903790087</v>
      </c>
      <c r="D22" s="2">
        <v>-1916.3396516034986</v>
      </c>
      <c r="E22" s="2">
        <v>-2387.6458396501457</v>
      </c>
      <c r="F22" s="2">
        <v>-3344.5838396501458</v>
      </c>
      <c r="G22" s="2">
        <v>-3440.74739941691</v>
      </c>
      <c r="H22" s="2">
        <v>-4019.5715772594749</v>
      </c>
      <c r="I22" s="2">
        <v>-4147.3383498542271</v>
      </c>
    </row>
    <row r="23" spans="1:9" s="152" customFormat="1" ht="21" customHeight="1">
      <c r="A23" s="144" t="s">
        <v>57</v>
      </c>
      <c r="B23" s="2">
        <v>35.029410662824205</v>
      </c>
      <c r="C23" s="2">
        <v>177.46114723032071</v>
      </c>
      <c r="D23" s="2">
        <v>331.85253061224489</v>
      </c>
      <c r="E23" s="2">
        <v>433.15132215743438</v>
      </c>
      <c r="F23" s="2">
        <v>266.06466909620991</v>
      </c>
      <c r="G23" s="2">
        <v>261.54860641399415</v>
      </c>
      <c r="H23" s="2">
        <v>254.9925087463557</v>
      </c>
      <c r="I23" s="2">
        <v>237.04574052478137</v>
      </c>
    </row>
    <row r="24" spans="1:9" s="152" customFormat="1" ht="21" customHeight="1">
      <c r="A24" s="144" t="s">
        <v>63</v>
      </c>
      <c r="B24" s="2">
        <v>8.6455331412103745E-4</v>
      </c>
      <c r="C24" s="2">
        <v>4.3731778425655976E-4</v>
      </c>
      <c r="D24" s="2">
        <v>7.2886297376093293E-4</v>
      </c>
      <c r="E24" s="2">
        <v>4.3731778425655976E-4</v>
      </c>
      <c r="F24" s="2">
        <v>1.4577259475218659E-4</v>
      </c>
      <c r="G24" s="2">
        <v>1.4577259475218659E-4</v>
      </c>
      <c r="H24" s="2">
        <v>2.9154518950437317E-4</v>
      </c>
      <c r="I24" s="2">
        <v>4.3731778425655976E-4</v>
      </c>
    </row>
    <row r="25" spans="1:9" s="152" customFormat="1" ht="21" customHeight="1">
      <c r="A25" s="144" t="s">
        <v>447</v>
      </c>
      <c r="B25" s="2">
        <v>22.5</v>
      </c>
      <c r="C25" s="2">
        <v>229.54907725947521</v>
      </c>
      <c r="D25" s="2">
        <v>27.03206997084548</v>
      </c>
      <c r="E25" s="2">
        <v>29.482069970845483</v>
      </c>
      <c r="F25" s="2">
        <v>322.31005830903791</v>
      </c>
      <c r="G25" s="2">
        <v>323.51511224489798</v>
      </c>
      <c r="H25" s="2">
        <v>19.614069970845478</v>
      </c>
      <c r="I25" s="2">
        <v>19.614069970845478</v>
      </c>
    </row>
    <row r="26" spans="1:9" s="152" customFormat="1" ht="21" customHeight="1">
      <c r="A26" s="144" t="s">
        <v>74</v>
      </c>
      <c r="B26" s="2">
        <v>1209.5120100864551</v>
      </c>
      <c r="C26" s="2">
        <v>1277.8135335276968</v>
      </c>
      <c r="D26" s="2">
        <v>1443.3146151603498</v>
      </c>
      <c r="E26" s="2">
        <v>1722.3165991253643</v>
      </c>
      <c r="F26" s="2">
        <v>1988.4455641399418</v>
      </c>
      <c r="G26" s="2">
        <v>1975.6234752186588</v>
      </c>
      <c r="H26" s="2">
        <v>2109.4462623906707</v>
      </c>
      <c r="I26" s="2">
        <v>2091.6185262390673</v>
      </c>
    </row>
    <row r="27" spans="1:9" s="153" customFormat="1" ht="43.5" customHeight="1" thickBot="1">
      <c r="A27" s="146" t="s">
        <v>448</v>
      </c>
      <c r="B27" s="3">
        <v>194.74348270893373</v>
      </c>
      <c r="C27" s="3">
        <v>148.89911516034985</v>
      </c>
      <c r="D27" s="3">
        <v>94.92201749271139</v>
      </c>
      <c r="E27" s="3">
        <v>57.103706997084544</v>
      </c>
      <c r="F27" s="3">
        <v>154.09611953352768</v>
      </c>
      <c r="G27" s="3">
        <v>152.44823032069971</v>
      </c>
      <c r="H27" s="3">
        <v>110.20743294460641</v>
      </c>
      <c r="I27" s="3">
        <v>124.47430174927113</v>
      </c>
    </row>
    <row r="28" spans="1:9" ht="24" customHeight="1" thickTop="1" thickBot="1">
      <c r="A28" s="58" t="s">
        <v>449</v>
      </c>
      <c r="B28" s="1">
        <v>42562.57958357349</v>
      </c>
      <c r="C28" s="1">
        <v>52876.032099125361</v>
      </c>
      <c r="D28" s="1">
        <v>73852.304685131196</v>
      </c>
      <c r="E28" s="1">
        <v>93996.031164723026</v>
      </c>
      <c r="F28" s="1">
        <v>115855.47061661807</v>
      </c>
      <c r="G28" s="1">
        <v>115785.58442711369</v>
      </c>
      <c r="H28" s="1">
        <v>128803.31580320701</v>
      </c>
      <c r="I28" s="1">
        <v>135386.11214723033</v>
      </c>
    </row>
    <row r="29" spans="1:9" s="152" customFormat="1" ht="21" customHeight="1" thickTop="1">
      <c r="A29" s="144" t="s">
        <v>450</v>
      </c>
      <c r="B29" s="2">
        <v>36041.460706051876</v>
      </c>
      <c r="C29" s="2">
        <v>42814.283214285715</v>
      </c>
      <c r="D29" s="2">
        <v>60034.614845481046</v>
      </c>
      <c r="E29" s="2">
        <v>74061.200660349845</v>
      </c>
      <c r="F29" s="2">
        <v>90922.087247813397</v>
      </c>
      <c r="G29" s="2">
        <v>92163.660931486869</v>
      </c>
      <c r="H29" s="2">
        <v>105466.20468804664</v>
      </c>
      <c r="I29" s="2">
        <v>108785.61072594754</v>
      </c>
    </row>
    <row r="30" spans="1:9" s="152" customFormat="1" ht="21" customHeight="1">
      <c r="A30" s="145" t="s">
        <v>451</v>
      </c>
      <c r="B30" s="2">
        <v>0</v>
      </c>
      <c r="C30" s="2">
        <v>0</v>
      </c>
      <c r="D30" s="2">
        <v>0</v>
      </c>
      <c r="E30" s="2">
        <v>4.0102040816326534</v>
      </c>
      <c r="F30" s="2">
        <v>15.875655976676384</v>
      </c>
      <c r="G30" s="2">
        <v>9.0814110787172027</v>
      </c>
      <c r="H30" s="2">
        <v>585.00779446064143</v>
      </c>
      <c r="I30" s="2">
        <v>706.60707288629726</v>
      </c>
    </row>
    <row r="31" spans="1:9" s="152" customFormat="1" ht="21" customHeight="1">
      <c r="A31" s="145" t="s">
        <v>452</v>
      </c>
      <c r="B31" s="2">
        <v>3584.6748011527379</v>
      </c>
      <c r="C31" s="2">
        <v>6850.2707988338198</v>
      </c>
      <c r="D31" s="2">
        <v>8396.2319795918374</v>
      </c>
      <c r="E31" s="2">
        <v>11003.787798833819</v>
      </c>
      <c r="F31" s="2">
        <v>13280.957211370262</v>
      </c>
      <c r="G31" s="2">
        <v>13841.994970845481</v>
      </c>
      <c r="H31" s="2">
        <v>13699.85998833819</v>
      </c>
      <c r="I31" s="2">
        <v>14322.13823760933</v>
      </c>
    </row>
    <row r="32" spans="1:9" s="152" customFormat="1" ht="21" customHeight="1">
      <c r="A32" s="145" t="s">
        <v>453</v>
      </c>
      <c r="B32" s="2">
        <v>28408.968363112392</v>
      </c>
      <c r="C32" s="2">
        <v>32362.037806122447</v>
      </c>
      <c r="D32" s="2">
        <v>48221.292574344028</v>
      </c>
      <c r="E32" s="2">
        <v>51172.149760932945</v>
      </c>
      <c r="F32" s="2">
        <v>25494.017284256559</v>
      </c>
      <c r="G32" s="2">
        <v>24334.850228862972</v>
      </c>
      <c r="H32" s="2">
        <v>15112.192890670554</v>
      </c>
      <c r="I32" s="2">
        <v>13952.687260932944</v>
      </c>
    </row>
    <row r="33" spans="1:9" s="152" customFormat="1" ht="21" customHeight="1">
      <c r="A33" s="145" t="s">
        <v>454</v>
      </c>
      <c r="B33" s="2">
        <v>3854.1401181556198</v>
      </c>
      <c r="C33" s="2">
        <v>3312.7052084548104</v>
      </c>
      <c r="D33" s="2">
        <v>2682.4912784256562</v>
      </c>
      <c r="E33" s="2">
        <v>3187.1791166180756</v>
      </c>
      <c r="F33" s="2">
        <v>3238.1582930029158</v>
      </c>
      <c r="G33" s="2">
        <v>2945.9753294460643</v>
      </c>
      <c r="H33" s="2">
        <v>2896.956494169096</v>
      </c>
      <c r="I33" s="2">
        <v>2483.7321720116615</v>
      </c>
    </row>
    <row r="34" spans="1:9" s="152" customFormat="1" ht="21" customHeight="1">
      <c r="A34" s="145" t="s">
        <v>455</v>
      </c>
      <c r="B34" s="2">
        <v>0</v>
      </c>
      <c r="C34" s="2">
        <v>0</v>
      </c>
      <c r="D34" s="2">
        <v>0</v>
      </c>
      <c r="E34" s="2">
        <v>6963.8922084548103</v>
      </c>
      <c r="F34" s="2">
        <v>45982.783618075802</v>
      </c>
      <c r="G34" s="2">
        <v>48016.386470845486</v>
      </c>
      <c r="H34" s="2">
        <v>68680.226094752186</v>
      </c>
      <c r="I34" s="2">
        <v>72791.621180758026</v>
      </c>
    </row>
    <row r="35" spans="1:9" s="152" customFormat="1" ht="21" customHeight="1">
      <c r="A35" s="145" t="s">
        <v>456</v>
      </c>
      <c r="B35" s="2">
        <v>193.6774236311239</v>
      </c>
      <c r="C35" s="2">
        <v>289.26940087463561</v>
      </c>
      <c r="D35" s="2">
        <v>734.59901311953365</v>
      </c>
      <c r="E35" s="2">
        <v>1730.1815714285715</v>
      </c>
      <c r="F35" s="2">
        <v>2910.295185131195</v>
      </c>
      <c r="G35" s="2">
        <v>3015.3725204081629</v>
      </c>
      <c r="H35" s="2">
        <v>4491.9614256559762</v>
      </c>
      <c r="I35" s="2">
        <v>4528.8248017492715</v>
      </c>
    </row>
    <row r="36" spans="1:9" s="152" customFormat="1" ht="21" customHeight="1">
      <c r="A36" s="144" t="s">
        <v>457</v>
      </c>
      <c r="B36" s="2">
        <v>0.11078818443804035</v>
      </c>
      <c r="C36" s="2">
        <v>0</v>
      </c>
      <c r="D36" s="2">
        <v>0</v>
      </c>
      <c r="E36" s="2">
        <v>0</v>
      </c>
      <c r="F36" s="2">
        <v>0</v>
      </c>
      <c r="G36" s="2">
        <v>0</v>
      </c>
      <c r="H36" s="2">
        <v>0</v>
      </c>
      <c r="I36" s="2">
        <v>0</v>
      </c>
    </row>
    <row r="37" spans="1:9" s="152" customFormat="1" ht="21" customHeight="1">
      <c r="A37" s="144" t="s">
        <v>458</v>
      </c>
      <c r="B37" s="2">
        <v>5898.1127031700289</v>
      </c>
      <c r="C37" s="2">
        <v>9116.7076545189502</v>
      </c>
      <c r="D37" s="2">
        <v>12524.18167638484</v>
      </c>
      <c r="E37" s="2">
        <v>18138.739612244899</v>
      </c>
      <c r="F37" s="2">
        <v>22888.58612682216</v>
      </c>
      <c r="G37" s="2">
        <v>21576.941982507287</v>
      </c>
      <c r="H37" s="2">
        <v>21073.834029154517</v>
      </c>
      <c r="I37" s="2">
        <v>20167.648854227402</v>
      </c>
    </row>
    <row r="38" spans="1:9" s="152" customFormat="1" ht="21" customHeight="1">
      <c r="A38" s="144" t="s">
        <v>459</v>
      </c>
      <c r="B38" s="2">
        <v>317.77971757925076</v>
      </c>
      <c r="C38" s="2">
        <v>546.7081268221574</v>
      </c>
      <c r="D38" s="2">
        <v>746.0083134110788</v>
      </c>
      <c r="E38" s="2">
        <v>1016.2125408163265</v>
      </c>
      <c r="F38" s="2">
        <v>1130.9074125364432</v>
      </c>
      <c r="G38" s="2">
        <v>1145.8559548104956</v>
      </c>
      <c r="H38" s="2">
        <v>1303.4247259475217</v>
      </c>
      <c r="I38" s="2">
        <v>1306.5265451895043</v>
      </c>
    </row>
    <row r="39" spans="1:9" s="152" customFormat="1" ht="21" customHeight="1">
      <c r="A39" s="144" t="s">
        <v>127</v>
      </c>
      <c r="B39" s="2">
        <v>305.11566858789632</v>
      </c>
      <c r="C39" s="2">
        <v>398.3331034985423</v>
      </c>
      <c r="D39" s="2">
        <v>547.49984985422736</v>
      </c>
      <c r="E39" s="2">
        <v>779.87835131195345</v>
      </c>
      <c r="F39" s="2">
        <v>913.88982944606414</v>
      </c>
      <c r="G39" s="2">
        <v>899.12555830903796</v>
      </c>
      <c r="H39" s="2">
        <v>959.85236005830905</v>
      </c>
      <c r="I39" s="2">
        <v>953.42192274052468</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4172.9040991253642</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5253.475282420749</v>
      </c>
      <c r="C43" s="1">
        <v>7439.1608411078714</v>
      </c>
      <c r="D43" s="1">
        <v>9719.7884227405248</v>
      </c>
      <c r="E43" s="1">
        <v>10587.876903790089</v>
      </c>
      <c r="F43" s="1">
        <v>10964.77439212828</v>
      </c>
      <c r="G43" s="1">
        <v>11021.027868804666</v>
      </c>
      <c r="H43" s="1">
        <v>11254.628440233235</v>
      </c>
      <c r="I43" s="1">
        <v>11179.248258017493</v>
      </c>
    </row>
    <row r="44" spans="1:9" s="152" customFormat="1" ht="21" customHeight="1" thickTop="1">
      <c r="A44" s="144" t="s">
        <v>148</v>
      </c>
      <c r="B44" s="2">
        <v>3176.5129682997117</v>
      </c>
      <c r="C44" s="2">
        <v>3213.5568513119533</v>
      </c>
      <c r="D44" s="2">
        <v>3213.5568513119533</v>
      </c>
      <c r="E44" s="2">
        <v>5830.9037900874637</v>
      </c>
      <c r="F44" s="2">
        <v>8294.6997084548111</v>
      </c>
      <c r="G44" s="2">
        <v>8294.6997084548111</v>
      </c>
      <c r="H44" s="2">
        <v>9384.7580174927116</v>
      </c>
      <c r="I44" s="2">
        <v>9384.7580174927116</v>
      </c>
    </row>
    <row r="45" spans="1:9" s="152" customFormat="1" ht="21" customHeight="1">
      <c r="A45" s="144" t="s">
        <v>152</v>
      </c>
      <c r="B45" s="2">
        <v>139.86913832853025</v>
      </c>
      <c r="C45" s="2">
        <v>1603.5129387755101</v>
      </c>
      <c r="D45" s="2">
        <v>3061.2388862973762</v>
      </c>
      <c r="E45" s="2">
        <v>2463.7971166180755</v>
      </c>
      <c r="F45" s="2">
        <v>781.28083090379016</v>
      </c>
      <c r="G45" s="2">
        <v>781.28083090379016</v>
      </c>
      <c r="H45" s="2">
        <v>7.8164125364431483</v>
      </c>
      <c r="I45" s="2">
        <v>7.8164125364431483</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1760.1569279538903</v>
      </c>
      <c r="C47" s="2">
        <v>2101.183448979592</v>
      </c>
      <c r="D47" s="2">
        <v>2622.0910510204085</v>
      </c>
      <c r="E47" s="2">
        <v>1425.0875160349851</v>
      </c>
      <c r="F47" s="2">
        <v>1511.896364431487</v>
      </c>
      <c r="G47" s="2">
        <v>1511.896364431487</v>
      </c>
      <c r="H47" s="2">
        <v>1549.5861137026238</v>
      </c>
      <c r="I47" s="2">
        <v>1549.5861137026238</v>
      </c>
    </row>
    <row r="48" spans="1:9" s="152" customFormat="1" ht="21" customHeight="1">
      <c r="A48" s="144" t="s">
        <v>164</v>
      </c>
      <c r="B48" s="2">
        <v>176.93624783861674</v>
      </c>
      <c r="C48" s="2">
        <v>520.9076020408163</v>
      </c>
      <c r="D48" s="2">
        <v>822.90163411078709</v>
      </c>
      <c r="E48" s="2">
        <v>868.08848104956269</v>
      </c>
      <c r="F48" s="2">
        <v>376.89748833819243</v>
      </c>
      <c r="G48" s="2">
        <v>433.15096501457731</v>
      </c>
      <c r="H48" s="2">
        <v>312.46789650145774</v>
      </c>
      <c r="I48" s="2">
        <v>237.0877142857143</v>
      </c>
    </row>
    <row r="49" spans="1:9" s="152" customFormat="1" ht="21" customHeight="1">
      <c r="A49" s="145" t="s">
        <v>463</v>
      </c>
      <c r="B49" s="2">
        <v>34.283468299711814</v>
      </c>
      <c r="C49" s="2">
        <v>0</v>
      </c>
      <c r="D49" s="2">
        <v>0</v>
      </c>
      <c r="E49" s="2">
        <v>0</v>
      </c>
      <c r="F49" s="2">
        <v>0</v>
      </c>
      <c r="G49" s="2">
        <v>376.89748833819243</v>
      </c>
      <c r="H49" s="2">
        <v>0</v>
      </c>
      <c r="I49" s="2">
        <v>312.46789650145774</v>
      </c>
    </row>
    <row r="50" spans="1:9" s="153" customFormat="1" ht="40.5" customHeight="1" thickBot="1">
      <c r="A50" s="147" t="s">
        <v>464</v>
      </c>
      <c r="B50" s="3">
        <v>142.65277953890489</v>
      </c>
      <c r="C50" s="3">
        <v>520.9076020408163</v>
      </c>
      <c r="D50" s="3">
        <v>822.90163411078709</v>
      </c>
      <c r="E50" s="3">
        <v>868.08848104956269</v>
      </c>
      <c r="F50" s="3">
        <v>376.89748833819243</v>
      </c>
      <c r="G50" s="3">
        <v>56.253476676384835</v>
      </c>
      <c r="H50" s="3">
        <v>312.46789650145774</v>
      </c>
      <c r="I50" s="3">
        <v>-75.380182215743432</v>
      </c>
    </row>
    <row r="51" spans="1:9" ht="24" customHeight="1" thickTop="1" thickBot="1">
      <c r="A51" s="58" t="s">
        <v>465</v>
      </c>
      <c r="B51" s="1">
        <v>47816.054865994229</v>
      </c>
      <c r="C51" s="1">
        <v>60315.192940233232</v>
      </c>
      <c r="D51" s="1">
        <v>83572.093107871711</v>
      </c>
      <c r="E51" s="1">
        <v>104583.90806851312</v>
      </c>
      <c r="F51" s="1">
        <v>126820.24500874635</v>
      </c>
      <c r="G51" s="1">
        <v>126806.61229591837</v>
      </c>
      <c r="H51" s="1">
        <v>140057.94424344023</v>
      </c>
      <c r="I51" s="1">
        <v>146565.3604052478</v>
      </c>
    </row>
    <row r="52" spans="1:9" s="152" customFormat="1" ht="24" customHeight="1" thickTop="1">
      <c r="A52" s="148" t="s">
        <v>466</v>
      </c>
      <c r="B52" s="2">
        <v>840.14420893371755</v>
      </c>
      <c r="C52" s="2">
        <v>2379.5541924198251</v>
      </c>
      <c r="D52" s="2">
        <v>3582.7718192419825</v>
      </c>
      <c r="E52" s="2">
        <v>6680.6144897959175</v>
      </c>
      <c r="F52" s="2">
        <v>9924.2837623906707</v>
      </c>
      <c r="G52" s="2">
        <v>9460.4136224489812</v>
      </c>
      <c r="H52" s="2">
        <v>10328.988122448978</v>
      </c>
      <c r="I52" s="2">
        <v>9378.4968629737614</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840.14420893371755</v>
      </c>
      <c r="C54" s="3">
        <v>2379.5541924198251</v>
      </c>
      <c r="D54" s="3">
        <v>3567.4817682215744</v>
      </c>
      <c r="E54" s="3">
        <v>6660.400625364432</v>
      </c>
      <c r="F54" s="3">
        <v>9879.3449897959181</v>
      </c>
      <c r="G54" s="3">
        <v>9407.7577959183673</v>
      </c>
      <c r="H54" s="3">
        <v>10247.898865889212</v>
      </c>
      <c r="I54" s="3">
        <v>9296.1962740524777</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15.290051020408164</v>
      </c>
      <c r="E56" s="3">
        <v>20.213864431486879</v>
      </c>
      <c r="F56" s="3">
        <v>44.93877259475218</v>
      </c>
      <c r="G56" s="3">
        <v>52.655826530612238</v>
      </c>
      <c r="H56" s="3">
        <v>81.089256559766781</v>
      </c>
      <c r="I56" s="3">
        <v>82.300588921282795</v>
      </c>
    </row>
    <row r="57" spans="1:9" s="153" customFormat="1" ht="21" customHeight="1">
      <c r="A57" s="147" t="s">
        <v>471</v>
      </c>
      <c r="B57" s="3">
        <v>0</v>
      </c>
      <c r="C57" s="3">
        <v>0</v>
      </c>
      <c r="D57" s="3">
        <v>0</v>
      </c>
      <c r="E57" s="3">
        <v>0</v>
      </c>
      <c r="F57" s="3">
        <v>0</v>
      </c>
      <c r="G57" s="3">
        <v>0</v>
      </c>
      <c r="H57" s="3">
        <v>0</v>
      </c>
      <c r="I57" s="3">
        <v>0</v>
      </c>
    </row>
    <row r="58" spans="1:9" s="153" customFormat="1" ht="35.25" customHeight="1" thickBot="1">
      <c r="A58" s="146" t="s">
        <v>472</v>
      </c>
      <c r="B58" s="3">
        <v>106146.32260518731</v>
      </c>
      <c r="C58" s="3">
        <v>115778.23865889214</v>
      </c>
      <c r="D58" s="3">
        <v>153109.52717492709</v>
      </c>
      <c r="E58" s="3">
        <v>194147.18400728863</v>
      </c>
      <c r="F58" s="3">
        <v>241701.41308017491</v>
      </c>
      <c r="G58" s="3">
        <v>242858.11052915451</v>
      </c>
      <c r="H58" s="3">
        <v>280167.32312390674</v>
      </c>
      <c r="I58" s="3">
        <v>280892.22538338194</v>
      </c>
    </row>
    <row r="59" spans="1:9" ht="31.5" customHeight="1" thickTop="1" thickBot="1">
      <c r="A59" s="149" t="s">
        <v>473</v>
      </c>
      <c r="B59" s="1"/>
      <c r="C59" s="1"/>
      <c r="D59" s="1"/>
      <c r="E59" s="1"/>
      <c r="F59" s="1"/>
      <c r="G59" s="1"/>
      <c r="H59" s="1"/>
      <c r="I59" s="1"/>
    </row>
    <row r="60" spans="1:9" ht="30" customHeight="1" thickTop="1">
      <c r="A60" s="64" t="s">
        <v>474</v>
      </c>
      <c r="B60" s="4">
        <v>3488.2117608069166</v>
      </c>
      <c r="C60" s="4">
        <v>4573.2728090379005</v>
      </c>
      <c r="D60" s="4">
        <v>6741.6713134110796</v>
      </c>
      <c r="E60" s="4">
        <v>9164.8088309037903</v>
      </c>
      <c r="F60" s="4">
        <v>11747.916991253645</v>
      </c>
      <c r="G60" s="4">
        <v>1061.3565962099126</v>
      </c>
      <c r="H60" s="4">
        <v>13215.008852769681</v>
      </c>
      <c r="I60" s="4">
        <v>1166.4769344023323</v>
      </c>
    </row>
    <row r="61" spans="1:9" ht="21" customHeight="1">
      <c r="A61" s="61" t="s">
        <v>475</v>
      </c>
      <c r="B61" s="4">
        <v>-1520.1833155619597</v>
      </c>
      <c r="C61" s="4">
        <v>-1579.6612711370262</v>
      </c>
      <c r="D61" s="4">
        <v>-2009.0655816326532</v>
      </c>
      <c r="E61" s="4">
        <v>-2868.0812361516037</v>
      </c>
      <c r="F61" s="4">
        <v>-3926.0459927113702</v>
      </c>
      <c r="G61" s="4">
        <v>-412.79569825072889</v>
      </c>
      <c r="H61" s="4">
        <v>-4737.9856005830907</v>
      </c>
      <c r="I61" s="4">
        <v>-416.63819387755098</v>
      </c>
    </row>
    <row r="62" spans="1:9" ht="21.75" customHeight="1">
      <c r="A62" s="60" t="s">
        <v>476</v>
      </c>
      <c r="B62" s="4">
        <v>1968.0284452449569</v>
      </c>
      <c r="C62" s="4">
        <v>2993.6115379008743</v>
      </c>
      <c r="D62" s="4">
        <v>4732.6057317784262</v>
      </c>
      <c r="E62" s="4">
        <v>6296.7275947521866</v>
      </c>
      <c r="F62" s="4">
        <v>7821.8709985422738</v>
      </c>
      <c r="G62" s="4">
        <v>648.56089795918354</v>
      </c>
      <c r="H62" s="4">
        <v>8477.0232521865892</v>
      </c>
      <c r="I62" s="4">
        <v>749.83874052478131</v>
      </c>
    </row>
    <row r="63" spans="1:9">
      <c r="A63" s="64" t="s">
        <v>477</v>
      </c>
      <c r="B63" s="4">
        <v>470.8350576368876</v>
      </c>
      <c r="C63" s="4">
        <v>312.38601166180763</v>
      </c>
      <c r="D63" s="4">
        <v>452.56946938775513</v>
      </c>
      <c r="E63" s="4">
        <v>375.68479300291546</v>
      </c>
      <c r="F63" s="4">
        <v>542.61385422740523</v>
      </c>
      <c r="G63" s="4">
        <v>31.517702623906708</v>
      </c>
      <c r="H63" s="4">
        <v>799.8788002915453</v>
      </c>
      <c r="I63" s="4">
        <v>20.115499999999997</v>
      </c>
    </row>
    <row r="64" spans="1:9">
      <c r="A64" s="61" t="s">
        <v>478</v>
      </c>
      <c r="B64" s="4">
        <v>-55.14858069164265</v>
      </c>
      <c r="C64" s="4">
        <v>-38.699723032069969</v>
      </c>
      <c r="D64" s="4">
        <v>-210.39486588921284</v>
      </c>
      <c r="E64" s="4">
        <v>-142.43485131195334</v>
      </c>
      <c r="F64" s="4">
        <v>-243.27753352769676</v>
      </c>
      <c r="G64" s="4">
        <v>-11.89628279883382</v>
      </c>
      <c r="H64" s="4">
        <v>-266.52522303206996</v>
      </c>
      <c r="I64" s="4">
        <v>-14.98762973760933</v>
      </c>
    </row>
    <row r="65" spans="1:9">
      <c r="A65" s="65" t="s">
        <v>479</v>
      </c>
      <c r="B65" s="4">
        <v>2383.7149221902018</v>
      </c>
      <c r="C65" s="4">
        <v>3267.2978265306119</v>
      </c>
      <c r="D65" s="4">
        <v>4974.7803352769679</v>
      </c>
      <c r="E65" s="4">
        <v>6529.977536443148</v>
      </c>
      <c r="F65" s="4">
        <v>8121.207319241983</v>
      </c>
      <c r="G65" s="4">
        <v>668.18231778425661</v>
      </c>
      <c r="H65" s="4">
        <v>9010.3768294460642</v>
      </c>
      <c r="I65" s="4">
        <v>754.96661078717204</v>
      </c>
    </row>
    <row r="66" spans="1:9">
      <c r="A66" s="64" t="s">
        <v>480</v>
      </c>
      <c r="B66" s="4">
        <v>251.01714553314122</v>
      </c>
      <c r="C66" s="4">
        <v>304.01740524781343</v>
      </c>
      <c r="D66" s="4">
        <v>356.21363411078715</v>
      </c>
      <c r="E66" s="4">
        <v>317.62901895043734</v>
      </c>
      <c r="F66" s="4">
        <v>1373.4383644314869</v>
      </c>
      <c r="G66" s="4">
        <v>27.057919825072883</v>
      </c>
      <c r="H66" s="4">
        <v>734.58595772594754</v>
      </c>
      <c r="I66" s="4">
        <v>84.968362973760932</v>
      </c>
    </row>
    <row r="67" spans="1:9">
      <c r="A67" s="64" t="s">
        <v>481</v>
      </c>
      <c r="B67" s="4">
        <v>-579.19258213256489</v>
      </c>
      <c r="C67" s="4">
        <v>-575.62792419825075</v>
      </c>
      <c r="D67" s="4">
        <v>-898.76363411078717</v>
      </c>
      <c r="E67" s="4">
        <v>-1097.0459810495627</v>
      </c>
      <c r="F67" s="4">
        <v>-2937.7244868804669</v>
      </c>
      <c r="G67" s="4">
        <v>-109.01127113702624</v>
      </c>
      <c r="H67" s="4">
        <v>-1887.7201647230322</v>
      </c>
      <c r="I67" s="4">
        <v>-276.36914723032072</v>
      </c>
    </row>
    <row r="68" spans="1:9">
      <c r="A68" s="60" t="s">
        <v>482</v>
      </c>
      <c r="B68" s="4">
        <v>2055.539485590778</v>
      </c>
      <c r="C68" s="4">
        <v>2995.687307580175</v>
      </c>
      <c r="D68" s="4">
        <v>4432.2303352769686</v>
      </c>
      <c r="E68" s="4">
        <v>5750.5605743440237</v>
      </c>
      <c r="F68" s="4">
        <v>6556.9211967930032</v>
      </c>
      <c r="G68" s="4">
        <v>586.22896647230323</v>
      </c>
      <c r="H68" s="4">
        <v>7857.24262244898</v>
      </c>
      <c r="I68" s="4">
        <v>563.56582653061218</v>
      </c>
    </row>
    <row r="69" spans="1:9">
      <c r="A69" s="61" t="s">
        <v>483</v>
      </c>
      <c r="B69" s="4">
        <v>-1963.1487636887609</v>
      </c>
      <c r="C69" s="4">
        <v>-2475.2784518950434</v>
      </c>
      <c r="D69" s="4">
        <v>-3609.4141093294461</v>
      </c>
      <c r="E69" s="4">
        <v>-4903.2949577259469</v>
      </c>
      <c r="F69" s="4">
        <v>-6116.617173469388</v>
      </c>
      <c r="G69" s="4">
        <v>-537.67748250728857</v>
      </c>
      <c r="H69" s="4">
        <v>-7541.4906865889207</v>
      </c>
      <c r="I69" s="4">
        <v>-640.98384839650146</v>
      </c>
    </row>
    <row r="70" spans="1:9">
      <c r="A70" s="65" t="s">
        <v>484</v>
      </c>
      <c r="B70" s="4">
        <v>92.39072190201729</v>
      </c>
      <c r="C70" s="4">
        <v>520.40885568513124</v>
      </c>
      <c r="D70" s="4">
        <v>822.81622594752184</v>
      </c>
      <c r="E70" s="4">
        <v>847.2656166180758</v>
      </c>
      <c r="F70" s="4">
        <v>440.30402332361518</v>
      </c>
      <c r="G70" s="4">
        <v>48.551483965014576</v>
      </c>
      <c r="H70" s="4">
        <v>315.75193586005827</v>
      </c>
      <c r="I70" s="4">
        <v>-77.418021865889216</v>
      </c>
    </row>
    <row r="71" spans="1:9">
      <c r="A71" s="65" t="s">
        <v>485</v>
      </c>
      <c r="B71" s="4">
        <v>-161.89396253602305</v>
      </c>
      <c r="C71" s="4">
        <v>-420.24183236151606</v>
      </c>
      <c r="D71" s="4">
        <v>1.7201166180758016E-4</v>
      </c>
      <c r="E71" s="4">
        <v>1.2973760932944608E-4</v>
      </c>
      <c r="F71" s="4">
        <v>-2.8571428571428568E-4</v>
      </c>
      <c r="G71" s="4">
        <v>3.6443148688046647E-5</v>
      </c>
      <c r="H71" s="4">
        <v>-8.4548104956268222E-5</v>
      </c>
      <c r="I71" s="4">
        <v>-4.0816326530612252E-5</v>
      </c>
    </row>
    <row r="72" spans="1:9">
      <c r="A72" s="66" t="s">
        <v>486</v>
      </c>
      <c r="B72" s="4">
        <v>-163.42593804034581</v>
      </c>
      <c r="C72" s="4">
        <v>-420.75104227405245</v>
      </c>
      <c r="D72" s="4">
        <v>1.7201166180758016E-4</v>
      </c>
      <c r="E72" s="4">
        <v>1.2973760932944608E-4</v>
      </c>
      <c r="F72" s="4">
        <v>-2.8571428571428568E-4</v>
      </c>
      <c r="G72" s="4">
        <v>3.6443148688046647E-5</v>
      </c>
      <c r="H72" s="4">
        <v>-8.4548104956268222E-5</v>
      </c>
      <c r="I72" s="4">
        <v>-4.0816326530612252E-5</v>
      </c>
    </row>
    <row r="73" spans="1:9">
      <c r="A73" s="66" t="s">
        <v>487</v>
      </c>
      <c r="B73" s="4">
        <v>1.5319755043227665</v>
      </c>
      <c r="C73" s="4">
        <v>0.5092099125364431</v>
      </c>
      <c r="D73" s="4">
        <v>0</v>
      </c>
      <c r="E73" s="4">
        <v>0</v>
      </c>
      <c r="F73" s="4">
        <v>0</v>
      </c>
      <c r="G73" s="4">
        <v>0</v>
      </c>
      <c r="H73" s="4">
        <v>0</v>
      </c>
      <c r="I73" s="4">
        <v>0</v>
      </c>
    </row>
    <row r="74" spans="1:9">
      <c r="A74" s="60" t="s">
        <v>488</v>
      </c>
      <c r="B74" s="4">
        <v>163.36067723342941</v>
      </c>
      <c r="C74" s="4">
        <v>425.94176967930031</v>
      </c>
      <c r="D74" s="4">
        <v>-5.8294460641399428E-3</v>
      </c>
      <c r="E74" s="4">
        <v>-1.4762390670553936E-2</v>
      </c>
      <c r="F74" s="4">
        <v>-2.5166180758017492E-2</v>
      </c>
      <c r="G74" s="4">
        <v>-2.3279883381924203E-3</v>
      </c>
      <c r="H74" s="4">
        <v>-1.9884839650145772E-2</v>
      </c>
      <c r="I74" s="4">
        <v>-3.2565597667638482E-3</v>
      </c>
    </row>
    <row r="75" spans="1:9">
      <c r="A75" s="60" t="s">
        <v>489</v>
      </c>
      <c r="B75" s="4">
        <v>163.36100144092222</v>
      </c>
      <c r="C75" s="4">
        <v>425.94200583090378</v>
      </c>
      <c r="D75" s="4">
        <v>1.5495626822157435E-3</v>
      </c>
      <c r="E75" s="4">
        <v>1.5932944606413995E-3</v>
      </c>
      <c r="F75" s="4">
        <v>1.0174927113702624E-3</v>
      </c>
      <c r="G75" s="4">
        <v>5.1020408163265308E-5</v>
      </c>
      <c r="H75" s="4">
        <v>1.4912536443148689E-3</v>
      </c>
      <c r="I75" s="4">
        <v>1.749271137026239E-5</v>
      </c>
    </row>
    <row r="76" spans="1:9">
      <c r="A76" s="61" t="s">
        <v>490</v>
      </c>
      <c r="B76" s="4">
        <v>-3.2420749279538904E-4</v>
      </c>
      <c r="C76" s="4">
        <v>-2.361516034985423E-4</v>
      </c>
      <c r="D76" s="4">
        <v>-7.379008746355685E-3</v>
      </c>
      <c r="E76" s="4">
        <v>-1.6355685131195338E-2</v>
      </c>
      <c r="F76" s="4">
        <v>-2.6183673469387755E-2</v>
      </c>
      <c r="G76" s="4">
        <v>-2.3790087463556853E-3</v>
      </c>
      <c r="H76" s="4">
        <v>-2.1376093294460639E-2</v>
      </c>
      <c r="I76" s="4">
        <v>-3.2740524781341108E-3</v>
      </c>
    </row>
    <row r="77" spans="1:9">
      <c r="A77" s="60" t="s">
        <v>491</v>
      </c>
      <c r="B77" s="4">
        <v>93.857436599423622</v>
      </c>
      <c r="C77" s="4">
        <v>526.10879300291538</v>
      </c>
      <c r="D77" s="4">
        <v>822.81056851311951</v>
      </c>
      <c r="E77" s="4">
        <v>847.2509839650146</v>
      </c>
      <c r="F77" s="4">
        <v>440.27857142857147</v>
      </c>
      <c r="G77" s="4">
        <v>48.549192419825076</v>
      </c>
      <c r="H77" s="4">
        <v>315.73196647230321</v>
      </c>
      <c r="I77" s="4">
        <v>-77.421319241982502</v>
      </c>
    </row>
    <row r="78" spans="1:9">
      <c r="A78" s="67" t="s">
        <v>492</v>
      </c>
      <c r="B78" s="4">
        <v>50.011256484149861</v>
      </c>
      <c r="C78" s="4">
        <v>0</v>
      </c>
      <c r="D78" s="4">
        <v>0.39030612244897961</v>
      </c>
      <c r="E78" s="4">
        <v>0.22157434402332363</v>
      </c>
      <c r="F78" s="4">
        <v>0.44387755102040816</v>
      </c>
      <c r="G78" s="4">
        <v>0</v>
      </c>
      <c r="H78" s="4">
        <v>1.8950437317784258E-2</v>
      </c>
      <c r="I78" s="4">
        <v>0</v>
      </c>
    </row>
    <row r="79" spans="1:9">
      <c r="A79" s="65" t="s">
        <v>493</v>
      </c>
      <c r="B79" s="4">
        <v>143.86869308357348</v>
      </c>
      <c r="C79" s="4">
        <v>526.10879300291538</v>
      </c>
      <c r="D79" s="4">
        <v>823.20087463556854</v>
      </c>
      <c r="E79" s="4">
        <v>847.47255830903794</v>
      </c>
      <c r="F79" s="4">
        <v>440.72244897959189</v>
      </c>
      <c r="G79" s="4">
        <v>48.549192419825076</v>
      </c>
      <c r="H79" s="4">
        <v>315.75091690962097</v>
      </c>
      <c r="I79" s="4">
        <v>-77.421319241982502</v>
      </c>
    </row>
    <row r="80" spans="1:9">
      <c r="A80" s="64" t="s">
        <v>494</v>
      </c>
      <c r="B80" s="4">
        <v>-1.2159135446685878</v>
      </c>
      <c r="C80" s="4">
        <v>-5.2011909620991252</v>
      </c>
      <c r="D80" s="4">
        <v>-0.29924052478134111</v>
      </c>
      <c r="E80" s="4">
        <v>20.61592274052478</v>
      </c>
      <c r="F80" s="4">
        <v>-63.824960641399414</v>
      </c>
      <c r="G80" s="4">
        <v>7.7042842565597667</v>
      </c>
      <c r="H80" s="4">
        <v>-3.283020408163265</v>
      </c>
      <c r="I80" s="4">
        <v>2.0411370262390669</v>
      </c>
    </row>
    <row r="81" spans="1:9" ht="21" customHeight="1">
      <c r="A81" s="60" t="s">
        <v>495</v>
      </c>
      <c r="B81" s="4">
        <v>142.65277953890489</v>
      </c>
      <c r="C81" s="4">
        <v>520.9076020408163</v>
      </c>
      <c r="D81" s="4">
        <v>822.90163411078709</v>
      </c>
      <c r="E81" s="4">
        <v>868.08848104956269</v>
      </c>
      <c r="F81" s="4">
        <v>376.89748833819243</v>
      </c>
      <c r="G81" s="4">
        <v>56.253476676384835</v>
      </c>
      <c r="H81" s="4">
        <v>312.46789650145774</v>
      </c>
      <c r="I81" s="4">
        <v>-75.380182215743432</v>
      </c>
    </row>
    <row r="82" spans="1:9" ht="21" customHeight="1">
      <c r="A82" s="64" t="s">
        <v>496</v>
      </c>
      <c r="B82" s="4">
        <v>0</v>
      </c>
      <c r="C82" s="4">
        <v>0</v>
      </c>
      <c r="D82" s="4">
        <v>0</v>
      </c>
      <c r="E82" s="4">
        <v>0</v>
      </c>
      <c r="F82" s="4">
        <v>0</v>
      </c>
      <c r="G82" s="4">
        <v>0</v>
      </c>
      <c r="H82" s="4">
        <v>0</v>
      </c>
      <c r="I82" s="4">
        <v>0</v>
      </c>
    </row>
    <row r="83" spans="1:9" ht="21" customHeight="1">
      <c r="A83" s="60" t="s">
        <v>497</v>
      </c>
      <c r="B83" s="4">
        <v>142.65277953890489</v>
      </c>
      <c r="C83" s="4">
        <v>520.9076020408163</v>
      </c>
      <c r="D83" s="4">
        <v>822.90163411078709</v>
      </c>
      <c r="E83" s="4">
        <v>868.08848104956269</v>
      </c>
      <c r="F83" s="4">
        <v>376.89748833819243</v>
      </c>
      <c r="G83" s="4">
        <v>56.253476676384835</v>
      </c>
      <c r="H83" s="4">
        <v>312.46789650145774</v>
      </c>
      <c r="I83" s="4">
        <v>-75.380182215743432</v>
      </c>
    </row>
    <row r="84" spans="1:9" ht="18" customHeight="1" thickBot="1">
      <c r="A84" s="64" t="s">
        <v>498</v>
      </c>
      <c r="B84" s="4">
        <v>0</v>
      </c>
      <c r="C84" s="4">
        <v>0</v>
      </c>
      <c r="D84" s="4">
        <v>0</v>
      </c>
      <c r="E84" s="4">
        <v>0</v>
      </c>
      <c r="F84" s="4">
        <v>0</v>
      </c>
      <c r="G84" s="4">
        <v>0</v>
      </c>
      <c r="H84" s="4">
        <v>0</v>
      </c>
      <c r="I84" s="4">
        <v>0</v>
      </c>
    </row>
    <row r="85" spans="1:9" ht="24" customHeight="1" thickTop="1" thickBot="1">
      <c r="A85" s="58" t="s">
        <v>499</v>
      </c>
      <c r="B85" s="1">
        <v>142.65277953890489</v>
      </c>
      <c r="C85" s="1">
        <v>520.9076020408163</v>
      </c>
      <c r="D85" s="1">
        <v>822.90163411078709</v>
      </c>
      <c r="E85" s="1">
        <v>868.08848104956269</v>
      </c>
      <c r="F85" s="1">
        <v>376.89748833819243</v>
      </c>
      <c r="G85" s="1">
        <v>56.253476676384835</v>
      </c>
      <c r="H85" s="1">
        <v>312.46789650145774</v>
      </c>
      <c r="I85" s="1">
        <v>-75.380182215743432</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F5" sqref="F5:I5"/>
    </sheetView>
  </sheetViews>
  <sheetFormatPr defaultRowHeight="18"/>
  <cols>
    <col min="1" max="1" width="132.28515625" style="54" customWidth="1"/>
    <col min="2" max="5" width="18.28515625" style="54" customWidth="1"/>
    <col min="6"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84" t="s">
        <v>1153</v>
      </c>
      <c r="B1" s="1084"/>
      <c r="C1" s="1084"/>
      <c r="D1" s="1084"/>
      <c r="E1" s="1084"/>
      <c r="F1" s="1084"/>
      <c r="G1" s="1084"/>
      <c r="H1" s="1084"/>
      <c r="I1" s="1084"/>
    </row>
    <row r="2" spans="1:9" ht="43.5" customHeight="1">
      <c r="A2" s="1084" t="s">
        <v>431</v>
      </c>
      <c r="B2" s="1084"/>
      <c r="C2" s="1084"/>
      <c r="D2" s="1084"/>
      <c r="E2" s="1084"/>
      <c r="F2" s="1084"/>
      <c r="G2" s="1084"/>
      <c r="H2" s="1084"/>
      <c r="I2" s="1084"/>
    </row>
    <row r="3" spans="1:9" ht="43.5" customHeight="1">
      <c r="A3" s="1112" t="s">
        <v>1164</v>
      </c>
      <c r="B3" s="1084"/>
      <c r="C3" s="1084"/>
      <c r="D3" s="1084"/>
      <c r="E3" s="1084"/>
      <c r="F3" s="1084"/>
      <c r="G3" s="1084"/>
      <c r="H3" s="1084"/>
      <c r="I3" s="1084"/>
    </row>
    <row r="4" spans="1:9" ht="54.75" customHeight="1" thickBot="1">
      <c r="A4" s="1113" t="s">
        <v>1360</v>
      </c>
      <c r="B4" s="1113"/>
      <c r="C4" s="1113"/>
      <c r="D4" s="1113"/>
      <c r="E4" s="1113"/>
      <c r="F4" s="1113"/>
      <c r="G4" s="1113"/>
      <c r="H4" s="1113"/>
      <c r="I4" s="1113"/>
    </row>
    <row r="5" spans="1:9" ht="49.5" customHeight="1" thickTop="1" thickBot="1">
      <c r="A5" s="752"/>
      <c r="B5" s="1114" t="s">
        <v>1321</v>
      </c>
      <c r="C5" s="1114"/>
      <c r="D5" s="1114"/>
      <c r="E5" s="1114"/>
      <c r="F5" s="1111" t="s">
        <v>1157</v>
      </c>
      <c r="G5" s="1111"/>
      <c r="H5" s="1111"/>
      <c r="I5" s="1111"/>
    </row>
    <row r="6" spans="1:9" s="55" customFormat="1" ht="34.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134065.30666282421</v>
      </c>
      <c r="C8" s="1">
        <v>167285.35795772594</v>
      </c>
      <c r="D8" s="1">
        <v>241422.18269533527</v>
      </c>
      <c r="E8" s="1">
        <v>309147.14808017493</v>
      </c>
      <c r="F8" s="1">
        <v>381603.6495626822</v>
      </c>
      <c r="G8" s="1">
        <v>387187.23844460642</v>
      </c>
      <c r="H8" s="1">
        <v>428997.10438921285</v>
      </c>
      <c r="I8" s="1">
        <v>440878.65013411077</v>
      </c>
    </row>
    <row r="9" spans="1:9" s="152" customFormat="1" ht="21" customHeight="1" thickTop="1">
      <c r="A9" s="144" t="s">
        <v>8</v>
      </c>
      <c r="B9" s="2">
        <v>8892.2434899135442</v>
      </c>
      <c r="C9" s="2">
        <v>9444.7988177842562</v>
      </c>
      <c r="D9" s="2">
        <v>8954.9349839650149</v>
      </c>
      <c r="E9" s="2">
        <v>14201.446845481049</v>
      </c>
      <c r="F9" s="2">
        <v>18099.796704081633</v>
      </c>
      <c r="G9" s="2">
        <v>22100.681712827987</v>
      </c>
      <c r="H9" s="2">
        <v>23993.888779883386</v>
      </c>
      <c r="I9" s="2">
        <v>28410.496825072885</v>
      </c>
    </row>
    <row r="10" spans="1:9" s="152" customFormat="1" ht="21" customHeight="1">
      <c r="A10" s="144" t="s">
        <v>17</v>
      </c>
      <c r="B10" s="2">
        <v>15367.091056195968</v>
      </c>
      <c r="C10" s="2">
        <v>8953.2382623906706</v>
      </c>
      <c r="D10" s="2">
        <v>23245.345947521862</v>
      </c>
      <c r="E10" s="2">
        <v>20498.464948979592</v>
      </c>
      <c r="F10" s="2">
        <v>16559.391584548106</v>
      </c>
      <c r="G10" s="2">
        <v>15699.920174927114</v>
      </c>
      <c r="H10" s="2">
        <v>13560.911157434402</v>
      </c>
      <c r="I10" s="2">
        <v>19573.479868804665</v>
      </c>
    </row>
    <row r="11" spans="1:9" s="152" customFormat="1" ht="21" customHeight="1">
      <c r="A11" s="144" t="s">
        <v>26</v>
      </c>
      <c r="B11" s="2">
        <v>106516.76723919308</v>
      </c>
      <c r="C11" s="2">
        <v>143539.82100583089</v>
      </c>
      <c r="D11" s="2">
        <v>201062.81429154519</v>
      </c>
      <c r="E11" s="2">
        <v>263563.58180612244</v>
      </c>
      <c r="F11" s="2">
        <v>332798.56688483962</v>
      </c>
      <c r="G11" s="2">
        <v>335056.2102725947</v>
      </c>
      <c r="H11" s="2">
        <v>374837.45782798831</v>
      </c>
      <c r="I11" s="2">
        <v>375919.72355102038</v>
      </c>
    </row>
    <row r="12" spans="1:9" s="152" customFormat="1" ht="21" customHeight="1">
      <c r="A12" s="145" t="s">
        <v>437</v>
      </c>
      <c r="B12" s="2">
        <v>106394.68135014409</v>
      </c>
      <c r="C12" s="2">
        <v>143783.60534110788</v>
      </c>
      <c r="D12" s="2">
        <v>203070.12723760933</v>
      </c>
      <c r="E12" s="2">
        <v>264878.04697813408</v>
      </c>
      <c r="F12" s="2">
        <v>333459.31652040815</v>
      </c>
      <c r="G12" s="2">
        <v>335706.06008892128</v>
      </c>
      <c r="H12" s="2">
        <v>375365.12297376088</v>
      </c>
      <c r="I12" s="2">
        <v>375844.11932215746</v>
      </c>
    </row>
    <row r="13" spans="1:9" s="152" customFormat="1" ht="21" customHeight="1">
      <c r="A13" s="145" t="s">
        <v>438</v>
      </c>
      <c r="B13" s="2">
        <v>105631.19436599423</v>
      </c>
      <c r="C13" s="2">
        <v>143225.3794825073</v>
      </c>
      <c r="D13" s="2">
        <v>202566.26716618074</v>
      </c>
      <c r="E13" s="2">
        <v>263536.31729737611</v>
      </c>
      <c r="F13" s="2">
        <v>331419.86865743436</v>
      </c>
      <c r="G13" s="2">
        <v>333549.84537755104</v>
      </c>
      <c r="H13" s="2">
        <v>371337.33208454814</v>
      </c>
      <c r="I13" s="2">
        <v>371797.51254956267</v>
      </c>
    </row>
    <row r="14" spans="1:9" s="152" customFormat="1" ht="21" customHeight="1">
      <c r="A14" s="145" t="s">
        <v>439</v>
      </c>
      <c r="B14" s="2">
        <v>763.48698414985586</v>
      </c>
      <c r="C14" s="2">
        <v>558.22585860058314</v>
      </c>
      <c r="D14" s="2">
        <v>503.86007142857142</v>
      </c>
      <c r="E14" s="2">
        <v>1341.7296807580174</v>
      </c>
      <c r="F14" s="2">
        <v>2039.4478629737609</v>
      </c>
      <c r="G14" s="2">
        <v>2156.2147113702622</v>
      </c>
      <c r="H14" s="2">
        <v>4027.790889212828</v>
      </c>
      <c r="I14" s="2">
        <v>4046.6067725947523</v>
      </c>
    </row>
    <row r="15" spans="1:9" s="152" customFormat="1" ht="21" customHeight="1">
      <c r="A15" s="145" t="s">
        <v>440</v>
      </c>
      <c r="B15" s="2">
        <v>1188.9386123919307</v>
      </c>
      <c r="C15" s="2">
        <v>1301.0072259475219</v>
      </c>
      <c r="D15" s="2">
        <v>1373.6630670553936</v>
      </c>
      <c r="E15" s="2">
        <v>2358.7476166180759</v>
      </c>
      <c r="F15" s="2">
        <v>2303.7826370262392</v>
      </c>
      <c r="G15" s="2">
        <v>2599.0916880466475</v>
      </c>
      <c r="H15" s="2">
        <v>2360.9067215743439</v>
      </c>
      <c r="I15" s="2">
        <v>2907.8464067055397</v>
      </c>
    </row>
    <row r="16" spans="1:9" s="152" customFormat="1" ht="21" customHeight="1">
      <c r="A16" s="145" t="s">
        <v>441</v>
      </c>
      <c r="B16" s="2">
        <v>1116.411347262248</v>
      </c>
      <c r="C16" s="2">
        <v>1248.5493673469389</v>
      </c>
      <c r="D16" s="2">
        <v>1331.477078717201</v>
      </c>
      <c r="E16" s="2">
        <v>2333.2645247813412</v>
      </c>
      <c r="F16" s="2">
        <v>2256.7028338192417</v>
      </c>
      <c r="G16" s="2">
        <v>2509.4217565597664</v>
      </c>
      <c r="H16" s="2">
        <v>2123.5106457725947</v>
      </c>
      <c r="I16" s="2">
        <v>2796.0802274052476</v>
      </c>
    </row>
    <row r="17" spans="1:9" s="152" customFormat="1" ht="21" customHeight="1">
      <c r="A17" s="145" t="s">
        <v>442</v>
      </c>
      <c r="B17" s="2">
        <v>72.527265129682988</v>
      </c>
      <c r="C17" s="2">
        <v>52.457858600583087</v>
      </c>
      <c r="D17" s="2">
        <v>42.185988338192416</v>
      </c>
      <c r="E17" s="2">
        <v>25.483091836734694</v>
      </c>
      <c r="F17" s="2">
        <v>47.079803206997084</v>
      </c>
      <c r="G17" s="2">
        <v>89.669931486880458</v>
      </c>
      <c r="H17" s="2">
        <v>237.39607580174928</v>
      </c>
      <c r="I17" s="2">
        <v>111.76617930029155</v>
      </c>
    </row>
    <row r="18" spans="1:9" s="152" customFormat="1" ht="21" customHeight="1">
      <c r="A18" s="145" t="s">
        <v>443</v>
      </c>
      <c r="B18" s="2">
        <v>714.1653674351586</v>
      </c>
      <c r="C18" s="2">
        <v>1058.769332361516</v>
      </c>
      <c r="D18" s="2">
        <v>1197.2427157434402</v>
      </c>
      <c r="E18" s="2">
        <v>1504.7879125364434</v>
      </c>
      <c r="F18" s="2">
        <v>2080.8548629737606</v>
      </c>
      <c r="G18" s="2">
        <v>2205.5640976676386</v>
      </c>
      <c r="H18" s="2">
        <v>3809.9261166180759</v>
      </c>
      <c r="I18" s="2">
        <v>4405.8741501457735</v>
      </c>
    </row>
    <row r="19" spans="1:9" s="152" customFormat="1" ht="21" customHeight="1">
      <c r="A19" s="145" t="s">
        <v>444</v>
      </c>
      <c r="B19" s="2">
        <v>643.49456195965411</v>
      </c>
      <c r="C19" s="2">
        <v>989.92706559766759</v>
      </c>
      <c r="D19" s="2">
        <v>1149.7945204081632</v>
      </c>
      <c r="E19" s="2">
        <v>1468.3238790087464</v>
      </c>
      <c r="F19" s="2">
        <v>2045.9053994169094</v>
      </c>
      <c r="G19" s="2">
        <v>2170.6146341107874</v>
      </c>
      <c r="H19" s="2">
        <v>3408.4450597667637</v>
      </c>
      <c r="I19" s="2">
        <v>3829.0859402332362</v>
      </c>
    </row>
    <row r="20" spans="1:9" s="152" customFormat="1" ht="21" customHeight="1">
      <c r="A20" s="145" t="s">
        <v>445</v>
      </c>
      <c r="B20" s="2">
        <v>70.670805475504324</v>
      </c>
      <c r="C20" s="2">
        <v>68.8422667638484</v>
      </c>
      <c r="D20" s="2">
        <v>47.448195335276971</v>
      </c>
      <c r="E20" s="2">
        <v>36.464033527696792</v>
      </c>
      <c r="F20" s="2">
        <v>34.949463556851313</v>
      </c>
      <c r="G20" s="2">
        <v>34.949463556851313</v>
      </c>
      <c r="H20" s="2">
        <v>401.48105685131196</v>
      </c>
      <c r="I20" s="2">
        <v>576.78820991253644</v>
      </c>
    </row>
    <row r="21" spans="1:9" s="152" customFormat="1" ht="21" customHeight="1">
      <c r="A21" s="145" t="s">
        <v>39</v>
      </c>
      <c r="B21" s="2">
        <v>2250.1535763688762</v>
      </c>
      <c r="C21" s="2">
        <v>2686.0308906705541</v>
      </c>
      <c r="D21" s="2">
        <v>3447.0505801749273</v>
      </c>
      <c r="E21" s="2">
        <v>4464.4311311953352</v>
      </c>
      <c r="F21" s="2">
        <v>5593.7128221574349</v>
      </c>
      <c r="G21" s="2">
        <v>5411.1657069970843</v>
      </c>
      <c r="H21" s="2">
        <v>5651.0276107871723</v>
      </c>
      <c r="I21" s="2">
        <v>5451.2338877551019</v>
      </c>
    </row>
    <row r="22" spans="1:9" s="152" customFormat="1" ht="21" customHeight="1">
      <c r="A22" s="145" t="s">
        <v>446</v>
      </c>
      <c r="B22" s="2">
        <v>-4031.171667146974</v>
      </c>
      <c r="C22" s="2">
        <v>-5289.5917842565595</v>
      </c>
      <c r="D22" s="2">
        <v>-8025.2693090379016</v>
      </c>
      <c r="E22" s="2">
        <v>-9642.4318323615171</v>
      </c>
      <c r="F22" s="2">
        <v>-10639.099957725948</v>
      </c>
      <c r="G22" s="2">
        <v>-10865.671309037902</v>
      </c>
      <c r="H22" s="2">
        <v>-12349.525594752187</v>
      </c>
      <c r="I22" s="2">
        <v>-12689.35021574344</v>
      </c>
    </row>
    <row r="23" spans="1:9" s="152" customFormat="1" ht="21" customHeight="1">
      <c r="A23" s="144" t="s">
        <v>57</v>
      </c>
      <c r="B23" s="2">
        <v>424.66580979827091</v>
      </c>
      <c r="C23" s="2">
        <v>1496.6533833819244</v>
      </c>
      <c r="D23" s="2">
        <v>2070.4998542274052</v>
      </c>
      <c r="E23" s="2">
        <v>2411.8527303206997</v>
      </c>
      <c r="F23" s="2">
        <v>2844.9147623906701</v>
      </c>
      <c r="G23" s="2">
        <v>3135.0395772594752</v>
      </c>
      <c r="H23" s="2">
        <v>3483.3773425655977</v>
      </c>
      <c r="I23" s="2">
        <v>3488.3749344023322</v>
      </c>
    </row>
    <row r="24" spans="1:9" s="152" customFormat="1" ht="21" customHeight="1">
      <c r="A24" s="144" t="s">
        <v>63</v>
      </c>
      <c r="B24" s="2">
        <v>0.23595389048991355</v>
      </c>
      <c r="C24" s="2">
        <v>1.1661807580174927E-3</v>
      </c>
      <c r="D24" s="2">
        <v>1.4577259475218659E-3</v>
      </c>
      <c r="E24" s="2">
        <v>1.6034985422740523E-3</v>
      </c>
      <c r="F24" s="2">
        <v>1.6034985422740523E-3</v>
      </c>
      <c r="G24" s="2">
        <v>1.6034985422740523E-3</v>
      </c>
      <c r="H24" s="2">
        <v>9.4482900874635565</v>
      </c>
      <c r="I24" s="2">
        <v>9.1385743440233238</v>
      </c>
    </row>
    <row r="25" spans="1:9" s="152" customFormat="1" ht="21" customHeight="1">
      <c r="A25" s="144" t="s">
        <v>447</v>
      </c>
      <c r="B25" s="2">
        <v>43.105338616714697</v>
      </c>
      <c r="C25" s="2">
        <v>49.868989795918367</v>
      </c>
      <c r="D25" s="2">
        <v>57.769864431486887</v>
      </c>
      <c r="E25" s="2">
        <v>57.769864431486887</v>
      </c>
      <c r="F25" s="2">
        <v>56.544864431486886</v>
      </c>
      <c r="G25" s="2">
        <v>56.544864431486886</v>
      </c>
      <c r="H25" s="2">
        <v>56.544864431486886</v>
      </c>
      <c r="I25" s="2">
        <v>56.544864431486886</v>
      </c>
    </row>
    <row r="26" spans="1:9" s="152" customFormat="1" ht="21" customHeight="1">
      <c r="A26" s="144" t="s">
        <v>74</v>
      </c>
      <c r="B26" s="2">
        <v>2415.5733112391931</v>
      </c>
      <c r="C26" s="2">
        <v>3160.1607565597665</v>
      </c>
      <c r="D26" s="2">
        <v>4926.2521180758022</v>
      </c>
      <c r="E26" s="2">
        <v>7157.883752186588</v>
      </c>
      <c r="F26" s="2">
        <v>9438.0575408163259</v>
      </c>
      <c r="G26" s="2">
        <v>9334.5765422740515</v>
      </c>
      <c r="H26" s="2">
        <v>11296.569682215744</v>
      </c>
      <c r="I26" s="2">
        <v>11452.387346938776</v>
      </c>
    </row>
    <row r="27" spans="1:9" s="153" customFormat="1" ht="43.5" customHeight="1" thickBot="1">
      <c r="A27" s="146" t="s">
        <v>448</v>
      </c>
      <c r="B27" s="3">
        <v>405.62446397694521</v>
      </c>
      <c r="C27" s="3">
        <v>640.81557580174933</v>
      </c>
      <c r="D27" s="3">
        <v>1104.5641778425656</v>
      </c>
      <c r="E27" s="3">
        <v>1256.1465291545189</v>
      </c>
      <c r="F27" s="3">
        <v>1806.3756180758019</v>
      </c>
      <c r="G27" s="3">
        <v>1804.263696793003</v>
      </c>
      <c r="H27" s="3">
        <v>1758.906444606414</v>
      </c>
      <c r="I27" s="3">
        <v>1968.5041690962098</v>
      </c>
    </row>
    <row r="28" spans="1:9" ht="24" customHeight="1" thickTop="1" thickBot="1">
      <c r="A28" s="58" t="s">
        <v>449</v>
      </c>
      <c r="B28" s="1">
        <v>120410.85122046109</v>
      </c>
      <c r="C28" s="1">
        <v>149507.96785714285</v>
      </c>
      <c r="D28" s="1">
        <v>221547.72582653063</v>
      </c>
      <c r="E28" s="1">
        <v>285456.39066618076</v>
      </c>
      <c r="F28" s="1">
        <v>353472.60113702627</v>
      </c>
      <c r="G28" s="1">
        <v>358669.73817784258</v>
      </c>
      <c r="H28" s="1">
        <v>397350.80507288635</v>
      </c>
      <c r="I28" s="1">
        <v>408912.72334402328</v>
      </c>
    </row>
    <row r="29" spans="1:9" s="152" customFormat="1" ht="21" customHeight="1" thickTop="1">
      <c r="A29" s="144" t="s">
        <v>450</v>
      </c>
      <c r="B29" s="2">
        <v>79584.760344380396</v>
      </c>
      <c r="C29" s="2">
        <v>103368.67555976678</v>
      </c>
      <c r="D29" s="2">
        <v>169049.82625947523</v>
      </c>
      <c r="E29" s="2">
        <v>229124.89066472303</v>
      </c>
      <c r="F29" s="2">
        <v>303081.22935714287</v>
      </c>
      <c r="G29" s="2">
        <v>311134.64918950439</v>
      </c>
      <c r="H29" s="2">
        <v>343494.02808309038</v>
      </c>
      <c r="I29" s="2">
        <v>350866.30003206996</v>
      </c>
    </row>
    <row r="30" spans="1:9" s="152" customFormat="1" ht="21" customHeight="1">
      <c r="A30" s="145" t="s">
        <v>451</v>
      </c>
      <c r="B30" s="2">
        <v>1.2335302593659943</v>
      </c>
      <c r="C30" s="2">
        <v>1.2473323615160352</v>
      </c>
      <c r="D30" s="2">
        <v>1.2473323615160352</v>
      </c>
      <c r="E30" s="2">
        <v>310.33493148688046</v>
      </c>
      <c r="F30" s="2">
        <v>2039.0349868804665</v>
      </c>
      <c r="G30" s="2">
        <v>1623.3897346938775</v>
      </c>
      <c r="H30" s="2">
        <v>3617.9470072886293</v>
      </c>
      <c r="I30" s="2">
        <v>3448.8543425655971</v>
      </c>
    </row>
    <row r="31" spans="1:9" s="152" customFormat="1" ht="21" customHeight="1">
      <c r="A31" s="145" t="s">
        <v>452</v>
      </c>
      <c r="B31" s="2">
        <v>32864.169949567724</v>
      </c>
      <c r="C31" s="2">
        <v>42272.898577259475</v>
      </c>
      <c r="D31" s="2">
        <v>49670.339513119536</v>
      </c>
      <c r="E31" s="2">
        <v>53254.329546647226</v>
      </c>
      <c r="F31" s="2">
        <v>51607.327705539363</v>
      </c>
      <c r="G31" s="2">
        <v>46035.970237609326</v>
      </c>
      <c r="H31" s="2">
        <v>50808.519975218653</v>
      </c>
      <c r="I31" s="2">
        <v>51249.686670553936</v>
      </c>
    </row>
    <row r="32" spans="1:9" s="152" customFormat="1" ht="21" customHeight="1">
      <c r="A32" s="145" t="s">
        <v>453</v>
      </c>
      <c r="B32" s="2">
        <v>24532.887121037467</v>
      </c>
      <c r="C32" s="2">
        <v>26662.550723032073</v>
      </c>
      <c r="D32" s="2">
        <v>34506.387147230322</v>
      </c>
      <c r="E32" s="2">
        <v>34270.958918367345</v>
      </c>
      <c r="F32" s="2">
        <v>9153.2906865889217</v>
      </c>
      <c r="G32" s="2">
        <v>5832.2941895043741</v>
      </c>
      <c r="H32" s="2">
        <v>1622.1413556851312</v>
      </c>
      <c r="I32" s="2">
        <v>1449.5920072886297</v>
      </c>
    </row>
    <row r="33" spans="1:9" s="152" customFormat="1" ht="21" customHeight="1">
      <c r="A33" s="145" t="s">
        <v>454</v>
      </c>
      <c r="B33" s="2">
        <v>376.14791786743513</v>
      </c>
      <c r="C33" s="2">
        <v>430.57491399416909</v>
      </c>
      <c r="D33" s="2">
        <v>765.51356559766748</v>
      </c>
      <c r="E33" s="2">
        <v>593.76907871720107</v>
      </c>
      <c r="F33" s="2">
        <v>570.49043586005826</v>
      </c>
      <c r="G33" s="2">
        <v>517.89366909620992</v>
      </c>
      <c r="H33" s="2">
        <v>501.60990962099123</v>
      </c>
      <c r="I33" s="2">
        <v>543.57324489795917</v>
      </c>
    </row>
    <row r="34" spans="1:9" s="152" customFormat="1" ht="21" customHeight="1">
      <c r="A34" s="145" t="s">
        <v>455</v>
      </c>
      <c r="B34" s="2">
        <v>20488.769118155618</v>
      </c>
      <c r="C34" s="2">
        <v>32279.6118483965</v>
      </c>
      <c r="D34" s="2">
        <v>80841.831871720118</v>
      </c>
      <c r="E34" s="2">
        <v>133775.85645481048</v>
      </c>
      <c r="F34" s="2">
        <v>226230.43001895046</v>
      </c>
      <c r="G34" s="2">
        <v>243152.18834402331</v>
      </c>
      <c r="H34" s="2">
        <v>268067.47287172009</v>
      </c>
      <c r="I34" s="2">
        <v>275237.23137463559</v>
      </c>
    </row>
    <row r="35" spans="1:9" s="152" customFormat="1" ht="21" customHeight="1">
      <c r="A35" s="145" t="s">
        <v>456</v>
      </c>
      <c r="B35" s="2">
        <v>1321.5527074927952</v>
      </c>
      <c r="C35" s="2">
        <v>1721.7921647230321</v>
      </c>
      <c r="D35" s="2">
        <v>3264.5068294460643</v>
      </c>
      <c r="E35" s="2">
        <v>6919.641734693877</v>
      </c>
      <c r="F35" s="2">
        <v>13480.655523323614</v>
      </c>
      <c r="G35" s="2">
        <v>13972.91301457726</v>
      </c>
      <c r="H35" s="2">
        <v>18876.336963556849</v>
      </c>
      <c r="I35" s="2">
        <v>18937.362392128281</v>
      </c>
    </row>
    <row r="36" spans="1:9" s="152" customFormat="1" ht="21" customHeight="1">
      <c r="A36" s="144" t="s">
        <v>457</v>
      </c>
      <c r="B36" s="2">
        <v>0</v>
      </c>
      <c r="C36" s="2">
        <v>0</v>
      </c>
      <c r="D36" s="2">
        <v>0</v>
      </c>
      <c r="E36" s="2">
        <v>0</v>
      </c>
      <c r="F36" s="2">
        <v>0</v>
      </c>
      <c r="G36" s="2">
        <v>0</v>
      </c>
      <c r="H36" s="2">
        <v>0</v>
      </c>
      <c r="I36" s="2">
        <v>0</v>
      </c>
    </row>
    <row r="37" spans="1:9" s="152" customFormat="1" ht="21" customHeight="1">
      <c r="A37" s="144" t="s">
        <v>458</v>
      </c>
      <c r="B37" s="2">
        <v>28552.626112391928</v>
      </c>
      <c r="C37" s="2">
        <v>25554.160336734694</v>
      </c>
      <c r="D37" s="2">
        <v>25910.220800291543</v>
      </c>
      <c r="E37" s="2">
        <v>23114.70669387755</v>
      </c>
      <c r="F37" s="2">
        <v>11996.764240524781</v>
      </c>
      <c r="G37" s="2">
        <v>9657.2200758017498</v>
      </c>
      <c r="H37" s="2">
        <v>20159.328172011657</v>
      </c>
      <c r="I37" s="2">
        <v>22874.062810495623</v>
      </c>
    </row>
    <row r="38" spans="1:9" s="152" customFormat="1" ht="21" customHeight="1">
      <c r="A38" s="144" t="s">
        <v>459</v>
      </c>
      <c r="B38" s="2">
        <v>4306.7881916426513</v>
      </c>
      <c r="C38" s="2">
        <v>5824.1345058309034</v>
      </c>
      <c r="D38" s="2">
        <v>7334.4664183673467</v>
      </c>
      <c r="E38" s="2">
        <v>8907.9924883381918</v>
      </c>
      <c r="F38" s="2">
        <v>11355.339204081632</v>
      </c>
      <c r="G38" s="2">
        <v>10766.465642857143</v>
      </c>
      <c r="H38" s="2">
        <v>9581.0100976676385</v>
      </c>
      <c r="I38" s="2">
        <v>11011.67981632653</v>
      </c>
    </row>
    <row r="39" spans="1:9" s="152" customFormat="1" ht="21" customHeight="1">
      <c r="A39" s="144" t="s">
        <v>127</v>
      </c>
      <c r="B39" s="2">
        <v>3312.0654711815564</v>
      </c>
      <c r="C39" s="2">
        <v>3972.8854927113703</v>
      </c>
      <c r="D39" s="2">
        <v>4475.208886297376</v>
      </c>
      <c r="E39" s="2">
        <v>4861.2296443148689</v>
      </c>
      <c r="F39" s="2">
        <v>5339.0509241982509</v>
      </c>
      <c r="G39" s="2">
        <v>5313.7062507288638</v>
      </c>
      <c r="H39" s="2">
        <v>5609.7178367346942</v>
      </c>
      <c r="I39" s="2">
        <v>5569.2741734693873</v>
      </c>
    </row>
    <row r="40" spans="1:9" s="152" customFormat="1" ht="21" customHeight="1">
      <c r="A40" s="144" t="s">
        <v>133</v>
      </c>
      <c r="B40" s="2">
        <v>0</v>
      </c>
      <c r="C40" s="2">
        <v>6085.3833294460637</v>
      </c>
      <c r="D40" s="2">
        <v>10173.066650145773</v>
      </c>
      <c r="E40" s="2">
        <v>10182.761100583091</v>
      </c>
      <c r="F40" s="2">
        <v>10189.566648688045</v>
      </c>
      <c r="G40" s="2">
        <v>10231.761090379008</v>
      </c>
      <c r="H40" s="2">
        <v>7140.3638892128283</v>
      </c>
      <c r="I40" s="2">
        <v>7170.4166705539365</v>
      </c>
    </row>
    <row r="41" spans="1:9" s="152" customFormat="1" ht="21" customHeight="1">
      <c r="A41" s="144" t="s">
        <v>460</v>
      </c>
      <c r="B41" s="2">
        <v>4654.611100864553</v>
      </c>
      <c r="C41" s="2">
        <v>4702.7286326530611</v>
      </c>
      <c r="D41" s="2">
        <v>4604.9368119533528</v>
      </c>
      <c r="E41" s="2">
        <v>9264.8100743440245</v>
      </c>
      <c r="F41" s="2">
        <v>11510.650762390671</v>
      </c>
      <c r="G41" s="2">
        <v>11565.935928571429</v>
      </c>
      <c r="H41" s="2">
        <v>11366.356994169098</v>
      </c>
      <c r="I41" s="2">
        <v>11420.989841107872</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13654.455442363113</v>
      </c>
      <c r="C43" s="1">
        <v>17777.390100583092</v>
      </c>
      <c r="D43" s="1">
        <v>19874.456868804667</v>
      </c>
      <c r="E43" s="1">
        <v>23690.757413994168</v>
      </c>
      <c r="F43" s="1">
        <v>28131.048425655972</v>
      </c>
      <c r="G43" s="1">
        <v>28517.500266763851</v>
      </c>
      <c r="H43" s="1">
        <v>31646.299316326535</v>
      </c>
      <c r="I43" s="1">
        <v>31965.926790087466</v>
      </c>
    </row>
    <row r="44" spans="1:9" s="152" customFormat="1" ht="21" customHeight="1" thickTop="1">
      <c r="A44" s="144" t="s">
        <v>148</v>
      </c>
      <c r="B44" s="2">
        <v>9787.9971181556193</v>
      </c>
      <c r="C44" s="2">
        <v>11319.096209912537</v>
      </c>
      <c r="D44" s="2">
        <v>15140.510204081631</v>
      </c>
      <c r="E44" s="2">
        <v>16543.717201166179</v>
      </c>
      <c r="F44" s="2">
        <v>20392.478134110785</v>
      </c>
      <c r="G44" s="2">
        <v>20392.478134110785</v>
      </c>
      <c r="H44" s="2">
        <v>24598.032069970846</v>
      </c>
      <c r="I44" s="2">
        <v>24598.032069970846</v>
      </c>
    </row>
    <row r="45" spans="1:9" s="152" customFormat="1" ht="21" customHeight="1">
      <c r="A45" s="144" t="s">
        <v>152</v>
      </c>
      <c r="B45" s="2">
        <v>127.26653746397695</v>
      </c>
      <c r="C45" s="2">
        <v>128.73988921282799</v>
      </c>
      <c r="D45" s="2">
        <v>128.76037609329447</v>
      </c>
      <c r="E45" s="2">
        <v>128.74774635568514</v>
      </c>
      <c r="F45" s="2">
        <v>128.75952332361516</v>
      </c>
      <c r="G45" s="2">
        <v>128.75952332361516</v>
      </c>
      <c r="H45" s="2">
        <v>128.74516034985425</v>
      </c>
      <c r="I45" s="2">
        <v>128.74516034985425</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626.72752881844383</v>
      </c>
      <c r="C47" s="2">
        <v>948.91242711370262</v>
      </c>
      <c r="D47" s="2">
        <v>1486.9765845481049</v>
      </c>
      <c r="E47" s="2">
        <v>1798.797555393586</v>
      </c>
      <c r="F47" s="2">
        <v>2320.7470466472305</v>
      </c>
      <c r="G47" s="2">
        <v>2320.7470466472305</v>
      </c>
      <c r="H47" s="2">
        <v>2849.6534183673466</v>
      </c>
      <c r="I47" s="2">
        <v>2849.6534183673466</v>
      </c>
    </row>
    <row r="48" spans="1:9" s="152" customFormat="1" ht="21" customHeight="1">
      <c r="A48" s="144" t="s">
        <v>164</v>
      </c>
      <c r="B48" s="2">
        <v>3112.4642579250717</v>
      </c>
      <c r="C48" s="2">
        <v>5380.6415743440239</v>
      </c>
      <c r="D48" s="2">
        <v>3118.2097040816329</v>
      </c>
      <c r="E48" s="2">
        <v>5219.4949110787175</v>
      </c>
      <c r="F48" s="2">
        <v>5289.0637215743436</v>
      </c>
      <c r="G48" s="2">
        <v>5675.5155626822152</v>
      </c>
      <c r="H48" s="2">
        <v>4069.8686676384837</v>
      </c>
      <c r="I48" s="2">
        <v>4389.496141399417</v>
      </c>
    </row>
    <row r="49" spans="1:9" s="152" customFormat="1" ht="21" customHeight="1">
      <c r="A49" s="145" t="s">
        <v>463</v>
      </c>
      <c r="B49" s="2">
        <v>0</v>
      </c>
      <c r="C49" s="2">
        <v>0</v>
      </c>
      <c r="D49" s="2">
        <v>0</v>
      </c>
      <c r="E49" s="2">
        <v>0</v>
      </c>
      <c r="F49" s="2">
        <v>0</v>
      </c>
      <c r="G49" s="2">
        <v>5289.0637215743436</v>
      </c>
      <c r="H49" s="2">
        <v>0</v>
      </c>
      <c r="I49" s="2">
        <v>4069.8686676384837</v>
      </c>
    </row>
    <row r="50" spans="1:9" s="153" customFormat="1" ht="40.5" customHeight="1" thickBot="1">
      <c r="A50" s="147" t="s">
        <v>464</v>
      </c>
      <c r="B50" s="3">
        <v>3112.4642579250717</v>
      </c>
      <c r="C50" s="3">
        <v>5380.6415743440239</v>
      </c>
      <c r="D50" s="3">
        <v>3118.2097040816329</v>
      </c>
      <c r="E50" s="3">
        <v>5219.4949110787175</v>
      </c>
      <c r="F50" s="3">
        <v>5289.0637215743436</v>
      </c>
      <c r="G50" s="3">
        <v>386.4518411078717</v>
      </c>
      <c r="H50" s="3">
        <v>4069.8686676384837</v>
      </c>
      <c r="I50" s="3">
        <v>319.62747376093296</v>
      </c>
    </row>
    <row r="51" spans="1:9" ht="24" customHeight="1" thickTop="1" thickBot="1">
      <c r="A51" s="58" t="s">
        <v>465</v>
      </c>
      <c r="B51" s="1">
        <v>134065.30666282421</v>
      </c>
      <c r="C51" s="1">
        <v>167285.35795772594</v>
      </c>
      <c r="D51" s="1">
        <v>241422.18269533527</v>
      </c>
      <c r="E51" s="1">
        <v>309147.14808017493</v>
      </c>
      <c r="F51" s="1">
        <v>381603.6495626822</v>
      </c>
      <c r="G51" s="1">
        <v>387187.23844460642</v>
      </c>
      <c r="H51" s="1">
        <v>428997.10438921285</v>
      </c>
      <c r="I51" s="1">
        <v>440878.65013411077</v>
      </c>
    </row>
    <row r="52" spans="1:9" s="152" customFormat="1" ht="24" customHeight="1" thickTop="1">
      <c r="A52" s="148" t="s">
        <v>466</v>
      </c>
      <c r="B52" s="2">
        <v>0</v>
      </c>
      <c r="C52" s="2">
        <v>0</v>
      </c>
      <c r="D52" s="2">
        <v>0</v>
      </c>
      <c r="E52" s="2">
        <v>0</v>
      </c>
      <c r="F52" s="2">
        <v>0</v>
      </c>
      <c r="G52" s="2">
        <v>0</v>
      </c>
      <c r="H52" s="2">
        <v>63.615889212827987</v>
      </c>
      <c r="I52" s="2">
        <v>81.788053935860063</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0</v>
      </c>
      <c r="C54" s="3">
        <v>0</v>
      </c>
      <c r="D54" s="3">
        <v>0</v>
      </c>
      <c r="E54" s="3">
        <v>0</v>
      </c>
      <c r="F54" s="3">
        <v>0</v>
      </c>
      <c r="G54" s="3">
        <v>0</v>
      </c>
      <c r="H54" s="3">
        <v>0</v>
      </c>
      <c r="I54" s="3">
        <v>0</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63.615889212827987</v>
      </c>
      <c r="I56" s="3">
        <v>81.788053935860063</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173261.03177233427</v>
      </c>
      <c r="C58" s="3">
        <v>223108.13116034988</v>
      </c>
      <c r="D58" s="3">
        <v>330694.37313702621</v>
      </c>
      <c r="E58" s="3">
        <v>444583.42490379012</v>
      </c>
      <c r="F58" s="3">
        <v>551530.70473906712</v>
      </c>
      <c r="G58" s="3">
        <v>559223.73277988343</v>
      </c>
      <c r="H58" s="3">
        <v>659030.67508892121</v>
      </c>
      <c r="I58" s="3">
        <v>663423.55643440236</v>
      </c>
    </row>
    <row r="59" spans="1:9" ht="31.5" customHeight="1" thickTop="1" thickBot="1">
      <c r="A59" s="149" t="s">
        <v>473</v>
      </c>
      <c r="B59" s="1"/>
      <c r="C59" s="1"/>
      <c r="D59" s="1"/>
      <c r="E59" s="1"/>
      <c r="F59" s="1"/>
      <c r="G59" s="1"/>
      <c r="H59" s="1"/>
      <c r="I59" s="1"/>
    </row>
    <row r="60" spans="1:9" ht="30" customHeight="1" thickTop="1">
      <c r="A60" s="64" t="s">
        <v>474</v>
      </c>
      <c r="B60" s="4">
        <v>23257.089167146973</v>
      </c>
      <c r="C60" s="4">
        <v>27077.298253644316</v>
      </c>
      <c r="D60" s="4">
        <v>34165.347842565599</v>
      </c>
      <c r="E60" s="4">
        <v>44344.27099854227</v>
      </c>
      <c r="F60" s="4">
        <v>53280.343008746357</v>
      </c>
      <c r="G60" s="4">
        <v>4791.8206078717203</v>
      </c>
      <c r="H60" s="4">
        <v>57868.626944606411</v>
      </c>
      <c r="I60" s="4">
        <v>4989.0613542274059</v>
      </c>
    </row>
    <row r="61" spans="1:9" ht="21" customHeight="1">
      <c r="A61" s="61" t="s">
        <v>475</v>
      </c>
      <c r="B61" s="4">
        <v>-4434.3222319884726</v>
      </c>
      <c r="C61" s="4">
        <v>-4204.6295728862979</v>
      </c>
      <c r="D61" s="4">
        <v>-5693.3254256559776</v>
      </c>
      <c r="E61" s="4">
        <v>-7023.747548104956</v>
      </c>
      <c r="F61" s="4">
        <v>-10136.965153061225</v>
      </c>
      <c r="G61" s="4">
        <v>-1051.2628862973761</v>
      </c>
      <c r="H61" s="4">
        <v>-12951.139932944607</v>
      </c>
      <c r="I61" s="4">
        <v>-1057.1187186588922</v>
      </c>
    </row>
    <row r="62" spans="1:9" ht="21.75" customHeight="1">
      <c r="A62" s="60" t="s">
        <v>476</v>
      </c>
      <c r="B62" s="4">
        <v>18822.766935158503</v>
      </c>
      <c r="C62" s="4">
        <v>22872.668680758019</v>
      </c>
      <c r="D62" s="4">
        <v>28472.022416909622</v>
      </c>
      <c r="E62" s="4">
        <v>37320.523450437315</v>
      </c>
      <c r="F62" s="4">
        <v>43143.377855685125</v>
      </c>
      <c r="G62" s="4">
        <v>3740.5577215743438</v>
      </c>
      <c r="H62" s="4">
        <v>44917.487011661797</v>
      </c>
      <c r="I62" s="4">
        <v>3931.9426355685132</v>
      </c>
    </row>
    <row r="63" spans="1:9">
      <c r="A63" s="64" t="s">
        <v>477</v>
      </c>
      <c r="B63" s="4">
        <v>1579.5108040345822</v>
      </c>
      <c r="C63" s="4">
        <v>1780.1409241982508</v>
      </c>
      <c r="D63" s="4">
        <v>2013.4181341107872</v>
      </c>
      <c r="E63" s="4">
        <v>2565.1209591836737</v>
      </c>
      <c r="F63" s="4">
        <v>2986.3663396501456</v>
      </c>
      <c r="G63" s="4">
        <v>391.61344460641396</v>
      </c>
      <c r="H63" s="4">
        <v>4381.1466049562687</v>
      </c>
      <c r="I63" s="4">
        <v>312.48509620991251</v>
      </c>
    </row>
    <row r="64" spans="1:9">
      <c r="A64" s="61" t="s">
        <v>478</v>
      </c>
      <c r="B64" s="4">
        <v>-721.55160518731975</v>
      </c>
      <c r="C64" s="4">
        <v>-797.37383819241995</v>
      </c>
      <c r="D64" s="4">
        <v>-918.61537172011674</v>
      </c>
      <c r="E64" s="4">
        <v>-1149.3300437317785</v>
      </c>
      <c r="F64" s="4">
        <v>-1459.8203250728864</v>
      </c>
      <c r="G64" s="4">
        <v>-185.19920991253645</v>
      </c>
      <c r="H64" s="4">
        <v>-2035.9715816326532</v>
      </c>
      <c r="I64" s="4">
        <v>-158.03684548104957</v>
      </c>
    </row>
    <row r="65" spans="1:9">
      <c r="A65" s="65" t="s">
        <v>479</v>
      </c>
      <c r="B65" s="4">
        <v>19680.726134005763</v>
      </c>
      <c r="C65" s="4">
        <v>23855.435766763851</v>
      </c>
      <c r="D65" s="4">
        <v>29566.825179300289</v>
      </c>
      <c r="E65" s="4">
        <v>38736.314365889215</v>
      </c>
      <c r="F65" s="4">
        <v>44669.923870262384</v>
      </c>
      <c r="G65" s="4">
        <v>3946.9719562682217</v>
      </c>
      <c r="H65" s="4">
        <v>47262.66203498542</v>
      </c>
      <c r="I65" s="4">
        <v>4086.3908862973763</v>
      </c>
    </row>
    <row r="66" spans="1:9">
      <c r="A66" s="64" t="s">
        <v>480</v>
      </c>
      <c r="B66" s="4">
        <v>1583.1818083573487</v>
      </c>
      <c r="C66" s="4">
        <v>2028.6522113702624</v>
      </c>
      <c r="D66" s="4">
        <v>4469.1287798833819</v>
      </c>
      <c r="E66" s="4">
        <v>4527.3546195335284</v>
      </c>
      <c r="F66" s="4">
        <v>10276.684313411079</v>
      </c>
      <c r="G66" s="4">
        <v>390.91832653061226</v>
      </c>
      <c r="H66" s="4">
        <v>8220.3654577259476</v>
      </c>
      <c r="I66" s="4">
        <v>536.68848542274054</v>
      </c>
    </row>
    <row r="67" spans="1:9">
      <c r="A67" s="64" t="s">
        <v>481</v>
      </c>
      <c r="B67" s="4">
        <v>-4638.1614927953897</v>
      </c>
      <c r="C67" s="4">
        <v>-4409.2523163265305</v>
      </c>
      <c r="D67" s="4">
        <v>-8210.2179897959177</v>
      </c>
      <c r="E67" s="4">
        <v>-7664.9716588921283</v>
      </c>
      <c r="F67" s="4">
        <v>-12790.406180758018</v>
      </c>
      <c r="G67" s="4">
        <v>-696.02317784256559</v>
      </c>
      <c r="H67" s="4">
        <v>-11968.728642857142</v>
      </c>
      <c r="I67" s="4">
        <v>-919.25132798833818</v>
      </c>
    </row>
    <row r="68" spans="1:9">
      <c r="A68" s="60" t="s">
        <v>482</v>
      </c>
      <c r="B68" s="4">
        <v>16625.746449567723</v>
      </c>
      <c r="C68" s="4">
        <v>21474.835661807578</v>
      </c>
      <c r="D68" s="4">
        <v>25825.735969387752</v>
      </c>
      <c r="E68" s="4">
        <v>35598.697326530608</v>
      </c>
      <c r="F68" s="4">
        <v>42156.202002915459</v>
      </c>
      <c r="G68" s="4">
        <v>3641.8671049562686</v>
      </c>
      <c r="H68" s="4">
        <v>43514.298849854225</v>
      </c>
      <c r="I68" s="4">
        <v>3703.8280437317785</v>
      </c>
    </row>
    <row r="69" spans="1:9">
      <c r="A69" s="61" t="s">
        <v>483</v>
      </c>
      <c r="B69" s="4">
        <v>-12568.285233429393</v>
      </c>
      <c r="C69" s="4">
        <v>-15588.621469387755</v>
      </c>
      <c r="D69" s="4">
        <v>-21072.059534985419</v>
      </c>
      <c r="E69" s="4">
        <v>-27430.272177842562</v>
      </c>
      <c r="F69" s="4">
        <v>-33729.415900874636</v>
      </c>
      <c r="G69" s="4">
        <v>-3023.9524679300293</v>
      </c>
      <c r="H69" s="4">
        <v>-37064.942201166181</v>
      </c>
      <c r="I69" s="4">
        <v>-3102.0809839650151</v>
      </c>
    </row>
    <row r="70" spans="1:9">
      <c r="A70" s="65" t="s">
        <v>484</v>
      </c>
      <c r="B70" s="4">
        <v>4057.4612161383284</v>
      </c>
      <c r="C70" s="4">
        <v>5886.2141924198249</v>
      </c>
      <c r="D70" s="4">
        <v>4753.6764344023322</v>
      </c>
      <c r="E70" s="4">
        <v>8168.4251486880466</v>
      </c>
      <c r="F70" s="4">
        <v>8426.7861020408163</v>
      </c>
      <c r="G70" s="4">
        <v>617.91463702623901</v>
      </c>
      <c r="H70" s="4">
        <v>6449.3566486880463</v>
      </c>
      <c r="I70" s="4">
        <v>601.74705976676387</v>
      </c>
    </row>
    <row r="71" spans="1:9">
      <c r="A71" s="65" t="s">
        <v>485</v>
      </c>
      <c r="B71" s="4">
        <v>-304.54106916426508</v>
      </c>
      <c r="C71" s="4">
        <v>-888.92716618075804</v>
      </c>
      <c r="D71" s="4">
        <v>12.515068513119534</v>
      </c>
      <c r="E71" s="4">
        <v>5.2483921282798836</v>
      </c>
      <c r="F71" s="4">
        <v>5.0754985422740528</v>
      </c>
      <c r="G71" s="4">
        <v>0.34588775510204084</v>
      </c>
      <c r="H71" s="4">
        <v>3.572418367346939</v>
      </c>
      <c r="I71" s="4">
        <v>0.2007521865889213</v>
      </c>
    </row>
    <row r="72" spans="1:9">
      <c r="A72" s="66" t="s">
        <v>486</v>
      </c>
      <c r="B72" s="4">
        <v>-308.9819884726225</v>
      </c>
      <c r="C72" s="4">
        <v>-916.19904227405243</v>
      </c>
      <c r="D72" s="4">
        <v>1.0014577259475218E-3</v>
      </c>
      <c r="E72" s="4">
        <v>4.0540816326530615E-2</v>
      </c>
      <c r="F72" s="4">
        <v>1.0204081632653063E-5</v>
      </c>
      <c r="G72" s="4">
        <v>-1.1370262390670553E-4</v>
      </c>
      <c r="H72" s="4">
        <v>1.892128279883382E-3</v>
      </c>
      <c r="I72" s="4">
        <v>-2.6093294460641399E-4</v>
      </c>
    </row>
    <row r="73" spans="1:9">
      <c r="A73" s="66" t="s">
        <v>487</v>
      </c>
      <c r="B73" s="4">
        <v>4.4409193083573486</v>
      </c>
      <c r="C73" s="4">
        <v>27.271876093294463</v>
      </c>
      <c r="D73" s="4">
        <v>12.514067055393587</v>
      </c>
      <c r="E73" s="4">
        <v>5.2078513119533527</v>
      </c>
      <c r="F73" s="4">
        <v>5.0754883381924198</v>
      </c>
      <c r="G73" s="4">
        <v>0.34600145772594754</v>
      </c>
      <c r="H73" s="4">
        <v>3.5705262390670556</v>
      </c>
      <c r="I73" s="4">
        <v>0.20101311953352771</v>
      </c>
    </row>
    <row r="74" spans="1:9">
      <c r="A74" s="60" t="s">
        <v>488</v>
      </c>
      <c r="B74" s="4">
        <v>302.93582997118153</v>
      </c>
      <c r="C74" s="4">
        <v>872.51577551020398</v>
      </c>
      <c r="D74" s="4">
        <v>-9.8162915451895039</v>
      </c>
      <c r="E74" s="4">
        <v>-3.0281093294460644</v>
      </c>
      <c r="F74" s="4">
        <v>-0.56350291545189501</v>
      </c>
      <c r="G74" s="4">
        <v>-1.7578717201166182E-2</v>
      </c>
      <c r="H74" s="4">
        <v>-0.13456997084548106</v>
      </c>
      <c r="I74" s="4">
        <v>1.2056851311953352E-2</v>
      </c>
    </row>
    <row r="75" spans="1:9">
      <c r="A75" s="60" t="s">
        <v>489</v>
      </c>
      <c r="B75" s="4">
        <v>304.75741786743515</v>
      </c>
      <c r="C75" s="4">
        <v>889.11988775510201</v>
      </c>
      <c r="D75" s="4">
        <v>-3.3921938775510205</v>
      </c>
      <c r="E75" s="4">
        <v>-0.12008309037900874</v>
      </c>
      <c r="F75" s="4">
        <v>3.9446064139941686E-3</v>
      </c>
      <c r="G75" s="4">
        <v>-8.5641399416909614E-3</v>
      </c>
      <c r="H75" s="4">
        <v>-5.2113702623906698E-3</v>
      </c>
      <c r="I75" s="4">
        <v>2.6202623906705538E-2</v>
      </c>
    </row>
    <row r="76" spans="1:9">
      <c r="A76" s="61" t="s">
        <v>490</v>
      </c>
      <c r="B76" s="4">
        <v>-1.8215878962536023</v>
      </c>
      <c r="C76" s="4">
        <v>-16.604112244897959</v>
      </c>
      <c r="D76" s="4">
        <v>-6.4240976676384829</v>
      </c>
      <c r="E76" s="4">
        <v>-2.9080262390670559</v>
      </c>
      <c r="F76" s="4">
        <v>-0.5674475218658892</v>
      </c>
      <c r="G76" s="4">
        <v>-9.0145772594752201E-3</v>
      </c>
      <c r="H76" s="4">
        <v>-0.12935860058309037</v>
      </c>
      <c r="I76" s="4">
        <v>-1.4145772594752188E-2</v>
      </c>
    </row>
    <row r="77" spans="1:9">
      <c r="A77" s="60" t="s">
        <v>491</v>
      </c>
      <c r="B77" s="4">
        <v>4055.8559769452454</v>
      </c>
      <c r="C77" s="4">
        <v>5869.8028017492707</v>
      </c>
      <c r="D77" s="4">
        <v>4756.3752113702622</v>
      </c>
      <c r="E77" s="4">
        <v>8170.6454314868806</v>
      </c>
      <c r="F77" s="4">
        <v>8431.298097667639</v>
      </c>
      <c r="G77" s="4">
        <v>618.24294606414003</v>
      </c>
      <c r="H77" s="4">
        <v>6452.7944970845483</v>
      </c>
      <c r="I77" s="4">
        <v>601.95986880466478</v>
      </c>
    </row>
    <row r="78" spans="1:9">
      <c r="A78" s="67" t="s">
        <v>492</v>
      </c>
      <c r="B78" s="4">
        <v>10.140842939481267</v>
      </c>
      <c r="C78" s="4">
        <v>27.180135568513123</v>
      </c>
      <c r="D78" s="4">
        <v>20.851590379008748</v>
      </c>
      <c r="E78" s="4">
        <v>67.319202623906705</v>
      </c>
      <c r="F78" s="4">
        <v>33.453852769679301</v>
      </c>
      <c r="G78" s="4">
        <v>7.9999999999999988E-2</v>
      </c>
      <c r="H78" s="4">
        <v>17.283809037900873</v>
      </c>
      <c r="I78" s="4">
        <v>0</v>
      </c>
    </row>
    <row r="79" spans="1:9">
      <c r="A79" s="65" t="s">
        <v>493</v>
      </c>
      <c r="B79" s="4">
        <v>4065.9968198847259</v>
      </c>
      <c r="C79" s="4">
        <v>5896.9829373177854</v>
      </c>
      <c r="D79" s="4">
        <v>4777.2268017492715</v>
      </c>
      <c r="E79" s="4">
        <v>8237.9646341107873</v>
      </c>
      <c r="F79" s="4">
        <v>8464.7519504373176</v>
      </c>
      <c r="G79" s="4">
        <v>618.32294606413996</v>
      </c>
      <c r="H79" s="4">
        <v>6470.0783061224483</v>
      </c>
      <c r="I79" s="4">
        <v>601.95986880466478</v>
      </c>
    </row>
    <row r="80" spans="1:9">
      <c r="A80" s="64" t="s">
        <v>494</v>
      </c>
      <c r="B80" s="4">
        <v>-14.921991354466858</v>
      </c>
      <c r="C80" s="4">
        <v>754.17379737609326</v>
      </c>
      <c r="D80" s="4">
        <v>14.437275510204081</v>
      </c>
      <c r="E80" s="4">
        <v>0.5298396501457725</v>
      </c>
      <c r="F80" s="4">
        <v>33.377661807580175</v>
      </c>
      <c r="G80" s="4">
        <v>0</v>
      </c>
      <c r="H80" s="4">
        <v>101.03161516034984</v>
      </c>
      <c r="I80" s="4">
        <v>1.1108309037900874</v>
      </c>
    </row>
    <row r="81" spans="1:9" ht="21" customHeight="1">
      <c r="A81" s="60" t="s">
        <v>495</v>
      </c>
      <c r="B81" s="4">
        <v>4051.0748285302593</v>
      </c>
      <c r="C81" s="4">
        <v>6651.1567346938773</v>
      </c>
      <c r="D81" s="4">
        <v>4791.6640772594747</v>
      </c>
      <c r="E81" s="4">
        <v>8238.494473760933</v>
      </c>
      <c r="F81" s="4">
        <v>8498.1296122448985</v>
      </c>
      <c r="G81" s="4">
        <v>618.32294606413996</v>
      </c>
      <c r="H81" s="4">
        <v>6571.1099212827994</v>
      </c>
      <c r="I81" s="4">
        <v>603.07069970845475</v>
      </c>
    </row>
    <row r="82" spans="1:9" ht="21" customHeight="1">
      <c r="A82" s="64" t="s">
        <v>496</v>
      </c>
      <c r="B82" s="4">
        <v>0</v>
      </c>
      <c r="C82" s="4">
        <v>0</v>
      </c>
      <c r="D82" s="4">
        <v>0</v>
      </c>
      <c r="E82" s="4">
        <v>0</v>
      </c>
      <c r="F82" s="4">
        <v>0</v>
      </c>
      <c r="G82" s="4">
        <v>0</v>
      </c>
      <c r="H82" s="4">
        <v>0</v>
      </c>
      <c r="I82" s="4">
        <v>0</v>
      </c>
    </row>
    <row r="83" spans="1:9" ht="21" customHeight="1">
      <c r="A83" s="60" t="s">
        <v>497</v>
      </c>
      <c r="B83" s="4">
        <v>4051.0748285302593</v>
      </c>
      <c r="C83" s="4">
        <v>6651.1567346938773</v>
      </c>
      <c r="D83" s="4">
        <v>4791.6640772594747</v>
      </c>
      <c r="E83" s="4">
        <v>8238.494473760933</v>
      </c>
      <c r="F83" s="4">
        <v>8498.1296122448985</v>
      </c>
      <c r="G83" s="4">
        <v>618.32294606413996</v>
      </c>
      <c r="H83" s="4">
        <v>6571.1099212827994</v>
      </c>
      <c r="I83" s="4">
        <v>603.07069970845475</v>
      </c>
    </row>
    <row r="84" spans="1:9" ht="18" customHeight="1" thickBot="1">
      <c r="A84" s="64" t="s">
        <v>498</v>
      </c>
      <c r="B84" s="4">
        <v>-938.61057060518738</v>
      </c>
      <c r="C84" s="4">
        <v>-1270.5151603498543</v>
      </c>
      <c r="D84" s="4">
        <v>-1673.4543731778426</v>
      </c>
      <c r="E84" s="4">
        <v>-3018.9995626822156</v>
      </c>
      <c r="F84" s="4">
        <v>-3209.0658892128276</v>
      </c>
      <c r="G84" s="4">
        <v>-231.87110495626823</v>
      </c>
      <c r="H84" s="4">
        <v>-2501.2412536443148</v>
      </c>
      <c r="I84" s="4">
        <v>-283.44322594752185</v>
      </c>
    </row>
    <row r="85" spans="1:9" ht="24" customHeight="1" thickTop="1" thickBot="1">
      <c r="A85" s="58" t="s">
        <v>499</v>
      </c>
      <c r="B85" s="1">
        <v>3112.4642579250717</v>
      </c>
      <c r="C85" s="1">
        <v>5380.6415743440239</v>
      </c>
      <c r="D85" s="1">
        <v>3118.2097040816329</v>
      </c>
      <c r="E85" s="1">
        <v>5219.4949110787175</v>
      </c>
      <c r="F85" s="1">
        <v>5289.0637230320708</v>
      </c>
      <c r="G85" s="1">
        <v>386.4518411078717</v>
      </c>
      <c r="H85" s="1">
        <v>4069.8686676384837</v>
      </c>
      <c r="I85" s="1">
        <v>319.62747376093296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J5" sqref="J5"/>
    </sheetView>
  </sheetViews>
  <sheetFormatPr defaultColWidth="11.42578125" defaultRowHeight="15"/>
  <cols>
    <col min="1" max="1" width="77" style="113" customWidth="1"/>
    <col min="2" max="5" width="20.140625" style="870" customWidth="1"/>
    <col min="6" max="6" width="3.7109375" style="239" customWidth="1"/>
    <col min="7" max="7" width="11.140625" style="870" bestFit="1" customWidth="1"/>
    <col min="8" max="256" width="11.42578125" style="870"/>
    <col min="257" max="257" width="64.140625" style="870" customWidth="1"/>
    <col min="258" max="261" width="20.140625" style="870" customWidth="1"/>
    <col min="262" max="262" width="3.7109375" style="870" customWidth="1"/>
    <col min="263" max="263" width="11.140625" style="870" bestFit="1" customWidth="1"/>
    <col min="264" max="512" width="11.42578125" style="870"/>
    <col min="513" max="513" width="64.140625" style="870" customWidth="1"/>
    <col min="514" max="517" width="20.140625" style="870" customWidth="1"/>
    <col min="518" max="518" width="3.7109375" style="870" customWidth="1"/>
    <col min="519" max="519" width="11.140625" style="870" bestFit="1" customWidth="1"/>
    <col min="520" max="768" width="11.42578125" style="870"/>
    <col min="769" max="769" width="64.140625" style="870" customWidth="1"/>
    <col min="770" max="773" width="20.140625" style="870" customWidth="1"/>
    <col min="774" max="774" width="3.7109375" style="870" customWidth="1"/>
    <col min="775" max="775" width="11.140625" style="870" bestFit="1" customWidth="1"/>
    <col min="776" max="1024" width="11.42578125" style="870"/>
    <col min="1025" max="1025" width="64.140625" style="870" customWidth="1"/>
    <col min="1026" max="1029" width="20.140625" style="870" customWidth="1"/>
    <col min="1030" max="1030" width="3.7109375" style="870" customWidth="1"/>
    <col min="1031" max="1031" width="11.140625" style="870" bestFit="1" customWidth="1"/>
    <col min="1032" max="1280" width="11.42578125" style="870"/>
    <col min="1281" max="1281" width="64.140625" style="870" customWidth="1"/>
    <col min="1282" max="1285" width="20.140625" style="870" customWidth="1"/>
    <col min="1286" max="1286" width="3.7109375" style="870" customWidth="1"/>
    <col min="1287" max="1287" width="11.140625" style="870" bestFit="1" customWidth="1"/>
    <col min="1288" max="1536" width="11.42578125" style="870"/>
    <col min="1537" max="1537" width="64.140625" style="870" customWidth="1"/>
    <col min="1538" max="1541" width="20.140625" style="870" customWidth="1"/>
    <col min="1542" max="1542" width="3.7109375" style="870" customWidth="1"/>
    <col min="1543" max="1543" width="11.140625" style="870" bestFit="1" customWidth="1"/>
    <col min="1544" max="1792" width="11.42578125" style="870"/>
    <col min="1793" max="1793" width="64.140625" style="870" customWidth="1"/>
    <col min="1794" max="1797" width="20.140625" style="870" customWidth="1"/>
    <col min="1798" max="1798" width="3.7109375" style="870" customWidth="1"/>
    <col min="1799" max="1799" width="11.140625" style="870" bestFit="1" customWidth="1"/>
    <col min="1800" max="2048" width="11.42578125" style="870"/>
    <col min="2049" max="2049" width="64.140625" style="870" customWidth="1"/>
    <col min="2050" max="2053" width="20.140625" style="870" customWidth="1"/>
    <col min="2054" max="2054" width="3.7109375" style="870" customWidth="1"/>
    <col min="2055" max="2055" width="11.140625" style="870" bestFit="1" customWidth="1"/>
    <col min="2056" max="2304" width="11.42578125" style="870"/>
    <col min="2305" max="2305" width="64.140625" style="870" customWidth="1"/>
    <col min="2306" max="2309" width="20.140625" style="870" customWidth="1"/>
    <col min="2310" max="2310" width="3.7109375" style="870" customWidth="1"/>
    <col min="2311" max="2311" width="11.140625" style="870" bestFit="1" customWidth="1"/>
    <col min="2312" max="2560" width="11.42578125" style="870"/>
    <col min="2561" max="2561" width="64.140625" style="870" customWidth="1"/>
    <col min="2562" max="2565" width="20.140625" style="870" customWidth="1"/>
    <col min="2566" max="2566" width="3.7109375" style="870" customWidth="1"/>
    <col min="2567" max="2567" width="11.140625" style="870" bestFit="1" customWidth="1"/>
    <col min="2568" max="2816" width="11.42578125" style="870"/>
    <col min="2817" max="2817" width="64.140625" style="870" customWidth="1"/>
    <col min="2818" max="2821" width="20.140625" style="870" customWidth="1"/>
    <col min="2822" max="2822" width="3.7109375" style="870" customWidth="1"/>
    <col min="2823" max="2823" width="11.140625" style="870" bestFit="1" customWidth="1"/>
    <col min="2824" max="3072" width="11.42578125" style="870"/>
    <col min="3073" max="3073" width="64.140625" style="870" customWidth="1"/>
    <col min="3074" max="3077" width="20.140625" style="870" customWidth="1"/>
    <col min="3078" max="3078" width="3.7109375" style="870" customWidth="1"/>
    <col min="3079" max="3079" width="11.140625" style="870" bestFit="1" customWidth="1"/>
    <col min="3080" max="3328" width="11.42578125" style="870"/>
    <col min="3329" max="3329" width="64.140625" style="870" customWidth="1"/>
    <col min="3330" max="3333" width="20.140625" style="870" customWidth="1"/>
    <col min="3334" max="3334" width="3.7109375" style="870" customWidth="1"/>
    <col min="3335" max="3335" width="11.140625" style="870" bestFit="1" customWidth="1"/>
    <col min="3336" max="3584" width="11.42578125" style="870"/>
    <col min="3585" max="3585" width="64.140625" style="870" customWidth="1"/>
    <col min="3586" max="3589" width="20.140625" style="870" customWidth="1"/>
    <col min="3590" max="3590" width="3.7109375" style="870" customWidth="1"/>
    <col min="3591" max="3591" width="11.140625" style="870" bestFit="1" customWidth="1"/>
    <col min="3592" max="3840" width="11.42578125" style="870"/>
    <col min="3841" max="3841" width="64.140625" style="870" customWidth="1"/>
    <col min="3842" max="3845" width="20.140625" style="870" customWidth="1"/>
    <col min="3846" max="3846" width="3.7109375" style="870" customWidth="1"/>
    <col min="3847" max="3847" width="11.140625" style="870" bestFit="1" customWidth="1"/>
    <col min="3848" max="4096" width="11.42578125" style="870"/>
    <col min="4097" max="4097" width="64.140625" style="870" customWidth="1"/>
    <col min="4098" max="4101" width="20.140625" style="870" customWidth="1"/>
    <col min="4102" max="4102" width="3.7109375" style="870" customWidth="1"/>
    <col min="4103" max="4103" width="11.140625" style="870" bestFit="1" customWidth="1"/>
    <col min="4104" max="4352" width="11.42578125" style="870"/>
    <col min="4353" max="4353" width="64.140625" style="870" customWidth="1"/>
    <col min="4354" max="4357" width="20.140625" style="870" customWidth="1"/>
    <col min="4358" max="4358" width="3.7109375" style="870" customWidth="1"/>
    <col min="4359" max="4359" width="11.140625" style="870" bestFit="1" customWidth="1"/>
    <col min="4360" max="4608" width="11.42578125" style="870"/>
    <col min="4609" max="4609" width="64.140625" style="870" customWidth="1"/>
    <col min="4610" max="4613" width="20.140625" style="870" customWidth="1"/>
    <col min="4614" max="4614" width="3.7109375" style="870" customWidth="1"/>
    <col min="4615" max="4615" width="11.140625" style="870" bestFit="1" customWidth="1"/>
    <col min="4616" max="4864" width="11.42578125" style="870"/>
    <col min="4865" max="4865" width="64.140625" style="870" customWidth="1"/>
    <col min="4866" max="4869" width="20.140625" style="870" customWidth="1"/>
    <col min="4870" max="4870" width="3.7109375" style="870" customWidth="1"/>
    <col min="4871" max="4871" width="11.140625" style="870" bestFit="1" customWidth="1"/>
    <col min="4872" max="5120" width="11.42578125" style="870"/>
    <col min="5121" max="5121" width="64.140625" style="870" customWidth="1"/>
    <col min="5122" max="5125" width="20.140625" style="870" customWidth="1"/>
    <col min="5126" max="5126" width="3.7109375" style="870" customWidth="1"/>
    <col min="5127" max="5127" width="11.140625" style="870" bestFit="1" customWidth="1"/>
    <col min="5128" max="5376" width="11.42578125" style="870"/>
    <col min="5377" max="5377" width="64.140625" style="870" customWidth="1"/>
    <col min="5378" max="5381" width="20.140625" style="870" customWidth="1"/>
    <col min="5382" max="5382" width="3.7109375" style="870" customWidth="1"/>
    <col min="5383" max="5383" width="11.140625" style="870" bestFit="1" customWidth="1"/>
    <col min="5384" max="5632" width="11.42578125" style="870"/>
    <col min="5633" max="5633" width="64.140625" style="870" customWidth="1"/>
    <col min="5634" max="5637" width="20.140625" style="870" customWidth="1"/>
    <col min="5638" max="5638" width="3.7109375" style="870" customWidth="1"/>
    <col min="5639" max="5639" width="11.140625" style="870" bestFit="1" customWidth="1"/>
    <col min="5640" max="5888" width="11.42578125" style="870"/>
    <col min="5889" max="5889" width="64.140625" style="870" customWidth="1"/>
    <col min="5890" max="5893" width="20.140625" style="870" customWidth="1"/>
    <col min="5894" max="5894" width="3.7109375" style="870" customWidth="1"/>
    <col min="5895" max="5895" width="11.140625" style="870" bestFit="1" customWidth="1"/>
    <col min="5896" max="6144" width="11.42578125" style="870"/>
    <col min="6145" max="6145" width="64.140625" style="870" customWidth="1"/>
    <col min="6146" max="6149" width="20.140625" style="870" customWidth="1"/>
    <col min="6150" max="6150" width="3.7109375" style="870" customWidth="1"/>
    <col min="6151" max="6151" width="11.140625" style="870" bestFit="1" customWidth="1"/>
    <col min="6152" max="6400" width="11.42578125" style="870"/>
    <col min="6401" max="6401" width="64.140625" style="870" customWidth="1"/>
    <col min="6402" max="6405" width="20.140625" style="870" customWidth="1"/>
    <col min="6406" max="6406" width="3.7109375" style="870" customWidth="1"/>
    <col min="6407" max="6407" width="11.140625" style="870" bestFit="1" customWidth="1"/>
    <col min="6408" max="6656" width="11.42578125" style="870"/>
    <col min="6657" max="6657" width="64.140625" style="870" customWidth="1"/>
    <col min="6658" max="6661" width="20.140625" style="870" customWidth="1"/>
    <col min="6662" max="6662" width="3.7109375" style="870" customWidth="1"/>
    <col min="6663" max="6663" width="11.140625" style="870" bestFit="1" customWidth="1"/>
    <col min="6664" max="6912" width="11.42578125" style="870"/>
    <col min="6913" max="6913" width="64.140625" style="870" customWidth="1"/>
    <col min="6914" max="6917" width="20.140625" style="870" customWidth="1"/>
    <col min="6918" max="6918" width="3.7109375" style="870" customWidth="1"/>
    <col min="6919" max="6919" width="11.140625" style="870" bestFit="1" customWidth="1"/>
    <col min="6920" max="7168" width="11.42578125" style="870"/>
    <col min="7169" max="7169" width="64.140625" style="870" customWidth="1"/>
    <col min="7170" max="7173" width="20.140625" style="870" customWidth="1"/>
    <col min="7174" max="7174" width="3.7109375" style="870" customWidth="1"/>
    <col min="7175" max="7175" width="11.140625" style="870" bestFit="1" customWidth="1"/>
    <col min="7176" max="7424" width="11.42578125" style="870"/>
    <col min="7425" max="7425" width="64.140625" style="870" customWidth="1"/>
    <col min="7426" max="7429" width="20.140625" style="870" customWidth="1"/>
    <col min="7430" max="7430" width="3.7109375" style="870" customWidth="1"/>
    <col min="7431" max="7431" width="11.140625" style="870" bestFit="1" customWidth="1"/>
    <col min="7432" max="7680" width="11.42578125" style="870"/>
    <col min="7681" max="7681" width="64.140625" style="870" customWidth="1"/>
    <col min="7682" max="7685" width="20.140625" style="870" customWidth="1"/>
    <col min="7686" max="7686" width="3.7109375" style="870" customWidth="1"/>
    <col min="7687" max="7687" width="11.140625" style="870" bestFit="1" customWidth="1"/>
    <col min="7688" max="7936" width="11.42578125" style="870"/>
    <col min="7937" max="7937" width="64.140625" style="870" customWidth="1"/>
    <col min="7938" max="7941" width="20.140625" style="870" customWidth="1"/>
    <col min="7942" max="7942" width="3.7109375" style="870" customWidth="1"/>
    <col min="7943" max="7943" width="11.140625" style="870" bestFit="1" customWidth="1"/>
    <col min="7944" max="8192" width="11.42578125" style="870"/>
    <col min="8193" max="8193" width="64.140625" style="870" customWidth="1"/>
    <col min="8194" max="8197" width="20.140625" style="870" customWidth="1"/>
    <col min="8198" max="8198" width="3.7109375" style="870" customWidth="1"/>
    <col min="8199" max="8199" width="11.140625" style="870" bestFit="1" customWidth="1"/>
    <col min="8200" max="8448" width="11.42578125" style="870"/>
    <col min="8449" max="8449" width="64.140625" style="870" customWidth="1"/>
    <col min="8450" max="8453" width="20.140625" style="870" customWidth="1"/>
    <col min="8454" max="8454" width="3.7109375" style="870" customWidth="1"/>
    <col min="8455" max="8455" width="11.140625" style="870" bestFit="1" customWidth="1"/>
    <col min="8456" max="8704" width="11.42578125" style="870"/>
    <col min="8705" max="8705" width="64.140625" style="870" customWidth="1"/>
    <col min="8706" max="8709" width="20.140625" style="870" customWidth="1"/>
    <col min="8710" max="8710" width="3.7109375" style="870" customWidth="1"/>
    <col min="8711" max="8711" width="11.140625" style="870" bestFit="1" customWidth="1"/>
    <col min="8712" max="8960" width="11.42578125" style="870"/>
    <col min="8961" max="8961" width="64.140625" style="870" customWidth="1"/>
    <col min="8962" max="8965" width="20.140625" style="870" customWidth="1"/>
    <col min="8966" max="8966" width="3.7109375" style="870" customWidth="1"/>
    <col min="8967" max="8967" width="11.140625" style="870" bestFit="1" customWidth="1"/>
    <col min="8968" max="9216" width="11.42578125" style="870"/>
    <col min="9217" max="9217" width="64.140625" style="870" customWidth="1"/>
    <col min="9218" max="9221" width="20.140625" style="870" customWidth="1"/>
    <col min="9222" max="9222" width="3.7109375" style="870" customWidth="1"/>
    <col min="9223" max="9223" width="11.140625" style="870" bestFit="1" customWidth="1"/>
    <col min="9224" max="9472" width="11.42578125" style="870"/>
    <col min="9473" max="9473" width="64.140625" style="870" customWidth="1"/>
    <col min="9474" max="9477" width="20.140625" style="870" customWidth="1"/>
    <col min="9478" max="9478" width="3.7109375" style="870" customWidth="1"/>
    <col min="9479" max="9479" width="11.140625" style="870" bestFit="1" customWidth="1"/>
    <col min="9480" max="9728" width="11.42578125" style="870"/>
    <col min="9729" max="9729" width="64.140625" style="870" customWidth="1"/>
    <col min="9730" max="9733" width="20.140625" style="870" customWidth="1"/>
    <col min="9734" max="9734" width="3.7109375" style="870" customWidth="1"/>
    <col min="9735" max="9735" width="11.140625" style="870" bestFit="1" customWidth="1"/>
    <col min="9736" max="9984" width="11.42578125" style="870"/>
    <col min="9985" max="9985" width="64.140625" style="870" customWidth="1"/>
    <col min="9986" max="9989" width="20.140625" style="870" customWidth="1"/>
    <col min="9990" max="9990" width="3.7109375" style="870" customWidth="1"/>
    <col min="9991" max="9991" width="11.140625" style="870" bestFit="1" customWidth="1"/>
    <col min="9992" max="10240" width="11.42578125" style="870"/>
    <col min="10241" max="10241" width="64.140625" style="870" customWidth="1"/>
    <col min="10242" max="10245" width="20.140625" style="870" customWidth="1"/>
    <col min="10246" max="10246" width="3.7109375" style="870" customWidth="1"/>
    <col min="10247" max="10247" width="11.140625" style="870" bestFit="1" customWidth="1"/>
    <col min="10248" max="10496" width="11.42578125" style="870"/>
    <col min="10497" max="10497" width="64.140625" style="870" customWidth="1"/>
    <col min="10498" max="10501" width="20.140625" style="870" customWidth="1"/>
    <col min="10502" max="10502" width="3.7109375" style="870" customWidth="1"/>
    <col min="10503" max="10503" width="11.140625" style="870" bestFit="1" customWidth="1"/>
    <col min="10504" max="10752" width="11.42578125" style="870"/>
    <col min="10753" max="10753" width="64.140625" style="870" customWidth="1"/>
    <col min="10754" max="10757" width="20.140625" style="870" customWidth="1"/>
    <col min="10758" max="10758" width="3.7109375" style="870" customWidth="1"/>
    <col min="10759" max="10759" width="11.140625" style="870" bestFit="1" customWidth="1"/>
    <col min="10760" max="11008" width="11.42578125" style="870"/>
    <col min="11009" max="11009" width="64.140625" style="870" customWidth="1"/>
    <col min="11010" max="11013" width="20.140625" style="870" customWidth="1"/>
    <col min="11014" max="11014" width="3.7109375" style="870" customWidth="1"/>
    <col min="11015" max="11015" width="11.140625" style="870" bestFit="1" customWidth="1"/>
    <col min="11016" max="11264" width="11.42578125" style="870"/>
    <col min="11265" max="11265" width="64.140625" style="870" customWidth="1"/>
    <col min="11266" max="11269" width="20.140625" style="870" customWidth="1"/>
    <col min="11270" max="11270" width="3.7109375" style="870" customWidth="1"/>
    <col min="11271" max="11271" width="11.140625" style="870" bestFit="1" customWidth="1"/>
    <col min="11272" max="11520" width="11.42578125" style="870"/>
    <col min="11521" max="11521" width="64.140625" style="870" customWidth="1"/>
    <col min="11522" max="11525" width="20.140625" style="870" customWidth="1"/>
    <col min="11526" max="11526" width="3.7109375" style="870" customWidth="1"/>
    <col min="11527" max="11527" width="11.140625" style="870" bestFit="1" customWidth="1"/>
    <col min="11528" max="11776" width="11.42578125" style="870"/>
    <col min="11777" max="11777" width="64.140625" style="870" customWidth="1"/>
    <col min="11778" max="11781" width="20.140625" style="870" customWidth="1"/>
    <col min="11782" max="11782" width="3.7109375" style="870" customWidth="1"/>
    <col min="11783" max="11783" width="11.140625" style="870" bestFit="1" customWidth="1"/>
    <col min="11784" max="12032" width="11.42578125" style="870"/>
    <col min="12033" max="12033" width="64.140625" style="870" customWidth="1"/>
    <col min="12034" max="12037" width="20.140625" style="870" customWidth="1"/>
    <col min="12038" max="12038" width="3.7109375" style="870" customWidth="1"/>
    <col min="12039" max="12039" width="11.140625" style="870" bestFit="1" customWidth="1"/>
    <col min="12040" max="12288" width="11.42578125" style="870"/>
    <col min="12289" max="12289" width="64.140625" style="870" customWidth="1"/>
    <col min="12290" max="12293" width="20.140625" style="870" customWidth="1"/>
    <col min="12294" max="12294" width="3.7109375" style="870" customWidth="1"/>
    <col min="12295" max="12295" width="11.140625" style="870" bestFit="1" customWidth="1"/>
    <col min="12296" max="12544" width="11.42578125" style="870"/>
    <col min="12545" max="12545" width="64.140625" style="870" customWidth="1"/>
    <col min="12546" max="12549" width="20.140625" style="870" customWidth="1"/>
    <col min="12550" max="12550" width="3.7109375" style="870" customWidth="1"/>
    <col min="12551" max="12551" width="11.140625" style="870" bestFit="1" customWidth="1"/>
    <col min="12552" max="12800" width="11.42578125" style="870"/>
    <col min="12801" max="12801" width="64.140625" style="870" customWidth="1"/>
    <col min="12802" max="12805" width="20.140625" style="870" customWidth="1"/>
    <col min="12806" max="12806" width="3.7109375" style="870" customWidth="1"/>
    <col min="12807" max="12807" width="11.140625" style="870" bestFit="1" customWidth="1"/>
    <col min="12808" max="13056" width="11.42578125" style="870"/>
    <col min="13057" max="13057" width="64.140625" style="870" customWidth="1"/>
    <col min="13058" max="13061" width="20.140625" style="870" customWidth="1"/>
    <col min="13062" max="13062" width="3.7109375" style="870" customWidth="1"/>
    <col min="13063" max="13063" width="11.140625" style="870" bestFit="1" customWidth="1"/>
    <col min="13064" max="13312" width="11.42578125" style="870"/>
    <col min="13313" max="13313" width="64.140625" style="870" customWidth="1"/>
    <col min="13314" max="13317" width="20.140625" style="870" customWidth="1"/>
    <col min="13318" max="13318" width="3.7109375" style="870" customWidth="1"/>
    <col min="13319" max="13319" width="11.140625" style="870" bestFit="1" customWidth="1"/>
    <col min="13320" max="13568" width="11.42578125" style="870"/>
    <col min="13569" max="13569" width="64.140625" style="870" customWidth="1"/>
    <col min="13570" max="13573" width="20.140625" style="870" customWidth="1"/>
    <col min="13574" max="13574" width="3.7109375" style="870" customWidth="1"/>
    <col min="13575" max="13575" width="11.140625" style="870" bestFit="1" customWidth="1"/>
    <col min="13576" max="13824" width="11.42578125" style="870"/>
    <col min="13825" max="13825" width="64.140625" style="870" customWidth="1"/>
    <col min="13826" max="13829" width="20.140625" style="870" customWidth="1"/>
    <col min="13830" max="13830" width="3.7109375" style="870" customWidth="1"/>
    <col min="13831" max="13831" width="11.140625" style="870" bestFit="1" customWidth="1"/>
    <col min="13832" max="14080" width="11.42578125" style="870"/>
    <col min="14081" max="14081" width="64.140625" style="870" customWidth="1"/>
    <col min="14082" max="14085" width="20.140625" style="870" customWidth="1"/>
    <col min="14086" max="14086" width="3.7109375" style="870" customWidth="1"/>
    <col min="14087" max="14087" width="11.140625" style="870" bestFit="1" customWidth="1"/>
    <col min="14088" max="14336" width="11.42578125" style="870"/>
    <col min="14337" max="14337" width="64.140625" style="870" customWidth="1"/>
    <col min="14338" max="14341" width="20.140625" style="870" customWidth="1"/>
    <col min="14342" max="14342" width="3.7109375" style="870" customWidth="1"/>
    <col min="14343" max="14343" width="11.140625" style="870" bestFit="1" customWidth="1"/>
    <col min="14344" max="14592" width="11.42578125" style="870"/>
    <col min="14593" max="14593" width="64.140625" style="870" customWidth="1"/>
    <col min="14594" max="14597" width="20.140625" style="870" customWidth="1"/>
    <col min="14598" max="14598" width="3.7109375" style="870" customWidth="1"/>
    <col min="14599" max="14599" width="11.140625" style="870" bestFit="1" customWidth="1"/>
    <col min="14600" max="14848" width="11.42578125" style="870"/>
    <col min="14849" max="14849" width="64.140625" style="870" customWidth="1"/>
    <col min="14850" max="14853" width="20.140625" style="870" customWidth="1"/>
    <col min="14854" max="14854" width="3.7109375" style="870" customWidth="1"/>
    <col min="14855" max="14855" width="11.140625" style="870" bestFit="1" customWidth="1"/>
    <col min="14856" max="15104" width="11.42578125" style="870"/>
    <col min="15105" max="15105" width="64.140625" style="870" customWidth="1"/>
    <col min="15106" max="15109" width="20.140625" style="870" customWidth="1"/>
    <col min="15110" max="15110" width="3.7109375" style="870" customWidth="1"/>
    <col min="15111" max="15111" width="11.140625" style="870" bestFit="1" customWidth="1"/>
    <col min="15112" max="15360" width="11.42578125" style="870"/>
    <col min="15361" max="15361" width="64.140625" style="870" customWidth="1"/>
    <col min="15362" max="15365" width="20.140625" style="870" customWidth="1"/>
    <col min="15366" max="15366" width="3.7109375" style="870" customWidth="1"/>
    <col min="15367" max="15367" width="11.140625" style="870" bestFit="1" customWidth="1"/>
    <col min="15368" max="15616" width="11.42578125" style="870"/>
    <col min="15617" max="15617" width="64.140625" style="870" customWidth="1"/>
    <col min="15618" max="15621" width="20.140625" style="870" customWidth="1"/>
    <col min="15622" max="15622" width="3.7109375" style="870" customWidth="1"/>
    <col min="15623" max="15623" width="11.140625" style="870" bestFit="1" customWidth="1"/>
    <col min="15624" max="15872" width="11.42578125" style="870"/>
    <col min="15873" max="15873" width="64.140625" style="870" customWidth="1"/>
    <col min="15874" max="15877" width="20.140625" style="870" customWidth="1"/>
    <col min="15878" max="15878" width="3.7109375" style="870" customWidth="1"/>
    <col min="15879" max="15879" width="11.140625" style="870" bestFit="1" customWidth="1"/>
    <col min="15880" max="16128" width="11.42578125" style="870"/>
    <col min="16129" max="16129" width="64.140625" style="870" customWidth="1"/>
    <col min="16130" max="16133" width="20.140625" style="870" customWidth="1"/>
    <col min="16134" max="16134" width="3.7109375" style="870" customWidth="1"/>
    <col min="16135" max="16135" width="11.140625" style="870" bestFit="1" customWidth="1"/>
    <col min="16136" max="16384" width="11.42578125" style="870"/>
  </cols>
  <sheetData>
    <row r="1" spans="1:5" s="870" customFormat="1" ht="20.25" hidden="1">
      <c r="A1" s="213"/>
      <c r="B1" s="214"/>
      <c r="C1" s="214"/>
      <c r="D1" s="214"/>
      <c r="E1" s="214"/>
    </row>
    <row r="2" spans="1:5" s="870" customFormat="1" ht="69" customHeight="1">
      <c r="A2" s="1088" t="s">
        <v>1153</v>
      </c>
      <c r="B2" s="1089"/>
      <c r="C2" s="1089"/>
      <c r="D2" s="1089"/>
      <c r="E2" s="1089"/>
    </row>
    <row r="3" spans="1:5" s="870" customFormat="1" ht="44.25" customHeight="1">
      <c r="A3" s="1088" t="s">
        <v>689</v>
      </c>
      <c r="B3" s="1089"/>
      <c r="C3" s="1089"/>
      <c r="D3" s="1089"/>
      <c r="E3" s="1089"/>
    </row>
    <row r="4" spans="1:5" s="870" customFormat="1" ht="44.25" customHeight="1">
      <c r="A4" s="1088" t="s">
        <v>1502</v>
      </c>
      <c r="B4" s="1089"/>
      <c r="C4" s="1089"/>
      <c r="D4" s="1089"/>
      <c r="E4" s="1089"/>
    </row>
    <row r="5" spans="1:5" s="169" customFormat="1" ht="51.75" customHeight="1">
      <c r="A5" s="1090" t="s">
        <v>1362</v>
      </c>
      <c r="B5" s="1091"/>
      <c r="C5" s="1091"/>
      <c r="D5" s="1091"/>
      <c r="E5" s="1091"/>
    </row>
    <row r="6" spans="1:5" s="870" customFormat="1" ht="3" customHeight="1">
      <c r="A6" s="215"/>
      <c r="B6" s="548"/>
      <c r="C6" s="548"/>
      <c r="D6" s="548"/>
      <c r="E6" s="548"/>
    </row>
    <row r="7" spans="1:5" s="870" customFormat="1" ht="11.25" customHeight="1" thickBot="1">
      <c r="A7" s="113"/>
    </row>
    <row r="8" spans="1:5" s="59" customFormat="1" ht="51.75" customHeight="1" thickTop="1" thickBot="1">
      <c r="A8" s="216"/>
      <c r="B8" s="217" t="s">
        <v>1156</v>
      </c>
      <c r="C8" s="217" t="s">
        <v>1157</v>
      </c>
      <c r="D8" s="217" t="s">
        <v>1158</v>
      </c>
      <c r="E8" s="218" t="s">
        <v>317</v>
      </c>
    </row>
    <row r="9" spans="1:5" s="220" customFormat="1" ht="36.75" customHeight="1" thickTop="1" thickBot="1">
      <c r="A9" s="219" t="s">
        <v>690</v>
      </c>
      <c r="B9" s="930">
        <v>0.1406</v>
      </c>
      <c r="C9" s="930">
        <v>0.1144</v>
      </c>
      <c r="D9" s="930">
        <v>0.1416</v>
      </c>
      <c r="E9" s="930">
        <v>0.1318</v>
      </c>
    </row>
    <row r="10" spans="1:5" s="169" customFormat="1" ht="36.75" customHeight="1" thickTop="1">
      <c r="A10" s="221" t="s">
        <v>691</v>
      </c>
      <c r="B10" s="931">
        <v>781328367.30999994</v>
      </c>
      <c r="C10" s="931">
        <v>242073722.88999999</v>
      </c>
      <c r="D10" s="931">
        <v>198357892.75999999</v>
      </c>
      <c r="E10" s="931">
        <v>1221759982.96</v>
      </c>
    </row>
    <row r="11" spans="1:5" s="169" customFormat="1" ht="36.75" customHeight="1">
      <c r="A11" s="221" t="s">
        <v>692</v>
      </c>
      <c r="B11" s="931">
        <v>0</v>
      </c>
      <c r="C11" s="931">
        <v>0</v>
      </c>
      <c r="D11" s="931">
        <v>0</v>
      </c>
      <c r="E11" s="931">
        <v>0</v>
      </c>
    </row>
    <row r="12" spans="1:5" s="222" customFormat="1" ht="36.75" customHeight="1">
      <c r="A12" s="221" t="s">
        <v>693</v>
      </c>
      <c r="B12" s="931">
        <v>158406029.94999999</v>
      </c>
      <c r="C12" s="931">
        <v>95140254.739999995</v>
      </c>
      <c r="D12" s="931">
        <v>30432846.93</v>
      </c>
      <c r="E12" s="931">
        <v>283979131.62</v>
      </c>
    </row>
    <row r="13" spans="1:5" s="222" customFormat="1" ht="36.75" customHeight="1">
      <c r="A13" s="221" t="s">
        <v>694</v>
      </c>
      <c r="B13" s="931">
        <v>327891731.70999998</v>
      </c>
      <c r="C13" s="931">
        <v>319071763.98000002</v>
      </c>
      <c r="D13" s="931">
        <v>104020483</v>
      </c>
      <c r="E13" s="931">
        <v>750983978.69000006</v>
      </c>
    </row>
    <row r="14" spans="1:5" s="222" customFormat="1" ht="36.75" customHeight="1">
      <c r="A14" s="221" t="s">
        <v>695</v>
      </c>
      <c r="B14" s="931">
        <v>924000756.11000001</v>
      </c>
      <c r="C14" s="931">
        <v>427549052.39999998</v>
      </c>
      <c r="D14" s="931">
        <v>284457701.86000001</v>
      </c>
      <c r="E14" s="931">
        <v>1636007510.3699999</v>
      </c>
    </row>
    <row r="15" spans="1:5" s="222" customFormat="1" ht="36.75" customHeight="1" thickBot="1">
      <c r="A15" s="221" t="s">
        <v>696</v>
      </c>
      <c r="B15" s="931">
        <v>3125200336.6399999</v>
      </c>
      <c r="C15" s="931">
        <v>1961206449.1800001</v>
      </c>
      <c r="D15" s="931">
        <v>452661067.33999997</v>
      </c>
      <c r="E15" s="931">
        <v>5539067853.1599998</v>
      </c>
    </row>
    <row r="16" spans="1:5" s="222" customFormat="1" ht="36.75" customHeight="1" thickTop="1" thickBot="1">
      <c r="A16" s="223" t="s">
        <v>697</v>
      </c>
      <c r="B16" s="29">
        <v>5316827221.7200003</v>
      </c>
      <c r="C16" s="29">
        <v>3045041243.1900001</v>
      </c>
      <c r="D16" s="29">
        <v>1069929991.89</v>
      </c>
      <c r="E16" s="29">
        <v>9431798456.7999992</v>
      </c>
    </row>
    <row r="17" spans="1:5" s="225" customFormat="1" ht="36.75" customHeight="1" thickTop="1">
      <c r="A17" s="224" t="s">
        <v>698</v>
      </c>
      <c r="B17" s="932">
        <v>4013827975.5675001</v>
      </c>
      <c r="C17" s="932">
        <v>2460432171.4180002</v>
      </c>
      <c r="D17" s="932">
        <v>724101154.62100005</v>
      </c>
      <c r="E17" s="932">
        <v>7198361301.6064997</v>
      </c>
    </row>
    <row r="18" spans="1:5" s="227" customFormat="1" ht="36.75" customHeight="1" thickBot="1">
      <c r="A18" s="226" t="s">
        <v>699</v>
      </c>
      <c r="B18" s="30">
        <v>0.75490000000000002</v>
      </c>
      <c r="C18" s="30">
        <v>0.80800000000000005</v>
      </c>
      <c r="D18" s="30">
        <v>0.67679999999999996</v>
      </c>
      <c r="E18" s="30">
        <v>0.76319999999999999</v>
      </c>
    </row>
    <row r="19" spans="1:5" s="222" customFormat="1" ht="36.75" customHeight="1" thickTop="1" thickBot="1">
      <c r="A19" s="223" t="s">
        <v>700</v>
      </c>
      <c r="B19" s="29">
        <v>401382797.55680001</v>
      </c>
      <c r="C19" s="29">
        <v>246043217.14179999</v>
      </c>
      <c r="D19" s="29">
        <v>72410115.462099999</v>
      </c>
      <c r="E19" s="29">
        <v>719836130.16069996</v>
      </c>
    </row>
    <row r="20" spans="1:5" s="222" customFormat="1" ht="36.75" customHeight="1" thickTop="1">
      <c r="A20" s="228" t="s">
        <v>701</v>
      </c>
      <c r="B20" s="931">
        <v>547857361</v>
      </c>
      <c r="C20" s="931">
        <v>189174315</v>
      </c>
      <c r="D20" s="931">
        <v>75063222</v>
      </c>
      <c r="E20" s="931">
        <v>812094898</v>
      </c>
    </row>
    <row r="21" spans="1:5" s="222" customFormat="1" ht="36.75" customHeight="1">
      <c r="A21" s="228" t="s">
        <v>702</v>
      </c>
      <c r="B21" s="931">
        <v>0</v>
      </c>
      <c r="C21" s="931">
        <v>0</v>
      </c>
      <c r="D21" s="931">
        <v>0</v>
      </c>
      <c r="E21" s="931">
        <v>0</v>
      </c>
    </row>
    <row r="22" spans="1:5" s="222" customFormat="1" ht="36.75" customHeight="1">
      <c r="A22" s="229" t="s">
        <v>703</v>
      </c>
      <c r="B22" s="931">
        <v>0</v>
      </c>
      <c r="C22" s="931">
        <v>0</v>
      </c>
      <c r="D22" s="931">
        <v>0</v>
      </c>
      <c r="E22" s="931">
        <v>0</v>
      </c>
    </row>
    <row r="23" spans="1:5" s="222" customFormat="1" ht="36.75" customHeight="1" thickBot="1">
      <c r="A23" s="228" t="s">
        <v>704</v>
      </c>
      <c r="B23" s="931">
        <v>0</v>
      </c>
      <c r="C23" s="931">
        <v>0</v>
      </c>
      <c r="D23" s="931">
        <v>0</v>
      </c>
      <c r="E23" s="931">
        <v>0</v>
      </c>
    </row>
    <row r="24" spans="1:5" s="222" customFormat="1" ht="36.75" customHeight="1" thickTop="1" thickBot="1">
      <c r="A24" s="223" t="s">
        <v>705</v>
      </c>
      <c r="B24" s="29">
        <v>547857361</v>
      </c>
      <c r="C24" s="29">
        <v>189174315</v>
      </c>
      <c r="D24" s="29">
        <v>75063222</v>
      </c>
      <c r="E24" s="29">
        <v>812094898</v>
      </c>
    </row>
    <row r="25" spans="1:5" s="222" customFormat="1" ht="36.75" customHeight="1" thickTop="1">
      <c r="A25" s="228" t="s">
        <v>706</v>
      </c>
      <c r="B25" s="931">
        <v>0</v>
      </c>
      <c r="C25" s="931">
        <v>76852000</v>
      </c>
      <c r="D25" s="931">
        <v>27440000</v>
      </c>
      <c r="E25" s="931">
        <v>104292000</v>
      </c>
    </row>
    <row r="26" spans="1:5" s="222" customFormat="1" ht="36.75" customHeight="1">
      <c r="A26" s="228" t="s">
        <v>707</v>
      </c>
      <c r="B26" s="931">
        <v>0</v>
      </c>
      <c r="C26" s="931">
        <v>0</v>
      </c>
      <c r="D26" s="931">
        <v>0</v>
      </c>
      <c r="E26" s="931">
        <v>0</v>
      </c>
    </row>
    <row r="27" spans="1:5" s="230" customFormat="1" ht="36.75" customHeight="1">
      <c r="A27" s="228" t="s">
        <v>708</v>
      </c>
      <c r="B27" s="931">
        <v>0</v>
      </c>
      <c r="C27" s="931">
        <v>0</v>
      </c>
      <c r="D27" s="931">
        <v>0</v>
      </c>
      <c r="E27" s="931">
        <v>0</v>
      </c>
    </row>
    <row r="28" spans="1:5" s="222" customFormat="1" ht="36.75" customHeight="1">
      <c r="A28" s="228" t="s">
        <v>709</v>
      </c>
      <c r="B28" s="931">
        <v>0</v>
      </c>
      <c r="C28" s="931">
        <v>76852000</v>
      </c>
      <c r="D28" s="931">
        <v>27440000</v>
      </c>
      <c r="E28" s="931">
        <v>104292000</v>
      </c>
    </row>
    <row r="29" spans="1:5" s="549" customFormat="1" ht="36.75" customHeight="1">
      <c r="A29" s="231" t="s">
        <v>710</v>
      </c>
      <c r="B29" s="931">
        <v>17111193</v>
      </c>
      <c r="C29" s="931">
        <v>15707602</v>
      </c>
      <c r="D29" s="931">
        <v>0</v>
      </c>
      <c r="E29" s="931">
        <v>32818795</v>
      </c>
    </row>
    <row r="30" spans="1:5" s="232" customFormat="1" ht="36.75" customHeight="1" thickBot="1">
      <c r="A30" s="231" t="s">
        <v>711</v>
      </c>
      <c r="B30" s="931">
        <v>0</v>
      </c>
      <c r="C30" s="931">
        <v>0</v>
      </c>
      <c r="D30" s="931">
        <v>0</v>
      </c>
      <c r="E30" s="931">
        <v>0</v>
      </c>
    </row>
    <row r="31" spans="1:5" s="222" customFormat="1" ht="36.75" customHeight="1" thickTop="1" thickBot="1">
      <c r="A31" s="233" t="s">
        <v>712</v>
      </c>
      <c r="B31" s="29">
        <v>17111193</v>
      </c>
      <c r="C31" s="29">
        <v>92559602</v>
      </c>
      <c r="D31" s="29">
        <v>27440000</v>
      </c>
      <c r="E31" s="29">
        <v>137110795</v>
      </c>
    </row>
    <row r="32" spans="1:5" s="222" customFormat="1" ht="36.75" customHeight="1" thickTop="1">
      <c r="A32" s="231" t="s">
        <v>713</v>
      </c>
      <c r="B32" s="931">
        <v>0</v>
      </c>
      <c r="C32" s="931">
        <v>0</v>
      </c>
      <c r="D32" s="931">
        <v>0</v>
      </c>
      <c r="E32" s="931">
        <v>0</v>
      </c>
    </row>
    <row r="33" spans="1:5" s="222" customFormat="1" ht="36.75" customHeight="1" thickBot="1">
      <c r="A33" s="231" t="s">
        <v>714</v>
      </c>
      <c r="B33" s="931">
        <v>517300</v>
      </c>
      <c r="C33" s="933">
        <v>211100</v>
      </c>
      <c r="D33" s="931">
        <v>0</v>
      </c>
      <c r="E33" s="931">
        <v>728400</v>
      </c>
    </row>
    <row r="34" spans="1:5" s="222" customFormat="1" ht="36.75" customHeight="1" thickTop="1" thickBot="1">
      <c r="A34" s="223" t="s">
        <v>715</v>
      </c>
      <c r="B34" s="29">
        <v>564451254</v>
      </c>
      <c r="C34" s="29">
        <v>281522817</v>
      </c>
      <c r="D34" s="29">
        <v>102503222</v>
      </c>
      <c r="E34" s="29">
        <v>948477293</v>
      </c>
    </row>
    <row r="35" spans="1:5" s="169" customFormat="1" ht="36.75" customHeight="1" thickTop="1">
      <c r="A35" s="228" t="s">
        <v>716</v>
      </c>
      <c r="B35" s="931">
        <v>163068456.44330001</v>
      </c>
      <c r="C35" s="931">
        <v>35479599.858199999</v>
      </c>
      <c r="D35" s="931">
        <v>30093106.537900001</v>
      </c>
      <c r="E35" s="931">
        <v>228641162.83939999</v>
      </c>
    </row>
    <row r="36" spans="1:5" s="235" customFormat="1" ht="36.75" customHeight="1">
      <c r="A36" s="234" t="s">
        <v>717</v>
      </c>
      <c r="B36" s="934">
        <v>0.23569999999999999</v>
      </c>
      <c r="C36" s="934">
        <v>0.32079999999999997</v>
      </c>
      <c r="D36" s="934">
        <v>0.1477</v>
      </c>
      <c r="E36" s="934">
        <v>0.25140000000000001</v>
      </c>
    </row>
    <row r="37" spans="1:5" s="870" customFormat="1" ht="6" customHeight="1" thickBot="1">
      <c r="A37" s="236"/>
      <c r="B37" s="237"/>
      <c r="C37" s="237"/>
      <c r="D37" s="237"/>
      <c r="E37" s="237"/>
    </row>
    <row r="38" spans="1:5" s="870" customFormat="1" ht="28.5" customHeight="1" thickTop="1">
      <c r="A38" s="238" t="s">
        <v>718</v>
      </c>
    </row>
    <row r="39" spans="1:5" s="870" customFormat="1" ht="16.5" customHeight="1">
      <c r="A39" s="238"/>
    </row>
    <row r="40" spans="1:5" s="870" customFormat="1" ht="15.75">
      <c r="A40" s="238"/>
    </row>
    <row r="41" spans="1:5" s="870" customFormat="1">
      <c r="A41" s="113"/>
    </row>
    <row r="42" spans="1:5" s="870" customFormat="1">
      <c r="A42" s="113"/>
      <c r="B42" s="122"/>
      <c r="C42" s="122"/>
      <c r="D42" s="122"/>
      <c r="E42" s="122"/>
    </row>
    <row r="43" spans="1:5" s="870" customFormat="1">
      <c r="A43" s="113"/>
      <c r="B43" s="122"/>
      <c r="C43" s="122"/>
      <c r="D43" s="122"/>
      <c r="E43" s="122"/>
    </row>
    <row r="44" spans="1:5" s="870" customFormat="1">
      <c r="A44" s="113"/>
    </row>
    <row r="45" spans="1:5" s="870" customFormat="1">
      <c r="A45" s="113"/>
    </row>
    <row r="46" spans="1:5" s="870" customFormat="1">
      <c r="A46" s="113"/>
    </row>
    <row r="47" spans="1:5" s="870" customFormat="1">
      <c r="A47" s="113"/>
    </row>
    <row r="48" spans="1:5" s="870" customFormat="1">
      <c r="A48" s="113"/>
    </row>
    <row r="49" spans="1:1" s="870" customFormat="1">
      <c r="A49" s="113"/>
    </row>
    <row r="50" spans="1:1" s="870" customFormat="1">
      <c r="A50" s="113"/>
    </row>
    <row r="51" spans="1:1" s="870" customFormat="1">
      <c r="A51" s="113"/>
    </row>
    <row r="52" spans="1:1" s="870" customFormat="1">
      <c r="A52" s="113"/>
    </row>
    <row r="53" spans="1:1" s="870" customFormat="1">
      <c r="A53" s="113"/>
    </row>
    <row r="54" spans="1:1" s="870" customFormat="1">
      <c r="A54" s="113"/>
    </row>
    <row r="55" spans="1:1" s="870" customFormat="1">
      <c r="A55" s="113"/>
    </row>
    <row r="56" spans="1:1" s="870" customFormat="1">
      <c r="A56" s="113"/>
    </row>
    <row r="57" spans="1:1" s="870" customFormat="1">
      <c r="A57" s="113"/>
    </row>
    <row r="58" spans="1:1" s="870" customFormat="1">
      <c r="A58" s="113"/>
    </row>
    <row r="59" spans="1:1" s="870" customFormat="1">
      <c r="A59" s="113"/>
    </row>
    <row r="60" spans="1:1" s="870" customFormat="1">
      <c r="A60" s="113"/>
    </row>
    <row r="61" spans="1:1" s="870" customFormat="1">
      <c r="A61" s="113"/>
    </row>
    <row r="62" spans="1:1" s="870" customFormat="1">
      <c r="A62" s="113"/>
    </row>
    <row r="63" spans="1:1" s="870" customFormat="1">
      <c r="A63" s="113"/>
    </row>
    <row r="64" spans="1:1" s="870" customFormat="1">
      <c r="A64" s="113"/>
    </row>
    <row r="65" spans="1:1" s="870" customFormat="1">
      <c r="A65" s="113"/>
    </row>
    <row r="66" spans="1:1" s="870" customFormat="1">
      <c r="A66" s="113"/>
    </row>
    <row r="67" spans="1:1" s="870" customFormat="1">
      <c r="A67" s="113"/>
    </row>
    <row r="68" spans="1:1" s="870" customFormat="1">
      <c r="A68" s="113"/>
    </row>
    <row r="69" spans="1:1" s="870" customFormat="1">
      <c r="A69" s="113"/>
    </row>
    <row r="70" spans="1:1" s="870" customFormat="1">
      <c r="A70" s="113"/>
    </row>
    <row r="71" spans="1:1" s="870" customFormat="1">
      <c r="A71" s="113"/>
    </row>
    <row r="72" spans="1:1" s="870" customFormat="1">
      <c r="A72" s="113"/>
    </row>
    <row r="73" spans="1:1" s="870" customFormat="1">
      <c r="A73" s="113"/>
    </row>
    <row r="74" spans="1:1" s="870" customFormat="1">
      <c r="A74" s="113"/>
    </row>
    <row r="75" spans="1:1" s="870" customFormat="1">
      <c r="A75" s="113"/>
    </row>
    <row r="76" spans="1:1" s="870" customFormat="1">
      <c r="A76" s="113"/>
    </row>
    <row r="77" spans="1:1" s="870" customFormat="1">
      <c r="A77" s="113"/>
    </row>
    <row r="78" spans="1:1" s="870" customFormat="1">
      <c r="A78" s="113"/>
    </row>
    <row r="79" spans="1:1" s="870" customFormat="1">
      <c r="A79" s="113"/>
    </row>
    <row r="80" spans="1:1" s="870" customFormat="1">
      <c r="A80" s="113"/>
    </row>
    <row r="81" spans="1:1" s="870" customFormat="1">
      <c r="A81" s="113"/>
    </row>
    <row r="82" spans="1:1" s="870" customFormat="1">
      <c r="A82" s="113"/>
    </row>
    <row r="83" spans="1:1" s="870" customFormat="1">
      <c r="A83" s="113"/>
    </row>
    <row r="84" spans="1:1" s="870" customFormat="1">
      <c r="A84" s="113"/>
    </row>
    <row r="85" spans="1:1" s="870" customFormat="1">
      <c r="A85" s="113"/>
    </row>
    <row r="86" spans="1:1" s="870" customFormat="1">
      <c r="A86" s="113"/>
    </row>
    <row r="87" spans="1:1" s="870" customFormat="1">
      <c r="A87" s="113"/>
    </row>
    <row r="88" spans="1:1" s="870" customFormat="1">
      <c r="A88" s="113"/>
    </row>
    <row r="89" spans="1:1" s="870" customFormat="1">
      <c r="A89" s="113"/>
    </row>
    <row r="90" spans="1:1" s="870" customFormat="1">
      <c r="A90" s="113"/>
    </row>
    <row r="91" spans="1:1" s="870" customFormat="1">
      <c r="A91" s="113"/>
    </row>
    <row r="92" spans="1:1" s="870" customFormat="1">
      <c r="A92" s="113"/>
    </row>
    <row r="93" spans="1:1" s="870" customFormat="1">
      <c r="A93" s="113"/>
    </row>
    <row r="94" spans="1:1" s="870" customFormat="1">
      <c r="A94" s="113"/>
    </row>
    <row r="95" spans="1:1" s="870" customFormat="1">
      <c r="A95" s="113"/>
    </row>
    <row r="96" spans="1:1" s="870" customFormat="1">
      <c r="A96" s="113"/>
    </row>
    <row r="97" spans="1:1" s="870" customFormat="1">
      <c r="A97" s="113"/>
    </row>
    <row r="98" spans="1:1" s="870" customFormat="1">
      <c r="A98" s="113"/>
    </row>
    <row r="99" spans="1:1" s="870" customFormat="1">
      <c r="A99" s="113"/>
    </row>
    <row r="100" spans="1:1" s="870" customFormat="1">
      <c r="A100" s="113"/>
    </row>
    <row r="101" spans="1:1" s="870" customFormat="1">
      <c r="A101" s="113"/>
    </row>
    <row r="102" spans="1:1" s="870" customFormat="1">
      <c r="A102" s="113"/>
    </row>
    <row r="103" spans="1:1" s="870" customFormat="1">
      <c r="A103" s="113"/>
    </row>
    <row r="104" spans="1:1" s="870" customFormat="1">
      <c r="A104" s="113"/>
    </row>
    <row r="105" spans="1:1" s="870" customFormat="1">
      <c r="A105" s="113"/>
    </row>
    <row r="106" spans="1:1" s="870" customFormat="1">
      <c r="A106" s="113"/>
    </row>
    <row r="107" spans="1:1" s="870" customFormat="1">
      <c r="A107" s="113"/>
    </row>
    <row r="108" spans="1:1" s="870" customFormat="1">
      <c r="A108" s="113"/>
    </row>
    <row r="109" spans="1:1" s="870" customFormat="1">
      <c r="A109" s="113"/>
    </row>
    <row r="110" spans="1:1" s="870" customFormat="1">
      <c r="A110" s="113"/>
    </row>
    <row r="111" spans="1:1" s="870" customFormat="1">
      <c r="A111" s="113"/>
    </row>
    <row r="112" spans="1:1" s="870" customFormat="1">
      <c r="A112" s="113"/>
    </row>
    <row r="113" spans="1:1" s="870" customFormat="1">
      <c r="A113" s="113"/>
    </row>
    <row r="114" spans="1:1" s="870" customFormat="1">
      <c r="A114" s="113"/>
    </row>
    <row r="115" spans="1:1" s="870" customFormat="1">
      <c r="A115" s="113"/>
    </row>
    <row r="116" spans="1:1" s="870" customFormat="1">
      <c r="A116" s="113"/>
    </row>
    <row r="117" spans="1:1" s="870" customFormat="1">
      <c r="A117" s="113"/>
    </row>
    <row r="118" spans="1:1" s="870" customFormat="1">
      <c r="A118" s="113"/>
    </row>
    <row r="119" spans="1:1" s="870" customFormat="1">
      <c r="A119" s="113"/>
    </row>
    <row r="120" spans="1:1" s="870" customFormat="1">
      <c r="A120" s="113"/>
    </row>
    <row r="121" spans="1:1" s="870" customFormat="1">
      <c r="A121" s="113"/>
    </row>
    <row r="122" spans="1:1" s="870" customFormat="1">
      <c r="A122" s="113"/>
    </row>
    <row r="123" spans="1:1" s="870" customFormat="1">
      <c r="A123" s="113"/>
    </row>
    <row r="124" spans="1:1" s="870" customFormat="1">
      <c r="A124" s="113"/>
    </row>
    <row r="125" spans="1:1" s="870" customFormat="1">
      <c r="A125" s="113"/>
    </row>
    <row r="126" spans="1:1" s="870" customFormat="1">
      <c r="A126" s="113"/>
    </row>
    <row r="127" spans="1:1" s="870" customFormat="1">
      <c r="A127" s="113"/>
    </row>
    <row r="128" spans="1:1" s="870" customFormat="1">
      <c r="A128" s="113"/>
    </row>
    <row r="129" spans="1:1" s="870" customFormat="1">
      <c r="A129" s="113"/>
    </row>
    <row r="130" spans="1:1" s="870" customFormat="1">
      <c r="A130" s="113"/>
    </row>
    <row r="131" spans="1:1" s="870" customFormat="1">
      <c r="A131" s="113"/>
    </row>
    <row r="132" spans="1:1" s="870" customFormat="1">
      <c r="A132" s="113"/>
    </row>
    <row r="133" spans="1:1" s="870" customFormat="1">
      <c r="A133" s="113"/>
    </row>
    <row r="134" spans="1:1" s="870" customFormat="1">
      <c r="A134" s="113"/>
    </row>
    <row r="135" spans="1:1" s="870" customFormat="1">
      <c r="A135" s="113"/>
    </row>
    <row r="136" spans="1:1" s="870" customFormat="1">
      <c r="A136" s="113"/>
    </row>
    <row r="137" spans="1:1" s="870" customFormat="1">
      <c r="A137" s="113"/>
    </row>
    <row r="138" spans="1:1" s="870" customFormat="1">
      <c r="A138" s="113"/>
    </row>
    <row r="139" spans="1:1" s="870" customFormat="1">
      <c r="A139" s="113"/>
    </row>
    <row r="140" spans="1:1" s="870" customFormat="1">
      <c r="A140" s="113"/>
    </row>
    <row r="141" spans="1:1" s="870" customFormat="1">
      <c r="A141" s="113"/>
    </row>
    <row r="142" spans="1:1" s="870" customFormat="1">
      <c r="A142" s="113"/>
    </row>
    <row r="143" spans="1:1" s="870" customFormat="1">
      <c r="A143" s="113"/>
    </row>
    <row r="144" spans="1:1" s="870" customFormat="1">
      <c r="A144" s="113"/>
    </row>
    <row r="145" spans="1:1" s="870" customFormat="1">
      <c r="A145" s="113"/>
    </row>
    <row r="146" spans="1:1" s="870" customFormat="1">
      <c r="A146" s="113"/>
    </row>
    <row r="147" spans="1:1" s="870" customFormat="1">
      <c r="A147" s="113"/>
    </row>
    <row r="148" spans="1:1" s="870" customFormat="1">
      <c r="A148" s="113"/>
    </row>
    <row r="149" spans="1:1" s="870" customFormat="1">
      <c r="A149" s="113"/>
    </row>
    <row r="150" spans="1:1" s="870" customFormat="1">
      <c r="A150" s="113"/>
    </row>
    <row r="151" spans="1:1" s="870" customFormat="1">
      <c r="A151" s="113"/>
    </row>
    <row r="152" spans="1:1" s="870" customFormat="1">
      <c r="A152" s="113"/>
    </row>
    <row r="153" spans="1:1" s="870" customFormat="1">
      <c r="A153" s="113"/>
    </row>
    <row r="154" spans="1:1" s="870" customFormat="1">
      <c r="A154" s="113"/>
    </row>
    <row r="155" spans="1:1" s="870" customFormat="1">
      <c r="A155" s="113"/>
    </row>
    <row r="156" spans="1:1" s="870" customFormat="1">
      <c r="A156" s="113"/>
    </row>
    <row r="157" spans="1:1" s="870" customFormat="1">
      <c r="A157" s="113"/>
    </row>
    <row r="158" spans="1:1" s="870" customFormat="1">
      <c r="A158" s="113"/>
    </row>
    <row r="159" spans="1:1" s="870" customFormat="1">
      <c r="A159" s="113"/>
    </row>
    <row r="160" spans="1:1" s="870" customFormat="1">
      <c r="A160" s="113"/>
    </row>
    <row r="161" spans="1:1" s="870" customFormat="1">
      <c r="A161" s="113"/>
    </row>
    <row r="162" spans="1:1" s="870" customFormat="1">
      <c r="A162" s="113"/>
    </row>
    <row r="163" spans="1:1" s="870" customFormat="1">
      <c r="A163" s="113"/>
    </row>
    <row r="164" spans="1:1" s="870" customFormat="1">
      <c r="A164" s="113"/>
    </row>
    <row r="165" spans="1:1" s="870" customFormat="1">
      <c r="A165" s="113"/>
    </row>
    <row r="166" spans="1:1" s="870" customFormat="1">
      <c r="A166" s="113"/>
    </row>
    <row r="167" spans="1:1" s="870" customFormat="1">
      <c r="A167" s="113"/>
    </row>
    <row r="168" spans="1:1" s="870" customFormat="1">
      <c r="A168" s="113"/>
    </row>
    <row r="169" spans="1:1" s="870" customFormat="1">
      <c r="A169" s="113"/>
    </row>
    <row r="170" spans="1:1" s="870" customFormat="1">
      <c r="A170" s="113"/>
    </row>
    <row r="171" spans="1:1" s="870" customFormat="1">
      <c r="A171" s="113"/>
    </row>
    <row r="172" spans="1:1" s="870" customFormat="1">
      <c r="A172" s="113"/>
    </row>
    <row r="173" spans="1:1" s="870" customFormat="1">
      <c r="A173" s="113"/>
    </row>
    <row r="174" spans="1:1" s="870" customFormat="1">
      <c r="A174" s="113"/>
    </row>
    <row r="175" spans="1:1" s="870" customFormat="1">
      <c r="A175" s="113"/>
    </row>
    <row r="176" spans="1:1" s="870" customFormat="1">
      <c r="A176" s="113"/>
    </row>
    <row r="177" spans="1:1" s="870" customFormat="1">
      <c r="A177" s="113"/>
    </row>
    <row r="178" spans="1:1" s="870" customFormat="1">
      <c r="A178" s="113"/>
    </row>
    <row r="179" spans="1:1" s="870" customFormat="1">
      <c r="A179" s="113"/>
    </row>
    <row r="180" spans="1:1" s="870" customFormat="1">
      <c r="A180" s="113"/>
    </row>
    <row r="181" spans="1:1" s="870" customFormat="1">
      <c r="A181" s="113"/>
    </row>
    <row r="182" spans="1:1" s="870" customFormat="1">
      <c r="A182" s="113"/>
    </row>
    <row r="183" spans="1:1" s="870" customFormat="1">
      <c r="A183" s="113"/>
    </row>
    <row r="184" spans="1:1" s="870" customFormat="1">
      <c r="A184" s="113"/>
    </row>
    <row r="185" spans="1:1" s="870" customFormat="1">
      <c r="A185" s="113"/>
    </row>
    <row r="186" spans="1:1" s="870" customFormat="1">
      <c r="A186" s="113"/>
    </row>
    <row r="187" spans="1:1" s="870" customFormat="1">
      <c r="A187" s="113"/>
    </row>
    <row r="188" spans="1:1" s="870" customFormat="1">
      <c r="A188" s="113"/>
    </row>
    <row r="189" spans="1:1" s="870" customFormat="1">
      <c r="A189" s="113"/>
    </row>
    <row r="190" spans="1:1" s="870" customFormat="1">
      <c r="A190" s="113"/>
    </row>
    <row r="191" spans="1:1" s="870" customFormat="1">
      <c r="A191" s="113"/>
    </row>
    <row r="192" spans="1:1" s="870" customFormat="1">
      <c r="A192" s="113"/>
    </row>
    <row r="193" spans="1:1" s="870" customFormat="1">
      <c r="A193" s="113"/>
    </row>
    <row r="194" spans="1:1" s="870" customFormat="1">
      <c r="A194" s="113"/>
    </row>
    <row r="195" spans="1:1" s="870" customFormat="1">
      <c r="A195" s="113"/>
    </row>
    <row r="196" spans="1:1" s="870" customFormat="1">
      <c r="A196" s="113"/>
    </row>
    <row r="197" spans="1:1" s="870" customFormat="1">
      <c r="A197" s="113"/>
    </row>
    <row r="198" spans="1:1" s="870" customFormat="1">
      <c r="A198" s="113"/>
    </row>
    <row r="199" spans="1:1" s="870" customFormat="1">
      <c r="A199" s="113"/>
    </row>
    <row r="200" spans="1:1" s="870" customFormat="1">
      <c r="A200" s="113"/>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heetViews>
  <sheetFormatPr defaultColWidth="11.42578125" defaultRowHeight="15"/>
  <cols>
    <col min="1" max="1" width="51.28515625" style="113" customWidth="1"/>
    <col min="2" max="3" width="13.85546875" style="870" customWidth="1"/>
    <col min="4" max="4" width="13.7109375" style="870" customWidth="1"/>
    <col min="5" max="5" width="17.28515625" style="870" customWidth="1"/>
    <col min="6" max="6" width="12.140625" style="870" customWidth="1"/>
    <col min="7" max="7" width="2.5703125" style="117" customWidth="1"/>
    <col min="8" max="256" width="11.42578125" style="870"/>
    <col min="257" max="257" width="38.28515625" style="870" customWidth="1"/>
    <col min="258" max="259" width="13.85546875" style="870" customWidth="1"/>
    <col min="260" max="260" width="13.7109375" style="870" customWidth="1"/>
    <col min="261" max="261" width="17.28515625" style="870" customWidth="1"/>
    <col min="262" max="262" width="12.140625" style="870" customWidth="1"/>
    <col min="263" max="263" width="2.5703125" style="870" customWidth="1"/>
    <col min="264" max="512" width="11.42578125" style="870"/>
    <col min="513" max="513" width="38.28515625" style="870" customWidth="1"/>
    <col min="514" max="515" width="13.85546875" style="870" customWidth="1"/>
    <col min="516" max="516" width="13.7109375" style="870" customWidth="1"/>
    <col min="517" max="517" width="17.28515625" style="870" customWidth="1"/>
    <col min="518" max="518" width="12.140625" style="870" customWidth="1"/>
    <col min="519" max="519" width="2.5703125" style="870" customWidth="1"/>
    <col min="520" max="768" width="11.42578125" style="870"/>
    <col min="769" max="769" width="38.28515625" style="870" customWidth="1"/>
    <col min="770" max="771" width="13.85546875" style="870" customWidth="1"/>
    <col min="772" max="772" width="13.7109375" style="870" customWidth="1"/>
    <col min="773" max="773" width="17.28515625" style="870" customWidth="1"/>
    <col min="774" max="774" width="12.140625" style="870" customWidth="1"/>
    <col min="775" max="775" width="2.5703125" style="870" customWidth="1"/>
    <col min="776" max="1024" width="11.42578125" style="870"/>
    <col min="1025" max="1025" width="38.28515625" style="870" customWidth="1"/>
    <col min="1026" max="1027" width="13.85546875" style="870" customWidth="1"/>
    <col min="1028" max="1028" width="13.7109375" style="870" customWidth="1"/>
    <col min="1029" max="1029" width="17.28515625" style="870" customWidth="1"/>
    <col min="1030" max="1030" width="12.140625" style="870" customWidth="1"/>
    <col min="1031" max="1031" width="2.5703125" style="870" customWidth="1"/>
    <col min="1032" max="1280" width="11.42578125" style="870"/>
    <col min="1281" max="1281" width="38.28515625" style="870" customWidth="1"/>
    <col min="1282" max="1283" width="13.85546875" style="870" customWidth="1"/>
    <col min="1284" max="1284" width="13.7109375" style="870" customWidth="1"/>
    <col min="1285" max="1285" width="17.28515625" style="870" customWidth="1"/>
    <col min="1286" max="1286" width="12.140625" style="870" customWidth="1"/>
    <col min="1287" max="1287" width="2.5703125" style="870" customWidth="1"/>
    <col min="1288" max="1536" width="11.42578125" style="870"/>
    <col min="1537" max="1537" width="38.28515625" style="870" customWidth="1"/>
    <col min="1538" max="1539" width="13.85546875" style="870" customWidth="1"/>
    <col min="1540" max="1540" width="13.7109375" style="870" customWidth="1"/>
    <col min="1541" max="1541" width="17.28515625" style="870" customWidth="1"/>
    <col min="1542" max="1542" width="12.140625" style="870" customWidth="1"/>
    <col min="1543" max="1543" width="2.5703125" style="870" customWidth="1"/>
    <col min="1544" max="1792" width="11.42578125" style="870"/>
    <col min="1793" max="1793" width="38.28515625" style="870" customWidth="1"/>
    <col min="1794" max="1795" width="13.85546875" style="870" customWidth="1"/>
    <col min="1796" max="1796" width="13.7109375" style="870" customWidth="1"/>
    <col min="1797" max="1797" width="17.28515625" style="870" customWidth="1"/>
    <col min="1798" max="1798" width="12.140625" style="870" customWidth="1"/>
    <col min="1799" max="1799" width="2.5703125" style="870" customWidth="1"/>
    <col min="1800" max="2048" width="11.42578125" style="870"/>
    <col min="2049" max="2049" width="38.28515625" style="870" customWidth="1"/>
    <col min="2050" max="2051" width="13.85546875" style="870" customWidth="1"/>
    <col min="2052" max="2052" width="13.7109375" style="870" customWidth="1"/>
    <col min="2053" max="2053" width="17.28515625" style="870" customWidth="1"/>
    <col min="2054" max="2054" width="12.140625" style="870" customWidth="1"/>
    <col min="2055" max="2055" width="2.5703125" style="870" customWidth="1"/>
    <col min="2056" max="2304" width="11.42578125" style="870"/>
    <col min="2305" max="2305" width="38.28515625" style="870" customWidth="1"/>
    <col min="2306" max="2307" width="13.85546875" style="870" customWidth="1"/>
    <col min="2308" max="2308" width="13.7109375" style="870" customWidth="1"/>
    <col min="2309" max="2309" width="17.28515625" style="870" customWidth="1"/>
    <col min="2310" max="2310" width="12.140625" style="870" customWidth="1"/>
    <col min="2311" max="2311" width="2.5703125" style="870" customWidth="1"/>
    <col min="2312" max="2560" width="11.42578125" style="870"/>
    <col min="2561" max="2561" width="38.28515625" style="870" customWidth="1"/>
    <col min="2562" max="2563" width="13.85546875" style="870" customWidth="1"/>
    <col min="2564" max="2564" width="13.7109375" style="870" customWidth="1"/>
    <col min="2565" max="2565" width="17.28515625" style="870" customWidth="1"/>
    <col min="2566" max="2566" width="12.140625" style="870" customWidth="1"/>
    <col min="2567" max="2567" width="2.5703125" style="870" customWidth="1"/>
    <col min="2568" max="2816" width="11.42578125" style="870"/>
    <col min="2817" max="2817" width="38.28515625" style="870" customWidth="1"/>
    <col min="2818" max="2819" width="13.85546875" style="870" customWidth="1"/>
    <col min="2820" max="2820" width="13.7109375" style="870" customWidth="1"/>
    <col min="2821" max="2821" width="17.28515625" style="870" customWidth="1"/>
    <col min="2822" max="2822" width="12.140625" style="870" customWidth="1"/>
    <col min="2823" max="2823" width="2.5703125" style="870" customWidth="1"/>
    <col min="2824" max="3072" width="11.42578125" style="870"/>
    <col min="3073" max="3073" width="38.28515625" style="870" customWidth="1"/>
    <col min="3074" max="3075" width="13.85546875" style="870" customWidth="1"/>
    <col min="3076" max="3076" width="13.7109375" style="870" customWidth="1"/>
    <col min="3077" max="3077" width="17.28515625" style="870" customWidth="1"/>
    <col min="3078" max="3078" width="12.140625" style="870" customWidth="1"/>
    <col min="3079" max="3079" width="2.5703125" style="870" customWidth="1"/>
    <col min="3080" max="3328" width="11.42578125" style="870"/>
    <col min="3329" max="3329" width="38.28515625" style="870" customWidth="1"/>
    <col min="3330" max="3331" width="13.85546875" style="870" customWidth="1"/>
    <col min="3332" max="3332" width="13.7109375" style="870" customWidth="1"/>
    <col min="3333" max="3333" width="17.28515625" style="870" customWidth="1"/>
    <col min="3334" max="3334" width="12.140625" style="870" customWidth="1"/>
    <col min="3335" max="3335" width="2.5703125" style="870" customWidth="1"/>
    <col min="3336" max="3584" width="11.42578125" style="870"/>
    <col min="3585" max="3585" width="38.28515625" style="870" customWidth="1"/>
    <col min="3586" max="3587" width="13.85546875" style="870" customWidth="1"/>
    <col min="3588" max="3588" width="13.7109375" style="870" customWidth="1"/>
    <col min="3589" max="3589" width="17.28515625" style="870" customWidth="1"/>
    <col min="3590" max="3590" width="12.140625" style="870" customWidth="1"/>
    <col min="3591" max="3591" width="2.5703125" style="870" customWidth="1"/>
    <col min="3592" max="3840" width="11.42578125" style="870"/>
    <col min="3841" max="3841" width="38.28515625" style="870" customWidth="1"/>
    <col min="3842" max="3843" width="13.85546875" style="870" customWidth="1"/>
    <col min="3844" max="3844" width="13.7109375" style="870" customWidth="1"/>
    <col min="3845" max="3845" width="17.28515625" style="870" customWidth="1"/>
    <col min="3846" max="3846" width="12.140625" style="870" customWidth="1"/>
    <col min="3847" max="3847" width="2.5703125" style="870" customWidth="1"/>
    <col min="3848" max="4096" width="11.42578125" style="870"/>
    <col min="4097" max="4097" width="38.28515625" style="870" customWidth="1"/>
    <col min="4098" max="4099" width="13.85546875" style="870" customWidth="1"/>
    <col min="4100" max="4100" width="13.7109375" style="870" customWidth="1"/>
    <col min="4101" max="4101" width="17.28515625" style="870" customWidth="1"/>
    <col min="4102" max="4102" width="12.140625" style="870" customWidth="1"/>
    <col min="4103" max="4103" width="2.5703125" style="870" customWidth="1"/>
    <col min="4104" max="4352" width="11.42578125" style="870"/>
    <col min="4353" max="4353" width="38.28515625" style="870" customWidth="1"/>
    <col min="4354" max="4355" width="13.85546875" style="870" customWidth="1"/>
    <col min="4356" max="4356" width="13.7109375" style="870" customWidth="1"/>
    <col min="4357" max="4357" width="17.28515625" style="870" customWidth="1"/>
    <col min="4358" max="4358" width="12.140625" style="870" customWidth="1"/>
    <col min="4359" max="4359" width="2.5703125" style="870" customWidth="1"/>
    <col min="4360" max="4608" width="11.42578125" style="870"/>
    <col min="4609" max="4609" width="38.28515625" style="870" customWidth="1"/>
    <col min="4610" max="4611" width="13.85546875" style="870" customWidth="1"/>
    <col min="4612" max="4612" width="13.7109375" style="870" customWidth="1"/>
    <col min="4613" max="4613" width="17.28515625" style="870" customWidth="1"/>
    <col min="4614" max="4614" width="12.140625" style="870" customWidth="1"/>
    <col min="4615" max="4615" width="2.5703125" style="870" customWidth="1"/>
    <col min="4616" max="4864" width="11.42578125" style="870"/>
    <col min="4865" max="4865" width="38.28515625" style="870" customWidth="1"/>
    <col min="4866" max="4867" width="13.85546875" style="870" customWidth="1"/>
    <col min="4868" max="4868" width="13.7109375" style="870" customWidth="1"/>
    <col min="4869" max="4869" width="17.28515625" style="870" customWidth="1"/>
    <col min="4870" max="4870" width="12.140625" style="870" customWidth="1"/>
    <col min="4871" max="4871" width="2.5703125" style="870" customWidth="1"/>
    <col min="4872" max="5120" width="11.42578125" style="870"/>
    <col min="5121" max="5121" width="38.28515625" style="870" customWidth="1"/>
    <col min="5122" max="5123" width="13.85546875" style="870" customWidth="1"/>
    <col min="5124" max="5124" width="13.7109375" style="870" customWidth="1"/>
    <col min="5125" max="5125" width="17.28515625" style="870" customWidth="1"/>
    <col min="5126" max="5126" width="12.140625" style="870" customWidth="1"/>
    <col min="5127" max="5127" width="2.5703125" style="870" customWidth="1"/>
    <col min="5128" max="5376" width="11.42578125" style="870"/>
    <col min="5377" max="5377" width="38.28515625" style="870" customWidth="1"/>
    <col min="5378" max="5379" width="13.85546875" style="870" customWidth="1"/>
    <col min="5380" max="5380" width="13.7109375" style="870" customWidth="1"/>
    <col min="5381" max="5381" width="17.28515625" style="870" customWidth="1"/>
    <col min="5382" max="5382" width="12.140625" style="870" customWidth="1"/>
    <col min="5383" max="5383" width="2.5703125" style="870" customWidth="1"/>
    <col min="5384" max="5632" width="11.42578125" style="870"/>
    <col min="5633" max="5633" width="38.28515625" style="870" customWidth="1"/>
    <col min="5634" max="5635" width="13.85546875" style="870" customWidth="1"/>
    <col min="5636" max="5636" width="13.7109375" style="870" customWidth="1"/>
    <col min="5637" max="5637" width="17.28515625" style="870" customWidth="1"/>
    <col min="5638" max="5638" width="12.140625" style="870" customWidth="1"/>
    <col min="5639" max="5639" width="2.5703125" style="870" customWidth="1"/>
    <col min="5640" max="5888" width="11.42578125" style="870"/>
    <col min="5889" max="5889" width="38.28515625" style="870" customWidth="1"/>
    <col min="5890" max="5891" width="13.85546875" style="870" customWidth="1"/>
    <col min="5892" max="5892" width="13.7109375" style="870" customWidth="1"/>
    <col min="5893" max="5893" width="17.28515625" style="870" customWidth="1"/>
    <col min="5894" max="5894" width="12.140625" style="870" customWidth="1"/>
    <col min="5895" max="5895" width="2.5703125" style="870" customWidth="1"/>
    <col min="5896" max="6144" width="11.42578125" style="870"/>
    <col min="6145" max="6145" width="38.28515625" style="870" customWidth="1"/>
    <col min="6146" max="6147" width="13.85546875" style="870" customWidth="1"/>
    <col min="6148" max="6148" width="13.7109375" style="870" customWidth="1"/>
    <col min="6149" max="6149" width="17.28515625" style="870" customWidth="1"/>
    <col min="6150" max="6150" width="12.140625" style="870" customWidth="1"/>
    <col min="6151" max="6151" width="2.5703125" style="870" customWidth="1"/>
    <col min="6152" max="6400" width="11.42578125" style="870"/>
    <col min="6401" max="6401" width="38.28515625" style="870" customWidth="1"/>
    <col min="6402" max="6403" width="13.85546875" style="870" customWidth="1"/>
    <col min="6404" max="6404" width="13.7109375" style="870" customWidth="1"/>
    <col min="6405" max="6405" width="17.28515625" style="870" customWidth="1"/>
    <col min="6406" max="6406" width="12.140625" style="870" customWidth="1"/>
    <col min="6407" max="6407" width="2.5703125" style="870" customWidth="1"/>
    <col min="6408" max="6656" width="11.42578125" style="870"/>
    <col min="6657" max="6657" width="38.28515625" style="870" customWidth="1"/>
    <col min="6658" max="6659" width="13.85546875" style="870" customWidth="1"/>
    <col min="6660" max="6660" width="13.7109375" style="870" customWidth="1"/>
    <col min="6661" max="6661" width="17.28515625" style="870" customWidth="1"/>
    <col min="6662" max="6662" width="12.140625" style="870" customWidth="1"/>
    <col min="6663" max="6663" width="2.5703125" style="870" customWidth="1"/>
    <col min="6664" max="6912" width="11.42578125" style="870"/>
    <col min="6913" max="6913" width="38.28515625" style="870" customWidth="1"/>
    <col min="6914" max="6915" width="13.85546875" style="870" customWidth="1"/>
    <col min="6916" max="6916" width="13.7109375" style="870" customWidth="1"/>
    <col min="6917" max="6917" width="17.28515625" style="870" customWidth="1"/>
    <col min="6918" max="6918" width="12.140625" style="870" customWidth="1"/>
    <col min="6919" max="6919" width="2.5703125" style="870" customWidth="1"/>
    <col min="6920" max="7168" width="11.42578125" style="870"/>
    <col min="7169" max="7169" width="38.28515625" style="870" customWidth="1"/>
    <col min="7170" max="7171" width="13.85546875" style="870" customWidth="1"/>
    <col min="7172" max="7172" width="13.7109375" style="870" customWidth="1"/>
    <col min="7173" max="7173" width="17.28515625" style="870" customWidth="1"/>
    <col min="7174" max="7174" width="12.140625" style="870" customWidth="1"/>
    <col min="7175" max="7175" width="2.5703125" style="870" customWidth="1"/>
    <col min="7176" max="7424" width="11.42578125" style="870"/>
    <col min="7425" max="7425" width="38.28515625" style="870" customWidth="1"/>
    <col min="7426" max="7427" width="13.85546875" style="870" customWidth="1"/>
    <col min="7428" max="7428" width="13.7109375" style="870" customWidth="1"/>
    <col min="7429" max="7429" width="17.28515625" style="870" customWidth="1"/>
    <col min="7430" max="7430" width="12.140625" style="870" customWidth="1"/>
    <col min="7431" max="7431" width="2.5703125" style="870" customWidth="1"/>
    <col min="7432" max="7680" width="11.42578125" style="870"/>
    <col min="7681" max="7681" width="38.28515625" style="870" customWidth="1"/>
    <col min="7682" max="7683" width="13.85546875" style="870" customWidth="1"/>
    <col min="7684" max="7684" width="13.7109375" style="870" customWidth="1"/>
    <col min="7685" max="7685" width="17.28515625" style="870" customWidth="1"/>
    <col min="7686" max="7686" width="12.140625" style="870" customWidth="1"/>
    <col min="7687" max="7687" width="2.5703125" style="870" customWidth="1"/>
    <col min="7688" max="7936" width="11.42578125" style="870"/>
    <col min="7937" max="7937" width="38.28515625" style="870" customWidth="1"/>
    <col min="7938" max="7939" width="13.85546875" style="870" customWidth="1"/>
    <col min="7940" max="7940" width="13.7109375" style="870" customWidth="1"/>
    <col min="7941" max="7941" width="17.28515625" style="870" customWidth="1"/>
    <col min="7942" max="7942" width="12.140625" style="870" customWidth="1"/>
    <col min="7943" max="7943" width="2.5703125" style="870" customWidth="1"/>
    <col min="7944" max="8192" width="11.42578125" style="870"/>
    <col min="8193" max="8193" width="38.28515625" style="870" customWidth="1"/>
    <col min="8194" max="8195" width="13.85546875" style="870" customWidth="1"/>
    <col min="8196" max="8196" width="13.7109375" style="870" customWidth="1"/>
    <col min="8197" max="8197" width="17.28515625" style="870" customWidth="1"/>
    <col min="8198" max="8198" width="12.140625" style="870" customWidth="1"/>
    <col min="8199" max="8199" width="2.5703125" style="870" customWidth="1"/>
    <col min="8200" max="8448" width="11.42578125" style="870"/>
    <col min="8449" max="8449" width="38.28515625" style="870" customWidth="1"/>
    <col min="8450" max="8451" width="13.85546875" style="870" customWidth="1"/>
    <col min="8452" max="8452" width="13.7109375" style="870" customWidth="1"/>
    <col min="8453" max="8453" width="17.28515625" style="870" customWidth="1"/>
    <col min="8454" max="8454" width="12.140625" style="870" customWidth="1"/>
    <col min="8455" max="8455" width="2.5703125" style="870" customWidth="1"/>
    <col min="8456" max="8704" width="11.42578125" style="870"/>
    <col min="8705" max="8705" width="38.28515625" style="870" customWidth="1"/>
    <col min="8706" max="8707" width="13.85546875" style="870" customWidth="1"/>
    <col min="8708" max="8708" width="13.7109375" style="870" customWidth="1"/>
    <col min="8709" max="8709" width="17.28515625" style="870" customWidth="1"/>
    <col min="8710" max="8710" width="12.140625" style="870" customWidth="1"/>
    <col min="8711" max="8711" width="2.5703125" style="870" customWidth="1"/>
    <col min="8712" max="8960" width="11.42578125" style="870"/>
    <col min="8961" max="8961" width="38.28515625" style="870" customWidth="1"/>
    <col min="8962" max="8963" width="13.85546875" style="870" customWidth="1"/>
    <col min="8964" max="8964" width="13.7109375" style="870" customWidth="1"/>
    <col min="8965" max="8965" width="17.28515625" style="870" customWidth="1"/>
    <col min="8966" max="8966" width="12.140625" style="870" customWidth="1"/>
    <col min="8967" max="8967" width="2.5703125" style="870" customWidth="1"/>
    <col min="8968" max="9216" width="11.42578125" style="870"/>
    <col min="9217" max="9217" width="38.28515625" style="870" customWidth="1"/>
    <col min="9218" max="9219" width="13.85546875" style="870" customWidth="1"/>
    <col min="9220" max="9220" width="13.7109375" style="870" customWidth="1"/>
    <col min="9221" max="9221" width="17.28515625" style="870" customWidth="1"/>
    <col min="9222" max="9222" width="12.140625" style="870" customWidth="1"/>
    <col min="9223" max="9223" width="2.5703125" style="870" customWidth="1"/>
    <col min="9224" max="9472" width="11.42578125" style="870"/>
    <col min="9473" max="9473" width="38.28515625" style="870" customWidth="1"/>
    <col min="9474" max="9475" width="13.85546875" style="870" customWidth="1"/>
    <col min="9476" max="9476" width="13.7109375" style="870" customWidth="1"/>
    <col min="9477" max="9477" width="17.28515625" style="870" customWidth="1"/>
    <col min="9478" max="9478" width="12.140625" style="870" customWidth="1"/>
    <col min="9479" max="9479" width="2.5703125" style="870" customWidth="1"/>
    <col min="9480" max="9728" width="11.42578125" style="870"/>
    <col min="9729" max="9729" width="38.28515625" style="870" customWidth="1"/>
    <col min="9730" max="9731" width="13.85546875" style="870" customWidth="1"/>
    <col min="9732" max="9732" width="13.7109375" style="870" customWidth="1"/>
    <col min="9733" max="9733" width="17.28515625" style="870" customWidth="1"/>
    <col min="9734" max="9734" width="12.140625" style="870" customWidth="1"/>
    <col min="9735" max="9735" width="2.5703125" style="870" customWidth="1"/>
    <col min="9736" max="9984" width="11.42578125" style="870"/>
    <col min="9985" max="9985" width="38.28515625" style="870" customWidth="1"/>
    <col min="9986" max="9987" width="13.85546875" style="870" customWidth="1"/>
    <col min="9988" max="9988" width="13.7109375" style="870" customWidth="1"/>
    <col min="9989" max="9989" width="17.28515625" style="870" customWidth="1"/>
    <col min="9990" max="9990" width="12.140625" style="870" customWidth="1"/>
    <col min="9991" max="9991" width="2.5703125" style="870" customWidth="1"/>
    <col min="9992" max="10240" width="11.42578125" style="870"/>
    <col min="10241" max="10241" width="38.28515625" style="870" customWidth="1"/>
    <col min="10242" max="10243" width="13.85546875" style="870" customWidth="1"/>
    <col min="10244" max="10244" width="13.7109375" style="870" customWidth="1"/>
    <col min="10245" max="10245" width="17.28515625" style="870" customWidth="1"/>
    <col min="10246" max="10246" width="12.140625" style="870" customWidth="1"/>
    <col min="10247" max="10247" width="2.5703125" style="870" customWidth="1"/>
    <col min="10248" max="10496" width="11.42578125" style="870"/>
    <col min="10497" max="10497" width="38.28515625" style="870" customWidth="1"/>
    <col min="10498" max="10499" width="13.85546875" style="870" customWidth="1"/>
    <col min="10500" max="10500" width="13.7109375" style="870" customWidth="1"/>
    <col min="10501" max="10501" width="17.28515625" style="870" customWidth="1"/>
    <col min="10502" max="10502" width="12.140625" style="870" customWidth="1"/>
    <col min="10503" max="10503" width="2.5703125" style="870" customWidth="1"/>
    <col min="10504" max="10752" width="11.42578125" style="870"/>
    <col min="10753" max="10753" width="38.28515625" style="870" customWidth="1"/>
    <col min="10754" max="10755" width="13.85546875" style="870" customWidth="1"/>
    <col min="10756" max="10756" width="13.7109375" style="870" customWidth="1"/>
    <col min="10757" max="10757" width="17.28515625" style="870" customWidth="1"/>
    <col min="10758" max="10758" width="12.140625" style="870" customWidth="1"/>
    <col min="10759" max="10759" width="2.5703125" style="870" customWidth="1"/>
    <col min="10760" max="11008" width="11.42578125" style="870"/>
    <col min="11009" max="11009" width="38.28515625" style="870" customWidth="1"/>
    <col min="11010" max="11011" width="13.85546875" style="870" customWidth="1"/>
    <col min="11012" max="11012" width="13.7109375" style="870" customWidth="1"/>
    <col min="11013" max="11013" width="17.28515625" style="870" customWidth="1"/>
    <col min="11014" max="11014" width="12.140625" style="870" customWidth="1"/>
    <col min="11015" max="11015" width="2.5703125" style="870" customWidth="1"/>
    <col min="11016" max="11264" width="11.42578125" style="870"/>
    <col min="11265" max="11265" width="38.28515625" style="870" customWidth="1"/>
    <col min="11266" max="11267" width="13.85546875" style="870" customWidth="1"/>
    <col min="11268" max="11268" width="13.7109375" style="870" customWidth="1"/>
    <col min="11269" max="11269" width="17.28515625" style="870" customWidth="1"/>
    <col min="11270" max="11270" width="12.140625" style="870" customWidth="1"/>
    <col min="11271" max="11271" width="2.5703125" style="870" customWidth="1"/>
    <col min="11272" max="11520" width="11.42578125" style="870"/>
    <col min="11521" max="11521" width="38.28515625" style="870" customWidth="1"/>
    <col min="11522" max="11523" width="13.85546875" style="870" customWidth="1"/>
    <col min="11524" max="11524" width="13.7109375" style="870" customWidth="1"/>
    <col min="11525" max="11525" width="17.28515625" style="870" customWidth="1"/>
    <col min="11526" max="11526" width="12.140625" style="870" customWidth="1"/>
    <col min="11527" max="11527" width="2.5703125" style="870" customWidth="1"/>
    <col min="11528" max="11776" width="11.42578125" style="870"/>
    <col min="11777" max="11777" width="38.28515625" style="870" customWidth="1"/>
    <col min="11778" max="11779" width="13.85546875" style="870" customWidth="1"/>
    <col min="11780" max="11780" width="13.7109375" style="870" customWidth="1"/>
    <col min="11781" max="11781" width="17.28515625" style="870" customWidth="1"/>
    <col min="11782" max="11782" width="12.140625" style="870" customWidth="1"/>
    <col min="11783" max="11783" width="2.5703125" style="870" customWidth="1"/>
    <col min="11784" max="12032" width="11.42578125" style="870"/>
    <col min="12033" max="12033" width="38.28515625" style="870" customWidth="1"/>
    <col min="12034" max="12035" width="13.85546875" style="870" customWidth="1"/>
    <col min="12036" max="12036" width="13.7109375" style="870" customWidth="1"/>
    <col min="12037" max="12037" width="17.28515625" style="870" customWidth="1"/>
    <col min="12038" max="12038" width="12.140625" style="870" customWidth="1"/>
    <col min="12039" max="12039" width="2.5703125" style="870" customWidth="1"/>
    <col min="12040" max="12288" width="11.42578125" style="870"/>
    <col min="12289" max="12289" width="38.28515625" style="870" customWidth="1"/>
    <col min="12290" max="12291" width="13.85546875" style="870" customWidth="1"/>
    <col min="12292" max="12292" width="13.7109375" style="870" customWidth="1"/>
    <col min="12293" max="12293" width="17.28515625" style="870" customWidth="1"/>
    <col min="12294" max="12294" width="12.140625" style="870" customWidth="1"/>
    <col min="12295" max="12295" width="2.5703125" style="870" customWidth="1"/>
    <col min="12296" max="12544" width="11.42578125" style="870"/>
    <col min="12545" max="12545" width="38.28515625" style="870" customWidth="1"/>
    <col min="12546" max="12547" width="13.85546875" style="870" customWidth="1"/>
    <col min="12548" max="12548" width="13.7109375" style="870" customWidth="1"/>
    <col min="12549" max="12549" width="17.28515625" style="870" customWidth="1"/>
    <col min="12550" max="12550" width="12.140625" style="870" customWidth="1"/>
    <col min="12551" max="12551" width="2.5703125" style="870" customWidth="1"/>
    <col min="12552" max="12800" width="11.42578125" style="870"/>
    <col min="12801" max="12801" width="38.28515625" style="870" customWidth="1"/>
    <col min="12802" max="12803" width="13.85546875" style="870" customWidth="1"/>
    <col min="12804" max="12804" width="13.7109375" style="870" customWidth="1"/>
    <col min="12805" max="12805" width="17.28515625" style="870" customWidth="1"/>
    <col min="12806" max="12806" width="12.140625" style="870" customWidth="1"/>
    <col min="12807" max="12807" width="2.5703125" style="870" customWidth="1"/>
    <col min="12808" max="13056" width="11.42578125" style="870"/>
    <col min="13057" max="13057" width="38.28515625" style="870" customWidth="1"/>
    <col min="13058" max="13059" width="13.85546875" style="870" customWidth="1"/>
    <col min="13060" max="13060" width="13.7109375" style="870" customWidth="1"/>
    <col min="13061" max="13061" width="17.28515625" style="870" customWidth="1"/>
    <col min="13062" max="13062" width="12.140625" style="870" customWidth="1"/>
    <col min="13063" max="13063" width="2.5703125" style="870" customWidth="1"/>
    <col min="13064" max="13312" width="11.42578125" style="870"/>
    <col min="13313" max="13313" width="38.28515625" style="870" customWidth="1"/>
    <col min="13314" max="13315" width="13.85546875" style="870" customWidth="1"/>
    <col min="13316" max="13316" width="13.7109375" style="870" customWidth="1"/>
    <col min="13317" max="13317" width="17.28515625" style="870" customWidth="1"/>
    <col min="13318" max="13318" width="12.140625" style="870" customWidth="1"/>
    <col min="13319" max="13319" width="2.5703125" style="870" customWidth="1"/>
    <col min="13320" max="13568" width="11.42578125" style="870"/>
    <col min="13569" max="13569" width="38.28515625" style="870" customWidth="1"/>
    <col min="13570" max="13571" width="13.85546875" style="870" customWidth="1"/>
    <col min="13572" max="13572" width="13.7109375" style="870" customWidth="1"/>
    <col min="13573" max="13573" width="17.28515625" style="870" customWidth="1"/>
    <col min="13574" max="13574" width="12.140625" style="870" customWidth="1"/>
    <col min="13575" max="13575" width="2.5703125" style="870" customWidth="1"/>
    <col min="13576" max="13824" width="11.42578125" style="870"/>
    <col min="13825" max="13825" width="38.28515625" style="870" customWidth="1"/>
    <col min="13826" max="13827" width="13.85546875" style="870" customWidth="1"/>
    <col min="13828" max="13828" width="13.7109375" style="870" customWidth="1"/>
    <col min="13829" max="13829" width="17.28515625" style="870" customWidth="1"/>
    <col min="13830" max="13830" width="12.140625" style="870" customWidth="1"/>
    <col min="13831" max="13831" width="2.5703125" style="870" customWidth="1"/>
    <col min="13832" max="14080" width="11.42578125" style="870"/>
    <col min="14081" max="14081" width="38.28515625" style="870" customWidth="1"/>
    <col min="14082" max="14083" width="13.85546875" style="870" customWidth="1"/>
    <col min="14084" max="14084" width="13.7109375" style="870" customWidth="1"/>
    <col min="14085" max="14085" width="17.28515625" style="870" customWidth="1"/>
    <col min="14086" max="14086" width="12.140625" style="870" customWidth="1"/>
    <col min="14087" max="14087" width="2.5703125" style="870" customWidth="1"/>
    <col min="14088" max="14336" width="11.42578125" style="870"/>
    <col min="14337" max="14337" width="38.28515625" style="870" customWidth="1"/>
    <col min="14338" max="14339" width="13.85546875" style="870" customWidth="1"/>
    <col min="14340" max="14340" width="13.7109375" style="870" customWidth="1"/>
    <col min="14341" max="14341" width="17.28515625" style="870" customWidth="1"/>
    <col min="14342" max="14342" width="12.140625" style="870" customWidth="1"/>
    <col min="14343" max="14343" width="2.5703125" style="870" customWidth="1"/>
    <col min="14344" max="14592" width="11.42578125" style="870"/>
    <col min="14593" max="14593" width="38.28515625" style="870" customWidth="1"/>
    <col min="14594" max="14595" width="13.85546875" style="870" customWidth="1"/>
    <col min="14596" max="14596" width="13.7109375" style="870" customWidth="1"/>
    <col min="14597" max="14597" width="17.28515625" style="870" customWidth="1"/>
    <col min="14598" max="14598" width="12.140625" style="870" customWidth="1"/>
    <col min="14599" max="14599" width="2.5703125" style="870" customWidth="1"/>
    <col min="14600" max="14848" width="11.42578125" style="870"/>
    <col min="14849" max="14849" width="38.28515625" style="870" customWidth="1"/>
    <col min="14850" max="14851" width="13.85546875" style="870" customWidth="1"/>
    <col min="14852" max="14852" width="13.7109375" style="870" customWidth="1"/>
    <col min="14853" max="14853" width="17.28515625" style="870" customWidth="1"/>
    <col min="14854" max="14854" width="12.140625" style="870" customWidth="1"/>
    <col min="14855" max="14855" width="2.5703125" style="870" customWidth="1"/>
    <col min="14856" max="15104" width="11.42578125" style="870"/>
    <col min="15105" max="15105" width="38.28515625" style="870" customWidth="1"/>
    <col min="15106" max="15107" width="13.85546875" style="870" customWidth="1"/>
    <col min="15108" max="15108" width="13.7109375" style="870" customWidth="1"/>
    <col min="15109" max="15109" width="17.28515625" style="870" customWidth="1"/>
    <col min="15110" max="15110" width="12.140625" style="870" customWidth="1"/>
    <col min="15111" max="15111" width="2.5703125" style="870" customWidth="1"/>
    <col min="15112" max="15360" width="11.42578125" style="870"/>
    <col min="15361" max="15361" width="38.28515625" style="870" customWidth="1"/>
    <col min="15362" max="15363" width="13.85546875" style="870" customWidth="1"/>
    <col min="15364" max="15364" width="13.7109375" style="870" customWidth="1"/>
    <col min="15365" max="15365" width="17.28515625" style="870" customWidth="1"/>
    <col min="15366" max="15366" width="12.140625" style="870" customWidth="1"/>
    <col min="15367" max="15367" width="2.5703125" style="870" customWidth="1"/>
    <col min="15368" max="15616" width="11.42578125" style="870"/>
    <col min="15617" max="15617" width="38.28515625" style="870" customWidth="1"/>
    <col min="15618" max="15619" width="13.85546875" style="870" customWidth="1"/>
    <col min="15620" max="15620" width="13.7109375" style="870" customWidth="1"/>
    <col min="15621" max="15621" width="17.28515625" style="870" customWidth="1"/>
    <col min="15622" max="15622" width="12.140625" style="870" customWidth="1"/>
    <col min="15623" max="15623" width="2.5703125" style="870" customWidth="1"/>
    <col min="15624" max="15872" width="11.42578125" style="870"/>
    <col min="15873" max="15873" width="38.28515625" style="870" customWidth="1"/>
    <col min="15874" max="15875" width="13.85546875" style="870" customWidth="1"/>
    <col min="15876" max="15876" width="13.7109375" style="870" customWidth="1"/>
    <col min="15877" max="15877" width="17.28515625" style="870" customWidth="1"/>
    <col min="15878" max="15878" width="12.140625" style="870" customWidth="1"/>
    <col min="15879" max="15879" width="2.5703125" style="870" customWidth="1"/>
    <col min="15880" max="16128" width="11.42578125" style="870"/>
    <col min="16129" max="16129" width="38.28515625" style="870" customWidth="1"/>
    <col min="16130" max="16131" width="13.85546875" style="870" customWidth="1"/>
    <col min="16132" max="16132" width="13.7109375" style="870" customWidth="1"/>
    <col min="16133" max="16133" width="17.28515625" style="870" customWidth="1"/>
    <col min="16134" max="16134" width="12.140625" style="870" customWidth="1"/>
    <col min="16135" max="16135" width="2.5703125" style="870" customWidth="1"/>
    <col min="16136" max="16384" width="11.42578125" style="870"/>
  </cols>
  <sheetData>
    <row r="1" spans="1:6" s="116" customFormat="1" ht="3.75" customHeight="1">
      <c r="A1" s="240">
        <f>ABS(FV1)</f>
        <v>0</v>
      </c>
      <c r="B1" s="241"/>
      <c r="C1" s="241"/>
      <c r="D1" s="241"/>
      <c r="E1" s="241"/>
      <c r="F1" s="241"/>
    </row>
    <row r="2" spans="1:6" s="116" customFormat="1" ht="38.25" customHeight="1">
      <c r="A2" s="1094" t="s">
        <v>1153</v>
      </c>
      <c r="B2" s="1094"/>
      <c r="C2" s="1094"/>
      <c r="D2" s="1094"/>
      <c r="E2" s="1094"/>
      <c r="F2" s="1094"/>
    </row>
    <row r="3" spans="1:6" s="116" customFormat="1" ht="20.25" customHeight="1">
      <c r="A3" s="1094" t="s">
        <v>719</v>
      </c>
      <c r="B3" s="1094"/>
      <c r="C3" s="1094"/>
      <c r="D3" s="1094"/>
      <c r="E3" s="1094"/>
      <c r="F3" s="1094"/>
    </row>
    <row r="4" spans="1:6" s="116" customFormat="1" ht="20.25" customHeight="1">
      <c r="A4" s="1094" t="s">
        <v>1502</v>
      </c>
      <c r="B4" s="1094"/>
      <c r="C4" s="1094"/>
      <c r="D4" s="1094"/>
      <c r="E4" s="1094"/>
      <c r="F4" s="1094"/>
    </row>
    <row r="5" spans="1:6" s="242" customFormat="1" ht="39" customHeight="1">
      <c r="A5" s="1095" t="s">
        <v>1356</v>
      </c>
      <c r="B5" s="1095"/>
      <c r="C5" s="1095"/>
      <c r="D5" s="1095"/>
      <c r="E5" s="1095"/>
      <c r="F5" s="1095"/>
    </row>
    <row r="6" spans="1:6" s="870" customFormat="1" ht="7.5" customHeight="1">
      <c r="A6" s="243"/>
    </row>
    <row r="7" spans="1:6" s="870" customFormat="1" ht="10.5" customHeight="1" thickBot="1">
      <c r="A7" s="244"/>
      <c r="B7" s="245"/>
      <c r="C7" s="245"/>
      <c r="D7" s="245"/>
      <c r="E7" s="246"/>
      <c r="F7" s="246"/>
    </row>
    <row r="8" spans="1:6" s="870" customFormat="1" ht="51" customHeight="1" thickTop="1" thickBot="1">
      <c r="A8" s="248"/>
      <c r="B8" s="248" t="s">
        <v>1156</v>
      </c>
      <c r="C8" s="248" t="s">
        <v>1157</v>
      </c>
      <c r="D8" s="248" t="s">
        <v>1158</v>
      </c>
      <c r="E8" s="249" t="s">
        <v>317</v>
      </c>
      <c r="F8" s="250" t="s">
        <v>720</v>
      </c>
    </row>
    <row r="9" spans="1:6" s="870" customFormat="1" ht="42.75" customHeight="1" thickTop="1">
      <c r="A9" s="251" t="s">
        <v>721</v>
      </c>
      <c r="B9" s="252">
        <v>3944256.4393172003</v>
      </c>
      <c r="C9" s="252">
        <v>2522386.4303099997</v>
      </c>
      <c r="D9" s="252">
        <v>814235.90651</v>
      </c>
      <c r="E9" s="252">
        <v>7280878.7761372002</v>
      </c>
      <c r="F9" s="253">
        <f>E9/E$21</f>
        <v>0.95111413715307191</v>
      </c>
    </row>
    <row r="10" spans="1:6" s="870" customFormat="1" ht="27" customHeight="1">
      <c r="A10" s="251" t="s">
        <v>722</v>
      </c>
      <c r="B10" s="252">
        <v>11041.656779999999</v>
      </c>
      <c r="C10" s="252">
        <v>13137.65274</v>
      </c>
      <c r="D10" s="252">
        <v>2649.03334</v>
      </c>
      <c r="E10" s="252">
        <v>26828.342859999997</v>
      </c>
      <c r="F10" s="253">
        <f t="shared" ref="F10:F21" si="0">E10/E$21</f>
        <v>3.5046341183657746E-3</v>
      </c>
    </row>
    <row r="11" spans="1:6" s="870" customFormat="1" ht="42.75" customHeight="1">
      <c r="A11" s="251" t="s">
        <v>723</v>
      </c>
      <c r="B11" s="252">
        <v>96450.524838199999</v>
      </c>
      <c r="C11" s="252">
        <v>58397.595299999994</v>
      </c>
      <c r="D11" s="252">
        <v>8658.6203800000003</v>
      </c>
      <c r="E11" s="252">
        <v>163506.74051820001</v>
      </c>
      <c r="F11" s="253">
        <f t="shared" si="0"/>
        <v>2.1359176166532091E-2</v>
      </c>
    </row>
    <row r="12" spans="1:6" s="870" customFormat="1" ht="27" customHeight="1">
      <c r="A12" s="251" t="s">
        <v>724</v>
      </c>
      <c r="B12" s="252">
        <v>2834.6557400000002</v>
      </c>
      <c r="C12" s="252">
        <v>2069.3191900000002</v>
      </c>
      <c r="D12" s="252">
        <v>230.73339000000001</v>
      </c>
      <c r="E12" s="252">
        <v>5134.7083200000006</v>
      </c>
      <c r="F12" s="253">
        <f t="shared" si="0"/>
        <v>6.7075607539513198E-4</v>
      </c>
    </row>
    <row r="13" spans="1:6" s="870" customFormat="1" ht="42.75" customHeight="1">
      <c r="A13" s="251" t="s">
        <v>725</v>
      </c>
      <c r="B13" s="252">
        <v>29423.643831400001</v>
      </c>
      <c r="C13" s="252">
        <v>5726.1348899999994</v>
      </c>
      <c r="D13" s="252">
        <v>8142.0180199999995</v>
      </c>
      <c r="E13" s="252">
        <v>43291.796741400001</v>
      </c>
      <c r="F13" s="253">
        <f t="shared" si="0"/>
        <v>5.6552843646365536E-3</v>
      </c>
    </row>
    <row r="14" spans="1:6" s="870" customFormat="1" ht="27" customHeight="1">
      <c r="A14" s="251" t="s">
        <v>726</v>
      </c>
      <c r="B14" s="252">
        <v>3808.4300200000002</v>
      </c>
      <c r="C14" s="252">
        <v>917.81329000000005</v>
      </c>
      <c r="D14" s="252">
        <v>1450.4270300000001</v>
      </c>
      <c r="E14" s="252">
        <v>6176.6703399999997</v>
      </c>
      <c r="F14" s="253">
        <f t="shared" si="0"/>
        <v>8.0686942627890398E-4</v>
      </c>
    </row>
    <row r="15" spans="1:6" s="870" customFormat="1" ht="42.75" customHeight="1">
      <c r="A15" s="251" t="s">
        <v>727</v>
      </c>
      <c r="B15" s="252">
        <v>21714.351834199999</v>
      </c>
      <c r="C15" s="252">
        <v>3045.31376</v>
      </c>
      <c r="D15" s="252">
        <v>9168.4356299999999</v>
      </c>
      <c r="E15" s="252">
        <v>33928.1012242</v>
      </c>
      <c r="F15" s="253">
        <f t="shared" si="0"/>
        <v>4.4320881741444591E-3</v>
      </c>
    </row>
    <row r="16" spans="1:6" s="870" customFormat="1" ht="27" customHeight="1">
      <c r="A16" s="251" t="s">
        <v>728</v>
      </c>
      <c r="B16" s="252">
        <v>6243.5425700000005</v>
      </c>
      <c r="C16" s="252">
        <v>1115.70072</v>
      </c>
      <c r="D16" s="252">
        <v>4486.5095999999994</v>
      </c>
      <c r="E16" s="252">
        <v>11845.75289</v>
      </c>
      <c r="F16" s="253">
        <f t="shared" si="0"/>
        <v>1.5474317572525603E-3</v>
      </c>
    </row>
    <row r="17" spans="1:6" s="870" customFormat="1" ht="42.75" customHeight="1">
      <c r="A17" s="251" t="s">
        <v>729</v>
      </c>
      <c r="B17" s="252">
        <v>11074.2345166</v>
      </c>
      <c r="C17" s="252">
        <v>3130.3770499999996</v>
      </c>
      <c r="D17" s="252">
        <v>1665.3961000000002</v>
      </c>
      <c r="E17" s="252">
        <v>15870.007666599999</v>
      </c>
      <c r="F17" s="253">
        <f t="shared" si="0"/>
        <v>2.0731273123103652E-3</v>
      </c>
    </row>
    <row r="18" spans="1:6" s="870" customFormat="1" ht="27" customHeight="1">
      <c r="A18" s="251" t="s">
        <v>730</v>
      </c>
      <c r="B18" s="252">
        <v>6545.9814200000001</v>
      </c>
      <c r="C18" s="252">
        <v>2441.37291</v>
      </c>
      <c r="D18" s="252">
        <v>1332.3168899999998</v>
      </c>
      <c r="E18" s="252">
        <v>10319.67122</v>
      </c>
      <c r="F18" s="253">
        <f t="shared" si="0"/>
        <v>1.348076995909145E-3</v>
      </c>
    </row>
    <row r="19" spans="1:6" s="870" customFormat="1" ht="42.75" customHeight="1">
      <c r="A19" s="251" t="s">
        <v>731</v>
      </c>
      <c r="B19" s="252">
        <v>70769.785865400001</v>
      </c>
      <c r="C19" s="252">
        <v>36337.996359999997</v>
      </c>
      <c r="D19" s="252">
        <v>10521.994460000002</v>
      </c>
      <c r="E19" s="252">
        <v>117629.77668540001</v>
      </c>
      <c r="F19" s="253">
        <f t="shared" si="0"/>
        <v>1.5366186829304591E-2</v>
      </c>
    </row>
    <row r="20" spans="1:6" s="870" customFormat="1" ht="27" customHeight="1" thickBot="1">
      <c r="A20" s="251" t="s">
        <v>732</v>
      </c>
      <c r="B20" s="252">
        <v>56003.96067</v>
      </c>
      <c r="C20" s="252">
        <v>31193.96184</v>
      </c>
      <c r="D20" s="252">
        <v>7649.7780199999997</v>
      </c>
      <c r="E20" s="252">
        <v>94847.700530000002</v>
      </c>
      <c r="F20" s="253">
        <f t="shared" si="0"/>
        <v>1.2390123723280074E-2</v>
      </c>
    </row>
    <row r="21" spans="1:6" s="870" customFormat="1" ht="56.25" customHeight="1" thickTop="1" thickBot="1">
      <c r="A21" s="254" t="s">
        <v>733</v>
      </c>
      <c r="B21" s="640">
        <v>4173688.9802030004</v>
      </c>
      <c r="C21" s="640">
        <v>2629023.8476699996</v>
      </c>
      <c r="D21" s="640">
        <v>852392.37109999987</v>
      </c>
      <c r="E21" s="640">
        <v>7655105.198973</v>
      </c>
      <c r="F21" s="256">
        <f t="shared" si="0"/>
        <v>1</v>
      </c>
    </row>
    <row r="22" spans="1:6" s="870" customFormat="1" ht="39" customHeight="1" thickTop="1">
      <c r="A22" s="257" t="s">
        <v>734</v>
      </c>
      <c r="B22" s="641">
        <v>86478.227199999994</v>
      </c>
      <c r="C22" s="641">
        <v>50875.820689999993</v>
      </c>
      <c r="D22" s="641">
        <v>17798.798269999999</v>
      </c>
      <c r="E22" s="641">
        <v>155152.84616000002</v>
      </c>
      <c r="F22" s="259"/>
    </row>
    <row r="23" spans="1:6" s="263" customFormat="1" ht="38.25" customHeight="1" thickBot="1">
      <c r="A23" s="260" t="s">
        <v>735</v>
      </c>
      <c r="B23" s="261">
        <v>0.54521641071149973</v>
      </c>
      <c r="C23" s="261">
        <v>0.34343405862308807</v>
      </c>
      <c r="D23" s="261">
        <v>0.11134953066541213</v>
      </c>
      <c r="E23" s="261">
        <v>1</v>
      </c>
      <c r="F23" s="262"/>
    </row>
    <row r="24" spans="1:6" s="870" customFormat="1" ht="13.5" customHeight="1" thickTop="1">
      <c r="A24" s="972" t="s">
        <v>1505</v>
      </c>
      <c r="B24" s="973"/>
      <c r="C24" s="973"/>
      <c r="D24" s="973"/>
      <c r="E24" s="974"/>
      <c r="F24" s="974"/>
    </row>
    <row r="25" spans="1:6" s="870" customFormat="1" ht="74.25" customHeight="1">
      <c r="A25" s="1115" t="s">
        <v>362</v>
      </c>
      <c r="B25" s="1117"/>
      <c r="C25" s="1117"/>
      <c r="D25" s="1117"/>
      <c r="E25" s="1117"/>
      <c r="F25" s="1117"/>
    </row>
    <row r="26" spans="1:6" s="870" customFormat="1" ht="64.5" customHeight="1">
      <c r="A26" s="1115" t="s">
        <v>363</v>
      </c>
      <c r="B26" s="1116"/>
      <c r="C26" s="1116"/>
      <c r="D26" s="1116"/>
      <c r="E26" s="1116"/>
      <c r="F26" s="1116"/>
    </row>
    <row r="27" spans="1:6" s="870" customFormat="1" ht="12" customHeight="1">
      <c r="A27" s="972" t="s">
        <v>737</v>
      </c>
      <c r="B27" s="975"/>
      <c r="C27" s="975"/>
      <c r="D27" s="975"/>
      <c r="E27" s="976"/>
      <c r="F27" s="976"/>
    </row>
    <row r="28" spans="1:6" s="870" customFormat="1" ht="9" customHeight="1">
      <c r="A28" s="268"/>
      <c r="B28" s="269"/>
      <c r="C28" s="269"/>
      <c r="D28" s="269"/>
      <c r="E28" s="120"/>
      <c r="F28" s="120"/>
    </row>
    <row r="29" spans="1:6" s="870" customFormat="1" ht="9" customHeight="1">
      <c r="A29" s="268"/>
      <c r="B29" s="269"/>
      <c r="C29" s="269"/>
      <c r="D29" s="269"/>
      <c r="E29" s="120"/>
      <c r="F29" s="120"/>
    </row>
    <row r="30" spans="1:6" s="870" customFormat="1" ht="9" customHeight="1">
      <c r="A30" s="268"/>
      <c r="B30" s="269"/>
      <c r="C30" s="269"/>
      <c r="D30" s="269"/>
      <c r="E30" s="120"/>
      <c r="F30" s="120"/>
    </row>
    <row r="31" spans="1:6" s="870" customFormat="1" ht="9" customHeight="1">
      <c r="A31" s="268"/>
      <c r="B31" s="269"/>
      <c r="C31" s="269"/>
      <c r="D31" s="269"/>
      <c r="E31" s="120"/>
      <c r="F31" s="120"/>
    </row>
    <row r="32" spans="1:6" s="870" customFormat="1" ht="9" customHeight="1">
      <c r="A32" s="268"/>
      <c r="B32" s="269"/>
      <c r="C32" s="269"/>
      <c r="D32" s="269"/>
      <c r="E32" s="120"/>
      <c r="F32" s="120"/>
    </row>
    <row r="33" spans="1:6" s="870" customFormat="1" ht="9" customHeight="1">
      <c r="A33" s="270"/>
      <c r="B33" s="269"/>
      <c r="C33" s="269"/>
      <c r="D33" s="269"/>
      <c r="E33" s="120"/>
      <c r="F33" s="120"/>
    </row>
    <row r="34" spans="1:6" s="870" customFormat="1" ht="9" customHeight="1">
      <c r="A34" s="268"/>
      <c r="B34" s="269"/>
      <c r="C34" s="269"/>
      <c r="D34" s="269"/>
      <c r="E34" s="120"/>
      <c r="F34" s="120"/>
    </row>
    <row r="35" spans="1:6" s="870" customFormat="1" ht="9" customHeight="1">
      <c r="A35" s="268"/>
      <c r="B35" s="269"/>
      <c r="C35" s="269"/>
      <c r="D35" s="269"/>
      <c r="E35" s="120"/>
      <c r="F35" s="120"/>
    </row>
    <row r="36" spans="1:6" s="870" customFormat="1" ht="9" customHeight="1">
      <c r="A36" s="268"/>
      <c r="B36" s="269"/>
      <c r="C36" s="269"/>
      <c r="D36" s="269"/>
      <c r="E36" s="120"/>
      <c r="F36" s="120"/>
    </row>
    <row r="37" spans="1:6" s="870" customFormat="1" ht="9" customHeight="1">
      <c r="A37" s="268"/>
      <c r="B37" s="269"/>
      <c r="C37" s="269"/>
      <c r="D37" s="269"/>
      <c r="E37" s="120"/>
      <c r="F37" s="120"/>
    </row>
    <row r="38" spans="1:6" s="870" customFormat="1" ht="9" customHeight="1">
      <c r="A38" s="268"/>
      <c r="B38" s="269"/>
      <c r="C38" s="269"/>
      <c r="D38" s="269"/>
      <c r="E38" s="120"/>
      <c r="F38" s="120"/>
    </row>
    <row r="39" spans="1:6" s="870" customFormat="1" ht="9" customHeight="1">
      <c r="A39" s="270"/>
      <c r="B39" s="269"/>
      <c r="C39" s="269"/>
      <c r="D39" s="269"/>
      <c r="E39" s="120"/>
      <c r="F39" s="120"/>
    </row>
    <row r="40" spans="1:6" s="870" customFormat="1" ht="9" customHeight="1">
      <c r="A40" s="268"/>
      <c r="B40" s="269"/>
      <c r="C40" s="269"/>
      <c r="D40" s="269"/>
      <c r="E40" s="120"/>
      <c r="F40" s="120"/>
    </row>
    <row r="41" spans="1:6" s="870" customFormat="1" ht="9" customHeight="1">
      <c r="A41" s="268"/>
      <c r="B41" s="269"/>
      <c r="C41" s="269"/>
      <c r="D41" s="269"/>
      <c r="E41" s="120"/>
      <c r="F41" s="120"/>
    </row>
    <row r="42" spans="1:6" s="870" customFormat="1" ht="9" customHeight="1">
      <c r="A42" s="268"/>
      <c r="B42" s="269"/>
      <c r="C42" s="269"/>
      <c r="D42" s="269"/>
      <c r="E42" s="120"/>
      <c r="F42" s="120"/>
    </row>
    <row r="43" spans="1:6" s="870" customFormat="1" ht="9" customHeight="1">
      <c r="A43" s="268"/>
      <c r="B43" s="269"/>
      <c r="C43" s="269"/>
      <c r="D43" s="269"/>
      <c r="E43" s="120"/>
      <c r="F43" s="120"/>
    </row>
    <row r="44" spans="1:6" s="870" customFormat="1" ht="9" customHeight="1">
      <c r="A44" s="268"/>
      <c r="B44" s="269"/>
      <c r="C44" s="269"/>
      <c r="D44" s="269"/>
      <c r="E44" s="120"/>
      <c r="F44" s="120"/>
    </row>
    <row r="45" spans="1:6" s="870" customFormat="1" ht="9" customHeight="1">
      <c r="A45" s="270"/>
      <c r="B45" s="269"/>
      <c r="C45" s="269"/>
      <c r="D45" s="269"/>
      <c r="E45" s="120"/>
      <c r="F45" s="120"/>
    </row>
    <row r="46" spans="1:6" s="870" customFormat="1" ht="9" customHeight="1">
      <c r="A46" s="268"/>
      <c r="B46" s="269"/>
      <c r="C46" s="269"/>
      <c r="D46" s="269"/>
      <c r="E46" s="120"/>
      <c r="F46" s="120"/>
    </row>
    <row r="47" spans="1:6" s="870" customFormat="1" ht="9" customHeight="1">
      <c r="A47" s="268"/>
      <c r="B47" s="269"/>
      <c r="C47" s="269"/>
      <c r="D47" s="269"/>
      <c r="E47" s="120"/>
      <c r="F47" s="120"/>
    </row>
    <row r="48" spans="1:6" s="870" customFormat="1" ht="9" customHeight="1">
      <c r="A48" s="268"/>
      <c r="B48" s="269"/>
      <c r="C48" s="269"/>
      <c r="D48" s="269"/>
      <c r="E48" s="120"/>
      <c r="F48" s="120"/>
    </row>
    <row r="49" spans="1:6" s="870" customFormat="1" ht="9" customHeight="1">
      <c r="A49" s="268"/>
      <c r="B49" s="269"/>
      <c r="C49" s="269"/>
      <c r="D49" s="269"/>
      <c r="E49" s="120"/>
      <c r="F49" s="120"/>
    </row>
    <row r="50" spans="1:6" s="870" customFormat="1" ht="9" customHeight="1">
      <c r="A50" s="270"/>
      <c r="B50" s="269"/>
      <c r="C50" s="269"/>
      <c r="D50" s="269"/>
      <c r="E50" s="120"/>
      <c r="F50" s="120"/>
    </row>
    <row r="51" spans="1:6" s="870" customFormat="1" ht="9" customHeight="1">
      <c r="A51" s="271"/>
      <c r="B51" s="269"/>
      <c r="C51" s="269"/>
      <c r="D51" s="269"/>
      <c r="E51" s="120"/>
      <c r="F51" s="120"/>
    </row>
    <row r="52" spans="1:6" s="870" customFormat="1" ht="9" customHeight="1">
      <c r="A52" s="271"/>
      <c r="B52" s="269"/>
      <c r="C52" s="269"/>
      <c r="D52" s="269"/>
      <c r="E52" s="120"/>
      <c r="F52" s="120"/>
    </row>
    <row r="53" spans="1:6" s="870" customFormat="1" ht="9" customHeight="1">
      <c r="A53" s="271"/>
      <c r="B53" s="269"/>
      <c r="C53" s="269"/>
      <c r="D53" s="269"/>
      <c r="E53" s="120"/>
      <c r="F53" s="120"/>
    </row>
    <row r="54" spans="1:6" s="870" customFormat="1" ht="9" customHeight="1">
      <c r="A54" s="271"/>
      <c r="B54" s="269"/>
      <c r="C54" s="269"/>
      <c r="D54" s="269"/>
      <c r="E54" s="120"/>
      <c r="F54" s="120"/>
    </row>
    <row r="55" spans="1:6" s="870" customFormat="1" ht="9" customHeight="1">
      <c r="A55" s="272"/>
      <c r="B55" s="269"/>
      <c r="C55" s="269"/>
      <c r="D55" s="269"/>
      <c r="E55" s="120"/>
      <c r="F55" s="120"/>
    </row>
    <row r="56" spans="1:6" s="870" customFormat="1" ht="9" customHeight="1">
      <c r="A56" s="272"/>
      <c r="B56" s="269"/>
      <c r="C56" s="269"/>
      <c r="D56" s="269"/>
      <c r="E56" s="120"/>
      <c r="F56" s="120"/>
    </row>
    <row r="57" spans="1:6" s="870" customFormat="1" ht="9" customHeight="1">
      <c r="A57" s="273"/>
      <c r="B57" s="269"/>
      <c r="C57" s="269"/>
      <c r="D57" s="269"/>
      <c r="E57" s="120"/>
      <c r="F57" s="120"/>
    </row>
    <row r="58" spans="1:6" s="870" customFormat="1" ht="9" customHeight="1">
      <c r="A58" s="268"/>
      <c r="B58" s="269"/>
      <c r="C58" s="269"/>
      <c r="D58" s="269"/>
      <c r="E58" s="120"/>
      <c r="F58" s="120"/>
    </row>
    <row r="59" spans="1:6" s="870" customFormat="1" ht="9" customHeight="1">
      <c r="A59" s="268"/>
      <c r="B59" s="269"/>
      <c r="C59" s="269"/>
      <c r="D59" s="269"/>
      <c r="E59" s="120"/>
      <c r="F59" s="120"/>
    </row>
    <row r="60" spans="1:6" s="870" customFormat="1" ht="9" customHeight="1">
      <c r="A60" s="268"/>
      <c r="B60" s="269"/>
      <c r="C60" s="269"/>
      <c r="D60" s="269"/>
      <c r="E60" s="120"/>
      <c r="F60" s="120"/>
    </row>
    <row r="61" spans="1:6" s="870" customFormat="1" ht="9" customHeight="1">
      <c r="A61" s="268"/>
      <c r="B61" s="269"/>
      <c r="C61" s="269"/>
      <c r="D61" s="269"/>
      <c r="E61" s="120"/>
      <c r="F61" s="120"/>
    </row>
    <row r="62" spans="1:6" s="870" customFormat="1" ht="9" customHeight="1">
      <c r="A62" s="271"/>
      <c r="B62" s="269"/>
      <c r="C62" s="269"/>
      <c r="D62" s="269"/>
      <c r="E62" s="120"/>
      <c r="F62" s="120"/>
    </row>
    <row r="63" spans="1:6" s="870" customFormat="1" ht="9" customHeight="1">
      <c r="A63" s="273"/>
      <c r="B63" s="269"/>
      <c r="C63" s="269"/>
      <c r="D63" s="269"/>
      <c r="E63" s="120"/>
      <c r="F63" s="120"/>
    </row>
    <row r="64" spans="1:6" s="870" customFormat="1" ht="9" customHeight="1">
      <c r="A64" s="268"/>
      <c r="B64" s="269"/>
      <c r="C64" s="269"/>
      <c r="D64" s="269"/>
      <c r="E64" s="120"/>
      <c r="F64" s="120"/>
    </row>
    <row r="65" spans="1:6" s="870" customFormat="1" ht="9" customHeight="1">
      <c r="A65" s="268"/>
      <c r="B65" s="269"/>
      <c r="C65" s="269"/>
      <c r="D65" s="269"/>
      <c r="E65" s="120"/>
      <c r="F65" s="120"/>
    </row>
    <row r="66" spans="1:6" s="870" customFormat="1" ht="9" customHeight="1">
      <c r="A66" s="268"/>
      <c r="B66" s="269"/>
      <c r="C66" s="269"/>
      <c r="D66" s="269"/>
      <c r="E66" s="120"/>
      <c r="F66" s="120"/>
    </row>
    <row r="67" spans="1:6" s="870" customFormat="1" ht="9" customHeight="1">
      <c r="A67" s="268"/>
      <c r="B67" s="269"/>
      <c r="C67" s="269"/>
      <c r="D67" s="269"/>
      <c r="E67" s="120"/>
      <c r="F67" s="120"/>
    </row>
    <row r="68" spans="1:6" s="870" customFormat="1" ht="9" customHeight="1">
      <c r="A68" s="271"/>
      <c r="B68" s="269"/>
      <c r="C68" s="269"/>
      <c r="D68" s="269"/>
      <c r="E68" s="120"/>
      <c r="F68" s="120"/>
    </row>
    <row r="69" spans="1:6" s="870" customFormat="1" ht="9" customHeight="1">
      <c r="A69" s="273"/>
      <c r="B69" s="269"/>
      <c r="C69" s="269"/>
      <c r="D69" s="269"/>
      <c r="E69" s="120"/>
      <c r="F69" s="120"/>
    </row>
    <row r="70" spans="1:6" s="870" customFormat="1" ht="9" customHeight="1">
      <c r="A70" s="268"/>
      <c r="B70" s="269"/>
      <c r="C70" s="269"/>
      <c r="D70" s="269"/>
      <c r="E70" s="120"/>
      <c r="F70" s="120"/>
    </row>
    <row r="71" spans="1:6" s="870" customFormat="1" ht="9" customHeight="1">
      <c r="A71" s="268"/>
      <c r="B71" s="269"/>
      <c r="C71" s="269"/>
      <c r="D71" s="269"/>
      <c r="E71" s="120"/>
      <c r="F71" s="120"/>
    </row>
    <row r="72" spans="1:6" s="870" customFormat="1" ht="9" customHeight="1">
      <c r="A72" s="268"/>
      <c r="B72" s="121"/>
      <c r="C72" s="121"/>
      <c r="D72" s="121"/>
    </row>
    <row r="73" spans="1:6" s="870" customFormat="1" ht="9" customHeight="1">
      <c r="A73" s="268"/>
      <c r="B73" s="121"/>
      <c r="C73" s="121"/>
      <c r="D73" s="121"/>
    </row>
    <row r="74" spans="1:6" s="870" customFormat="1" ht="9" customHeight="1">
      <c r="A74" s="268"/>
      <c r="B74" s="121"/>
      <c r="C74" s="121"/>
      <c r="D74" s="121"/>
    </row>
    <row r="75" spans="1:6" s="870" customFormat="1" ht="9" customHeight="1">
      <c r="A75" s="268"/>
      <c r="B75" s="121"/>
      <c r="C75" s="121"/>
      <c r="D75" s="121"/>
    </row>
    <row r="76" spans="1:6" s="870" customFormat="1" ht="9" customHeight="1">
      <c r="A76" s="268"/>
      <c r="B76" s="121"/>
      <c r="C76" s="121"/>
      <c r="D76" s="121"/>
    </row>
    <row r="77" spans="1:6" s="870" customFormat="1" ht="9" customHeight="1">
      <c r="A77" s="268"/>
      <c r="B77" s="121"/>
      <c r="C77" s="121"/>
      <c r="D77" s="121"/>
    </row>
    <row r="78" spans="1:6" s="870" customFormat="1" ht="9" customHeight="1">
      <c r="A78" s="271"/>
      <c r="B78" s="121"/>
      <c r="C78" s="121"/>
      <c r="D78" s="121"/>
    </row>
    <row r="79" spans="1:6" s="870" customFormat="1" ht="9" customHeight="1">
      <c r="A79" s="273"/>
      <c r="B79" s="121"/>
      <c r="C79" s="121"/>
      <c r="D79" s="121"/>
    </row>
    <row r="80" spans="1:6" s="870" customFormat="1" ht="9" customHeight="1">
      <c r="A80" s="268"/>
      <c r="B80" s="121"/>
      <c r="C80" s="121"/>
      <c r="D80" s="121"/>
    </row>
    <row r="81" spans="1:4" s="870" customFormat="1" ht="9" customHeight="1">
      <c r="A81" s="268"/>
      <c r="B81" s="121"/>
      <c r="C81" s="121"/>
      <c r="D81" s="121"/>
    </row>
    <row r="82" spans="1:4" s="870" customFormat="1" ht="9" customHeight="1">
      <c r="A82" s="268"/>
      <c r="B82" s="121"/>
      <c r="C82" s="121"/>
      <c r="D82" s="121"/>
    </row>
    <row r="83" spans="1:4" s="870" customFormat="1" ht="9" customHeight="1">
      <c r="A83" s="268"/>
      <c r="B83" s="121"/>
      <c r="C83" s="121"/>
      <c r="D83" s="121"/>
    </row>
    <row r="84" spans="1:4" s="870" customFormat="1" ht="9" customHeight="1">
      <c r="A84" s="268"/>
      <c r="B84" s="121"/>
      <c r="C84" s="121"/>
      <c r="D84" s="121"/>
    </row>
    <row r="85" spans="1:4" s="870" customFormat="1" ht="9" customHeight="1">
      <c r="A85" s="268"/>
      <c r="B85" s="121"/>
      <c r="C85" s="121"/>
      <c r="D85" s="121"/>
    </row>
    <row r="86" spans="1:4" s="870" customFormat="1" ht="9" customHeight="1">
      <c r="A86" s="268"/>
      <c r="B86" s="121"/>
      <c r="C86" s="121"/>
      <c r="D86" s="121"/>
    </row>
    <row r="87" spans="1:4" s="870" customFormat="1" ht="9" customHeight="1">
      <c r="A87" s="268"/>
      <c r="B87" s="121"/>
      <c r="C87" s="121"/>
      <c r="D87" s="121"/>
    </row>
    <row r="88" spans="1:4" s="870" customFormat="1" ht="9" customHeight="1">
      <c r="A88" s="268"/>
      <c r="B88" s="121"/>
      <c r="C88" s="121"/>
      <c r="D88" s="121"/>
    </row>
    <row r="89" spans="1:4" s="870" customFormat="1" ht="9" customHeight="1">
      <c r="A89" s="273"/>
      <c r="B89" s="121"/>
      <c r="C89" s="121"/>
      <c r="D89" s="121"/>
    </row>
    <row r="90" spans="1:4" s="870" customFormat="1" ht="9" customHeight="1">
      <c r="A90" s="268"/>
      <c r="B90" s="121"/>
      <c r="C90" s="121"/>
      <c r="D90" s="121"/>
    </row>
    <row r="91" spans="1:4" s="870" customFormat="1" ht="9" customHeight="1">
      <c r="A91" s="268"/>
      <c r="B91" s="121"/>
      <c r="C91" s="121"/>
      <c r="D91" s="121"/>
    </row>
    <row r="92" spans="1:4" s="870" customFormat="1" ht="9" customHeight="1">
      <c r="A92" s="268"/>
      <c r="B92" s="121"/>
      <c r="C92" s="121"/>
      <c r="D92" s="121"/>
    </row>
    <row r="93" spans="1:4" s="870" customFormat="1">
      <c r="A93" s="274"/>
      <c r="B93" s="121"/>
      <c r="C93" s="121"/>
      <c r="D93" s="121"/>
    </row>
    <row r="94" spans="1:4" s="870" customFormat="1">
      <c r="A94" s="274"/>
      <c r="B94" s="121"/>
      <c r="C94" s="121"/>
      <c r="D94" s="121"/>
    </row>
    <row r="95" spans="1:4" s="870" customFormat="1">
      <c r="A95" s="274"/>
      <c r="B95" s="121"/>
      <c r="C95" s="121"/>
      <c r="D95" s="121"/>
    </row>
    <row r="96" spans="1:4" s="870" customFormat="1">
      <c r="A96" s="274"/>
      <c r="B96" s="121"/>
      <c r="C96" s="121"/>
      <c r="D96" s="121"/>
    </row>
    <row r="97" spans="1:4" s="870" customFormat="1">
      <c r="A97" s="274"/>
      <c r="B97" s="121"/>
      <c r="C97" s="121"/>
      <c r="D97" s="121"/>
    </row>
    <row r="98" spans="1:4" s="870" customFormat="1">
      <c r="A98" s="274"/>
      <c r="B98" s="121"/>
      <c r="C98" s="121"/>
      <c r="D98" s="121"/>
    </row>
    <row r="99" spans="1:4" s="870" customFormat="1">
      <c r="A99" s="274"/>
      <c r="B99" s="121"/>
      <c r="C99" s="121"/>
      <c r="D99" s="121"/>
    </row>
    <row r="100" spans="1:4" s="870" customFormat="1" ht="15.75">
      <c r="A100" s="275"/>
      <c r="B100" s="121"/>
      <c r="C100" s="121"/>
      <c r="D100" s="121"/>
    </row>
    <row r="101" spans="1:4" s="870" customFormat="1" ht="15.75">
      <c r="A101" s="275"/>
      <c r="B101" s="121"/>
      <c r="C101" s="121"/>
      <c r="D101" s="121"/>
    </row>
    <row r="102" spans="1:4" s="870" customFormat="1" ht="15.75">
      <c r="A102" s="275"/>
      <c r="B102" s="121"/>
      <c r="C102" s="121"/>
      <c r="D102" s="121"/>
    </row>
    <row r="103" spans="1:4" s="870" customFormat="1" ht="15.75">
      <c r="A103" s="275"/>
      <c r="B103" s="121"/>
      <c r="C103" s="121"/>
      <c r="D103" s="121"/>
    </row>
    <row r="104" spans="1:4" s="870" customFormat="1" ht="15.75">
      <c r="A104" s="275"/>
      <c r="B104" s="121"/>
      <c r="C104" s="121"/>
      <c r="D104" s="121"/>
    </row>
    <row r="105" spans="1:4" s="870" customFormat="1" ht="15.75">
      <c r="A105" s="275"/>
      <c r="B105" s="121"/>
      <c r="C105" s="121"/>
      <c r="D105" s="121"/>
    </row>
    <row r="106" spans="1:4" s="870" customFormat="1" ht="15.75">
      <c r="A106" s="275"/>
      <c r="B106" s="121"/>
      <c r="C106" s="121"/>
      <c r="D106" s="121"/>
    </row>
    <row r="107" spans="1:4" s="870" customFormat="1" ht="15.75">
      <c r="A107" s="275"/>
      <c r="B107" s="121"/>
      <c r="C107" s="121"/>
      <c r="D107" s="121"/>
    </row>
    <row r="108" spans="1:4" s="870" customFormat="1" ht="15.75">
      <c r="A108" s="275"/>
      <c r="B108" s="121"/>
      <c r="C108" s="121"/>
      <c r="D108" s="121"/>
    </row>
    <row r="109" spans="1:4" s="870" customFormat="1" ht="15.75">
      <c r="A109" s="275"/>
      <c r="B109" s="121"/>
      <c r="C109" s="121"/>
      <c r="D109" s="121"/>
    </row>
    <row r="110" spans="1:4" s="870" customFormat="1" ht="15.75">
      <c r="A110" s="275"/>
      <c r="B110" s="121"/>
      <c r="C110" s="121"/>
      <c r="D110" s="121"/>
    </row>
    <row r="111" spans="1:4" s="870" customFormat="1" ht="15.75">
      <c r="A111" s="275"/>
      <c r="B111" s="121"/>
      <c r="C111" s="121"/>
      <c r="D111" s="121"/>
    </row>
    <row r="112" spans="1:4" s="870" customFormat="1" ht="15.75">
      <c r="A112" s="275"/>
      <c r="B112" s="121"/>
      <c r="C112" s="121"/>
      <c r="D112" s="121"/>
    </row>
    <row r="113" spans="1:4" s="870" customFormat="1" ht="15.75">
      <c r="A113" s="275"/>
      <c r="B113" s="121"/>
      <c r="C113" s="121"/>
      <c r="D113" s="121"/>
    </row>
    <row r="114" spans="1:4" s="870" customFormat="1" ht="15.75">
      <c r="A114" s="275"/>
      <c r="B114" s="121"/>
      <c r="C114" s="121"/>
      <c r="D114" s="121"/>
    </row>
    <row r="115" spans="1:4" s="870" customFormat="1" ht="15.75">
      <c r="A115" s="275"/>
      <c r="B115" s="121"/>
      <c r="C115" s="121"/>
      <c r="D115" s="121"/>
    </row>
    <row r="116" spans="1:4" s="870" customFormat="1" ht="15.75">
      <c r="A116" s="275"/>
      <c r="B116" s="121"/>
      <c r="C116" s="121"/>
      <c r="D116" s="121"/>
    </row>
    <row r="117" spans="1:4" s="870" customFormat="1" ht="15.75">
      <c r="A117" s="275"/>
      <c r="B117" s="121"/>
      <c r="C117" s="121"/>
      <c r="D117" s="121"/>
    </row>
    <row r="118" spans="1:4" s="870" customFormat="1" ht="15.75">
      <c r="A118" s="275"/>
      <c r="B118" s="121"/>
      <c r="C118" s="121"/>
      <c r="D118" s="121"/>
    </row>
    <row r="119" spans="1:4" s="870" customFormat="1" ht="15.75">
      <c r="A119" s="275"/>
      <c r="B119" s="121"/>
      <c r="C119" s="121"/>
      <c r="D119" s="121"/>
    </row>
    <row r="120" spans="1:4" s="870" customFormat="1" ht="15.75">
      <c r="A120" s="275"/>
      <c r="B120" s="121"/>
      <c r="C120" s="121"/>
      <c r="D120" s="121"/>
    </row>
    <row r="121" spans="1:4" s="870" customFormat="1" ht="15.75">
      <c r="A121" s="275"/>
      <c r="B121" s="121"/>
      <c r="C121" s="121"/>
      <c r="D121" s="121"/>
    </row>
    <row r="122" spans="1:4" s="870" customFormat="1" ht="15.75">
      <c r="A122" s="275"/>
      <c r="B122" s="121"/>
      <c r="C122" s="121"/>
      <c r="D122" s="121"/>
    </row>
    <row r="123" spans="1:4" s="870" customFormat="1" ht="15.75">
      <c r="A123" s="275"/>
      <c r="B123" s="121"/>
      <c r="C123" s="121"/>
      <c r="D123" s="121"/>
    </row>
    <row r="124" spans="1:4" s="870" customFormat="1" ht="15.75">
      <c r="A124" s="275"/>
      <c r="B124" s="121"/>
      <c r="C124" s="121"/>
      <c r="D124" s="121"/>
    </row>
    <row r="125" spans="1:4" s="870" customFormat="1" ht="15.75">
      <c r="A125" s="275"/>
      <c r="B125" s="121"/>
      <c r="C125" s="121"/>
      <c r="D125" s="121"/>
    </row>
    <row r="126" spans="1:4" s="870" customFormat="1" ht="15.75">
      <c r="A126" s="275"/>
      <c r="B126" s="121"/>
      <c r="C126" s="121"/>
      <c r="D126" s="121"/>
    </row>
    <row r="127" spans="1:4" s="870" customFormat="1" ht="15.75">
      <c r="A127" s="275"/>
      <c r="B127" s="121"/>
      <c r="C127" s="121"/>
      <c r="D127" s="121"/>
    </row>
    <row r="128" spans="1:4" s="870" customFormat="1" ht="15.75">
      <c r="A128" s="275"/>
      <c r="B128" s="121"/>
      <c r="C128" s="121"/>
      <c r="D128" s="121"/>
    </row>
    <row r="129" spans="1:4" s="870" customFormat="1" ht="15.75">
      <c r="A129" s="275"/>
      <c r="B129" s="121"/>
      <c r="C129" s="121"/>
      <c r="D129" s="121"/>
    </row>
    <row r="130" spans="1:4" s="870" customFormat="1" ht="15.75">
      <c r="A130" s="275"/>
      <c r="B130" s="121"/>
      <c r="C130" s="121"/>
      <c r="D130" s="121"/>
    </row>
    <row r="131" spans="1:4" s="870" customFormat="1" ht="15.75">
      <c r="A131" s="275"/>
      <c r="B131" s="121"/>
      <c r="C131" s="121"/>
      <c r="D131" s="121"/>
    </row>
    <row r="132" spans="1:4" s="870" customFormat="1" ht="15.75">
      <c r="A132" s="275"/>
      <c r="B132" s="121"/>
      <c r="C132" s="121"/>
      <c r="D132" s="121"/>
    </row>
    <row r="133" spans="1:4" s="870" customFormat="1" ht="15.75">
      <c r="A133" s="275"/>
      <c r="B133" s="121"/>
      <c r="C133" s="121"/>
      <c r="D133" s="121"/>
    </row>
    <row r="134" spans="1:4" s="870" customFormat="1" ht="15.75">
      <c r="A134" s="275"/>
      <c r="B134" s="121"/>
      <c r="C134" s="121"/>
      <c r="D134" s="121"/>
    </row>
    <row r="135" spans="1:4" s="870" customFormat="1" ht="15.75">
      <c r="A135" s="275"/>
      <c r="B135" s="121"/>
      <c r="C135" s="121"/>
      <c r="D135" s="121"/>
    </row>
    <row r="136" spans="1:4" s="870" customFormat="1" ht="15.75">
      <c r="A136" s="275"/>
      <c r="B136" s="121"/>
      <c r="C136" s="121"/>
      <c r="D136" s="121"/>
    </row>
    <row r="137" spans="1:4" s="870" customFormat="1" ht="15.75">
      <c r="A137" s="275"/>
      <c r="B137" s="121"/>
      <c r="C137" s="121"/>
      <c r="D137" s="121"/>
    </row>
    <row r="138" spans="1:4" s="870" customFormat="1" ht="15.75">
      <c r="A138" s="275"/>
      <c r="B138" s="121"/>
      <c r="C138" s="121"/>
      <c r="D138" s="121"/>
    </row>
    <row r="139" spans="1:4" s="870" customFormat="1" ht="15.75">
      <c r="A139" s="275"/>
      <c r="B139" s="121"/>
      <c r="C139" s="121"/>
      <c r="D139" s="121"/>
    </row>
    <row r="140" spans="1:4" s="870" customFormat="1" ht="15.75">
      <c r="A140" s="275"/>
      <c r="B140" s="121"/>
      <c r="C140" s="121"/>
      <c r="D140" s="121"/>
    </row>
    <row r="141" spans="1:4" s="870" customFormat="1" ht="15.75">
      <c r="A141" s="275"/>
      <c r="B141" s="121"/>
      <c r="C141" s="121"/>
      <c r="D141" s="121"/>
    </row>
    <row r="142" spans="1:4" s="870" customFormat="1" ht="15.75">
      <c r="A142" s="275"/>
      <c r="B142" s="121"/>
      <c r="C142" s="121"/>
      <c r="D142" s="121"/>
    </row>
    <row r="143" spans="1:4" s="870" customFormat="1" ht="15.75">
      <c r="A143" s="275"/>
      <c r="B143" s="121"/>
      <c r="C143" s="121"/>
      <c r="D143" s="121"/>
    </row>
    <row r="144" spans="1:4" s="870" customFormat="1" ht="15.75">
      <c r="A144" s="275"/>
      <c r="B144" s="121"/>
      <c r="C144" s="121"/>
      <c r="D144" s="121"/>
    </row>
    <row r="145" spans="1:4" s="870" customFormat="1" ht="15.75">
      <c r="A145" s="275"/>
      <c r="B145" s="121"/>
      <c r="C145" s="121"/>
      <c r="D145" s="121"/>
    </row>
    <row r="146" spans="1:4" s="870" customFormat="1" ht="15.75">
      <c r="A146" s="275"/>
      <c r="B146" s="121"/>
      <c r="C146" s="121"/>
      <c r="D146" s="121"/>
    </row>
    <row r="147" spans="1:4" s="870" customFormat="1" ht="15.75">
      <c r="A147" s="275"/>
      <c r="B147" s="121"/>
      <c r="C147" s="121"/>
      <c r="D147" s="121"/>
    </row>
    <row r="148" spans="1:4" s="870" customFormat="1" ht="15.75">
      <c r="A148" s="275"/>
      <c r="B148" s="121"/>
      <c r="C148" s="121"/>
      <c r="D148" s="121"/>
    </row>
    <row r="149" spans="1:4" s="870" customFormat="1" ht="15.75">
      <c r="A149" s="275"/>
      <c r="B149" s="121"/>
      <c r="C149" s="121"/>
      <c r="D149" s="121"/>
    </row>
    <row r="150" spans="1:4" s="870" customFormat="1" ht="15.75">
      <c r="A150" s="275"/>
      <c r="B150" s="121"/>
      <c r="C150" s="121"/>
      <c r="D150" s="121"/>
    </row>
    <row r="151" spans="1:4" s="870" customFormat="1" ht="15.75">
      <c r="A151" s="275"/>
      <c r="B151" s="121"/>
      <c r="C151" s="121"/>
      <c r="D151" s="121"/>
    </row>
    <row r="152" spans="1:4" s="870" customFormat="1" ht="15.75">
      <c r="A152" s="275"/>
      <c r="B152" s="121"/>
      <c r="C152" s="121"/>
      <c r="D152" s="121"/>
    </row>
    <row r="153" spans="1:4" s="870" customFormat="1" ht="15.75">
      <c r="A153" s="275"/>
      <c r="B153" s="121"/>
      <c r="C153" s="121"/>
      <c r="D153" s="121"/>
    </row>
    <row r="154" spans="1:4" s="870" customFormat="1" ht="15.75">
      <c r="A154" s="275"/>
      <c r="B154" s="121"/>
      <c r="C154" s="121"/>
      <c r="D154" s="121"/>
    </row>
    <row r="155" spans="1:4" s="870" customFormat="1" ht="15.75">
      <c r="A155" s="275"/>
      <c r="B155" s="121"/>
      <c r="C155" s="121"/>
      <c r="D155" s="121"/>
    </row>
    <row r="156" spans="1:4" s="870" customFormat="1" ht="15.75">
      <c r="A156" s="275"/>
      <c r="B156" s="121"/>
      <c r="C156" s="121"/>
      <c r="D156" s="121"/>
    </row>
    <row r="157" spans="1:4" s="870" customFormat="1" ht="15.75">
      <c r="A157" s="275"/>
      <c r="B157" s="121"/>
      <c r="C157" s="121"/>
      <c r="D157" s="121"/>
    </row>
    <row r="158" spans="1:4" s="870" customFormat="1" ht="15.75">
      <c r="A158" s="275"/>
      <c r="B158" s="121"/>
      <c r="C158" s="121"/>
      <c r="D158" s="121"/>
    </row>
    <row r="159" spans="1:4" s="870" customFormat="1" ht="15.75">
      <c r="A159" s="275"/>
      <c r="B159" s="121"/>
      <c r="C159" s="121"/>
      <c r="D159" s="121"/>
    </row>
    <row r="160" spans="1:4" s="870" customFormat="1" ht="15.75">
      <c r="A160" s="275"/>
      <c r="B160" s="121"/>
      <c r="C160" s="121"/>
      <c r="D160" s="121"/>
    </row>
    <row r="161" spans="1:4" s="870" customFormat="1" ht="15.75">
      <c r="A161" s="275"/>
      <c r="B161" s="121"/>
      <c r="C161" s="121"/>
      <c r="D161" s="121"/>
    </row>
    <row r="162" spans="1:4" s="870" customFormat="1" ht="15.75">
      <c r="A162" s="275"/>
      <c r="B162" s="121"/>
      <c r="C162" s="121"/>
      <c r="D162" s="121"/>
    </row>
    <row r="163" spans="1:4" s="870" customFormat="1" ht="15.75">
      <c r="A163" s="275"/>
      <c r="B163" s="121"/>
      <c r="C163" s="121"/>
      <c r="D163" s="121"/>
    </row>
    <row r="164" spans="1:4" s="870" customFormat="1" ht="15.75">
      <c r="A164" s="275"/>
      <c r="B164" s="121"/>
      <c r="C164" s="121"/>
      <c r="D164" s="121"/>
    </row>
    <row r="165" spans="1:4" s="870" customFormat="1" ht="15.75">
      <c r="A165" s="275"/>
      <c r="B165" s="121"/>
      <c r="C165" s="121"/>
      <c r="D165" s="121"/>
    </row>
    <row r="166" spans="1:4" s="870" customFormat="1" ht="15.75">
      <c r="A166" s="275"/>
      <c r="B166" s="121"/>
      <c r="C166" s="121"/>
      <c r="D166" s="121"/>
    </row>
    <row r="167" spans="1:4" s="870" customFormat="1" ht="15.75">
      <c r="A167" s="275"/>
      <c r="B167" s="121"/>
      <c r="C167" s="121"/>
      <c r="D167" s="121"/>
    </row>
    <row r="168" spans="1:4" s="870" customFormat="1" ht="15.75">
      <c r="A168" s="275"/>
      <c r="B168" s="121"/>
      <c r="C168" s="121"/>
      <c r="D168" s="121"/>
    </row>
    <row r="169" spans="1:4" s="870" customFormat="1" ht="15.75">
      <c r="A169" s="275"/>
      <c r="B169" s="121"/>
      <c r="C169" s="121"/>
      <c r="D169" s="121"/>
    </row>
    <row r="170" spans="1:4" s="870" customFormat="1" ht="15.75">
      <c r="A170" s="275"/>
      <c r="B170" s="121"/>
      <c r="C170" s="121"/>
      <c r="D170" s="121"/>
    </row>
    <row r="171" spans="1:4" s="870" customFormat="1" ht="15.75">
      <c r="A171" s="275"/>
      <c r="B171" s="121"/>
      <c r="C171" s="121"/>
      <c r="D171" s="121"/>
    </row>
    <row r="172" spans="1:4" s="870" customFormat="1" ht="15.75">
      <c r="A172" s="275"/>
      <c r="B172" s="121"/>
      <c r="C172" s="121"/>
      <c r="D172" s="121"/>
    </row>
    <row r="173" spans="1:4" s="870" customFormat="1" ht="15.75">
      <c r="A173" s="275"/>
      <c r="B173" s="121"/>
      <c r="C173" s="121"/>
      <c r="D173" s="121"/>
    </row>
    <row r="174" spans="1:4" s="870" customFormat="1" ht="15.75">
      <c r="A174" s="275"/>
      <c r="B174" s="121"/>
      <c r="C174" s="121"/>
      <c r="D174" s="121"/>
    </row>
    <row r="175" spans="1:4" s="870" customFormat="1" ht="15.75">
      <c r="A175" s="275"/>
      <c r="B175" s="121"/>
      <c r="C175" s="121"/>
      <c r="D175" s="121"/>
    </row>
    <row r="176" spans="1:4" s="870" customFormat="1" ht="15.75">
      <c r="A176" s="275"/>
      <c r="B176" s="121"/>
      <c r="C176" s="121"/>
      <c r="D176" s="121"/>
    </row>
    <row r="177" spans="1:4" s="870" customFormat="1" ht="15.75">
      <c r="A177" s="275"/>
      <c r="B177" s="121"/>
      <c r="C177" s="121"/>
      <c r="D177" s="121"/>
    </row>
    <row r="178" spans="1:4" s="870" customFormat="1" ht="15.75">
      <c r="A178" s="275"/>
      <c r="B178" s="121"/>
      <c r="C178" s="121"/>
      <c r="D178" s="121"/>
    </row>
    <row r="179" spans="1:4" s="870" customFormat="1" ht="15.75">
      <c r="A179" s="275"/>
      <c r="B179" s="121"/>
      <c r="C179" s="121"/>
      <c r="D179" s="121"/>
    </row>
    <row r="180" spans="1:4" s="870" customFormat="1" ht="15.75">
      <c r="A180" s="275"/>
      <c r="B180" s="121"/>
      <c r="C180" s="121"/>
      <c r="D180" s="121"/>
    </row>
    <row r="181" spans="1:4" s="870" customFormat="1" ht="15.75">
      <c r="A181" s="275"/>
      <c r="B181" s="121"/>
      <c r="C181" s="121"/>
      <c r="D181" s="121"/>
    </row>
    <row r="182" spans="1:4" s="870" customFormat="1" ht="15.75">
      <c r="A182" s="275"/>
      <c r="B182" s="121"/>
      <c r="C182" s="121"/>
      <c r="D182" s="121"/>
    </row>
    <row r="183" spans="1:4" s="870" customFormat="1" ht="15.75">
      <c r="A183" s="275"/>
      <c r="B183" s="121"/>
      <c r="C183" s="121"/>
      <c r="D183" s="121"/>
    </row>
    <row r="184" spans="1:4" s="870" customFormat="1" ht="15.75">
      <c r="A184" s="275"/>
      <c r="B184" s="121"/>
      <c r="C184" s="121"/>
      <c r="D184" s="121"/>
    </row>
    <row r="185" spans="1:4" s="870" customFormat="1" ht="15.75">
      <c r="A185" s="275"/>
      <c r="B185" s="121"/>
      <c r="C185" s="121"/>
      <c r="D185" s="121"/>
    </row>
    <row r="186" spans="1:4" s="870" customFormat="1" ht="15.75">
      <c r="A186" s="275"/>
      <c r="B186" s="121"/>
      <c r="C186" s="121"/>
      <c r="D186" s="121"/>
    </row>
    <row r="187" spans="1:4" s="870" customFormat="1" ht="15.75">
      <c r="A187" s="275"/>
      <c r="B187" s="121"/>
      <c r="C187" s="121"/>
      <c r="D187" s="121"/>
    </row>
    <row r="188" spans="1:4" s="870" customFormat="1" ht="15.75">
      <c r="A188" s="275"/>
      <c r="B188" s="121"/>
      <c r="C188" s="121"/>
      <c r="D188" s="121"/>
    </row>
    <row r="189" spans="1:4" s="870" customFormat="1" ht="15.75">
      <c r="A189" s="275"/>
      <c r="B189" s="121"/>
      <c r="C189" s="121"/>
      <c r="D189" s="121"/>
    </row>
    <row r="190" spans="1:4" s="870" customFormat="1" ht="15.75">
      <c r="A190" s="275"/>
      <c r="B190" s="121"/>
      <c r="C190" s="121"/>
      <c r="D190" s="121"/>
    </row>
    <row r="191" spans="1:4" s="870" customFormat="1" ht="15.75">
      <c r="A191" s="111"/>
      <c r="B191" s="121"/>
      <c r="C191" s="121"/>
      <c r="D191" s="121"/>
    </row>
    <row r="192" spans="1:4" s="870" customFormat="1" ht="15.75">
      <c r="A192" s="111"/>
      <c r="B192" s="121"/>
      <c r="C192" s="121"/>
      <c r="D192" s="121"/>
    </row>
    <row r="193" spans="1:7" ht="15.75">
      <c r="A193" s="111"/>
      <c r="B193" s="121"/>
      <c r="C193" s="121"/>
      <c r="D193" s="121"/>
      <c r="G193" s="870"/>
    </row>
    <row r="194" spans="1:7" ht="15.75">
      <c r="A194" s="111"/>
      <c r="B194" s="121"/>
      <c r="C194" s="121"/>
      <c r="D194" s="121"/>
      <c r="G194" s="870"/>
    </row>
    <row r="195" spans="1:7" ht="15.75">
      <c r="A195" s="111"/>
      <c r="B195" s="121"/>
      <c r="C195" s="121"/>
      <c r="D195" s="121"/>
      <c r="G195" s="870"/>
    </row>
    <row r="196" spans="1:7" ht="15.75">
      <c r="A196" s="111"/>
      <c r="B196" s="121"/>
      <c r="C196" s="121"/>
      <c r="D196" s="121"/>
      <c r="G196" s="870"/>
    </row>
    <row r="197" spans="1:7" ht="15.75">
      <c r="A197" s="111"/>
      <c r="B197" s="121"/>
      <c r="C197" s="121"/>
      <c r="D197" s="121"/>
      <c r="G197" s="870"/>
    </row>
    <row r="198" spans="1:7" ht="15.75">
      <c r="A198" s="111"/>
      <c r="B198" s="121"/>
      <c r="C198" s="121"/>
      <c r="D198" s="121"/>
      <c r="G198" s="870"/>
    </row>
    <row r="199" spans="1:7" ht="15.75">
      <c r="A199" s="111"/>
      <c r="B199" s="121"/>
      <c r="C199" s="121"/>
      <c r="D199" s="121"/>
      <c r="G199" s="870"/>
    </row>
    <row r="200" spans="1:7" ht="15.75">
      <c r="A200" s="111"/>
      <c r="B200" s="121"/>
      <c r="C200" s="121"/>
      <c r="D200" s="121"/>
      <c r="G200" s="870"/>
    </row>
    <row r="201" spans="1:7" ht="15.75">
      <c r="A201" s="111"/>
      <c r="B201" s="121"/>
      <c r="C201" s="121"/>
      <c r="D201" s="121"/>
    </row>
    <row r="202" spans="1:7" ht="15.75">
      <c r="A202" s="111"/>
      <c r="B202" s="121"/>
      <c r="C202" s="121"/>
      <c r="D202" s="121"/>
    </row>
    <row r="203" spans="1:7" ht="15.75">
      <c r="A203" s="111"/>
      <c r="B203" s="121"/>
      <c r="C203" s="121"/>
      <c r="D203" s="121"/>
    </row>
    <row r="204" spans="1:7" ht="15.75">
      <c r="A204" s="111"/>
      <c r="B204" s="121"/>
      <c r="C204" s="121"/>
      <c r="D204" s="121"/>
    </row>
    <row r="205" spans="1:7" ht="15.75">
      <c r="A205" s="111"/>
      <c r="B205" s="121"/>
      <c r="C205" s="121"/>
      <c r="D205" s="121"/>
    </row>
    <row r="206" spans="1:7" ht="15.75">
      <c r="A206" s="111"/>
      <c r="B206" s="121"/>
      <c r="C206" s="121"/>
      <c r="D206" s="121"/>
    </row>
    <row r="207" spans="1:7" ht="15.75">
      <c r="A207" s="111"/>
      <c r="B207" s="121"/>
      <c r="C207" s="121"/>
      <c r="D207" s="121"/>
    </row>
    <row r="208" spans="1:7" ht="15.75">
      <c r="A208" s="111"/>
      <c r="B208" s="121"/>
      <c r="C208" s="121"/>
      <c r="D208" s="121"/>
    </row>
    <row r="209" spans="1:4" ht="15.75">
      <c r="A209" s="111"/>
      <c r="B209" s="121"/>
      <c r="C209" s="121"/>
      <c r="D209" s="121"/>
    </row>
    <row r="210" spans="1:4" ht="15.75">
      <c r="A210" s="111"/>
      <c r="B210" s="121"/>
      <c r="C210" s="121"/>
      <c r="D210" s="121"/>
    </row>
    <row r="211" spans="1:4" ht="15.75">
      <c r="A211" s="111"/>
      <c r="B211" s="121"/>
      <c r="C211" s="121"/>
      <c r="D211" s="121"/>
    </row>
    <row r="212" spans="1:4" ht="15.75">
      <c r="A212" s="111"/>
      <c r="B212" s="121"/>
      <c r="C212" s="121"/>
      <c r="D212" s="121"/>
    </row>
    <row r="213" spans="1:4" ht="15.75">
      <c r="A213" s="111"/>
      <c r="B213" s="121"/>
      <c r="C213" s="121"/>
      <c r="D213" s="121"/>
    </row>
    <row r="214" spans="1:4" ht="15.75">
      <c r="A214" s="111"/>
      <c r="B214" s="121"/>
      <c r="C214" s="121"/>
      <c r="D214" s="121"/>
    </row>
    <row r="215" spans="1:4" ht="15.75">
      <c r="A215" s="111"/>
      <c r="B215" s="121"/>
      <c r="C215" s="121"/>
      <c r="D215" s="121"/>
    </row>
    <row r="216" spans="1:4" ht="15.75">
      <c r="A216" s="111"/>
      <c r="B216" s="121"/>
      <c r="C216" s="121"/>
      <c r="D216" s="121"/>
    </row>
    <row r="217" spans="1:4" ht="15.75">
      <c r="A217" s="111"/>
      <c r="B217" s="121"/>
      <c r="C217" s="121"/>
      <c r="D217" s="121"/>
    </row>
    <row r="218" spans="1:4" ht="15.75">
      <c r="A218" s="111"/>
      <c r="B218" s="121"/>
      <c r="C218" s="121"/>
      <c r="D218" s="121"/>
    </row>
    <row r="219" spans="1:4" ht="15.75">
      <c r="A219" s="111"/>
      <c r="B219" s="121"/>
      <c r="C219" s="121"/>
      <c r="D219" s="121"/>
    </row>
    <row r="220" spans="1:4" ht="15.75">
      <c r="A220" s="111"/>
      <c r="B220" s="121"/>
      <c r="C220" s="121"/>
      <c r="D220" s="121"/>
    </row>
    <row r="221" spans="1:4" ht="15.75">
      <c r="A221" s="111"/>
      <c r="B221" s="121"/>
      <c r="C221" s="121"/>
      <c r="D221" s="121"/>
    </row>
    <row r="222" spans="1:4" ht="15.75">
      <c r="A222" s="111"/>
      <c r="B222" s="121"/>
      <c r="C222" s="121"/>
      <c r="D222" s="121"/>
    </row>
    <row r="223" spans="1:4" ht="15.75">
      <c r="A223" s="111"/>
      <c r="B223" s="121"/>
      <c r="C223" s="121"/>
      <c r="D223" s="121"/>
    </row>
    <row r="224" spans="1:4" ht="15.75">
      <c r="A224" s="111"/>
      <c r="B224" s="121"/>
      <c r="C224" s="121"/>
      <c r="D224" s="121"/>
    </row>
    <row r="225" spans="1:4" ht="15.75">
      <c r="A225" s="111"/>
      <c r="B225" s="121"/>
      <c r="C225" s="121"/>
      <c r="D225" s="121"/>
    </row>
    <row r="226" spans="1:4" ht="15.75">
      <c r="A226" s="111"/>
      <c r="B226" s="121"/>
      <c r="C226" s="121"/>
      <c r="D226" s="121"/>
    </row>
    <row r="227" spans="1:4" ht="15.75">
      <c r="A227" s="111"/>
      <c r="B227" s="121"/>
      <c r="C227" s="121"/>
      <c r="D227" s="121"/>
    </row>
    <row r="228" spans="1:4" ht="15.75">
      <c r="A228" s="111"/>
      <c r="B228" s="121"/>
      <c r="C228" s="121"/>
      <c r="D228" s="121"/>
    </row>
    <row r="229" spans="1:4" ht="15.75">
      <c r="A229" s="111"/>
      <c r="B229" s="121"/>
      <c r="C229" s="121"/>
      <c r="D229" s="121"/>
    </row>
    <row r="230" spans="1:4" ht="15.75">
      <c r="A230" s="111"/>
      <c r="B230" s="121"/>
      <c r="C230" s="121"/>
      <c r="D230" s="121"/>
    </row>
    <row r="231" spans="1:4" ht="15.75">
      <c r="A231" s="111"/>
      <c r="B231" s="121"/>
      <c r="C231" s="121"/>
      <c r="D231" s="121"/>
    </row>
    <row r="232" spans="1:4" ht="15.75">
      <c r="A232" s="111"/>
      <c r="B232" s="121"/>
      <c r="C232" s="121"/>
      <c r="D232" s="121"/>
    </row>
    <row r="233" spans="1:4" ht="15.75">
      <c r="A233" s="111"/>
      <c r="B233" s="121"/>
      <c r="C233" s="121"/>
      <c r="D233" s="121"/>
    </row>
    <row r="234" spans="1:4" ht="15.75">
      <c r="A234" s="111"/>
      <c r="B234" s="121"/>
      <c r="C234" s="121"/>
      <c r="D234" s="121"/>
    </row>
    <row r="235" spans="1:4" ht="15.75">
      <c r="A235" s="111"/>
      <c r="B235" s="121"/>
      <c r="C235" s="121"/>
      <c r="D235" s="121"/>
    </row>
    <row r="236" spans="1:4" ht="15.75">
      <c r="A236" s="111"/>
      <c r="B236" s="121"/>
      <c r="C236" s="121"/>
      <c r="D236" s="121"/>
    </row>
    <row r="237" spans="1:4" ht="15.75">
      <c r="A237" s="111"/>
      <c r="B237" s="121"/>
      <c r="C237" s="121"/>
      <c r="D237" s="121"/>
    </row>
    <row r="238" spans="1:4" ht="15.75">
      <c r="A238" s="111"/>
      <c r="B238" s="121"/>
      <c r="C238" s="121"/>
      <c r="D238" s="121"/>
    </row>
    <row r="239" spans="1:4" ht="15.75">
      <c r="A239" s="111"/>
      <c r="B239" s="121"/>
      <c r="C239" s="121"/>
      <c r="D239" s="121"/>
    </row>
    <row r="240" spans="1:4" ht="15.75">
      <c r="A240" s="111"/>
      <c r="B240" s="121"/>
      <c r="C240" s="121"/>
      <c r="D240" s="121"/>
    </row>
    <row r="241" spans="1:4" ht="15.75">
      <c r="A241" s="111"/>
      <c r="B241" s="121"/>
      <c r="C241" s="121"/>
      <c r="D241" s="121"/>
    </row>
    <row r="242" spans="1:4" ht="15.75">
      <c r="A242" s="111"/>
      <c r="B242" s="121"/>
      <c r="C242" s="121"/>
      <c r="D242" s="121"/>
    </row>
    <row r="243" spans="1:4" ht="15.75">
      <c r="A243" s="111"/>
      <c r="B243" s="121"/>
      <c r="C243" s="121"/>
      <c r="D243" s="121"/>
    </row>
    <row r="244" spans="1:4" ht="15.75">
      <c r="A244" s="111"/>
      <c r="B244" s="121"/>
      <c r="C244" s="121"/>
      <c r="D244" s="121"/>
    </row>
    <row r="245" spans="1:4" ht="15.75">
      <c r="A245" s="111"/>
      <c r="B245" s="121"/>
      <c r="C245" s="121"/>
      <c r="D245" s="121"/>
    </row>
    <row r="246" spans="1:4" ht="15.75">
      <c r="A246" s="111"/>
      <c r="B246" s="121"/>
      <c r="C246" s="121"/>
      <c r="D246" s="121"/>
    </row>
    <row r="247" spans="1:4" ht="15.75">
      <c r="A247" s="111"/>
      <c r="B247" s="121"/>
      <c r="C247" s="121"/>
      <c r="D247" s="121"/>
    </row>
    <row r="248" spans="1:4" ht="15.75">
      <c r="A248" s="111"/>
      <c r="B248" s="121"/>
      <c r="C248" s="121"/>
      <c r="D248" s="121"/>
    </row>
    <row r="249" spans="1:4" ht="15.75">
      <c r="A249" s="111"/>
      <c r="B249" s="121"/>
      <c r="C249" s="121"/>
      <c r="D249" s="121"/>
    </row>
    <row r="250" spans="1:4" ht="15.75">
      <c r="A250" s="111"/>
      <c r="B250" s="121"/>
      <c r="C250" s="121"/>
      <c r="D250" s="121"/>
    </row>
    <row r="251" spans="1:4" ht="15.75">
      <c r="A251" s="111"/>
      <c r="B251" s="121"/>
      <c r="C251" s="121"/>
      <c r="D251" s="121"/>
    </row>
    <row r="252" spans="1:4" ht="15.75">
      <c r="A252" s="111"/>
      <c r="B252" s="121"/>
      <c r="C252" s="121"/>
      <c r="D252" s="121"/>
    </row>
    <row r="253" spans="1:4" ht="15.75">
      <c r="A253" s="111"/>
      <c r="B253" s="121"/>
      <c r="C253" s="121"/>
      <c r="D253" s="121"/>
    </row>
    <row r="254" spans="1:4" ht="15.75">
      <c r="A254" s="111"/>
      <c r="B254" s="121"/>
      <c r="C254" s="121"/>
      <c r="D254" s="121"/>
    </row>
    <row r="255" spans="1:4" ht="15.75">
      <c r="A255" s="111"/>
      <c r="B255" s="121"/>
      <c r="C255" s="121"/>
      <c r="D255" s="121"/>
    </row>
    <row r="256" spans="1:4" ht="15.75">
      <c r="A256" s="111"/>
      <c r="B256" s="121"/>
      <c r="C256" s="121"/>
      <c r="D256" s="121"/>
    </row>
    <row r="257" spans="1:4" ht="15.75">
      <c r="A257" s="111"/>
      <c r="B257" s="121"/>
      <c r="C257" s="121"/>
      <c r="D257" s="121"/>
    </row>
    <row r="258" spans="1:4" ht="15.75">
      <c r="A258" s="111"/>
      <c r="B258" s="121"/>
      <c r="C258" s="121"/>
      <c r="D258" s="121"/>
    </row>
    <row r="259" spans="1:4" ht="15.75">
      <c r="A259" s="111"/>
      <c r="B259" s="121"/>
      <c r="C259" s="121"/>
      <c r="D259" s="121"/>
    </row>
    <row r="260" spans="1:4" ht="15.75">
      <c r="A260" s="111"/>
      <c r="B260" s="121"/>
      <c r="C260" s="121"/>
      <c r="D260" s="121"/>
    </row>
    <row r="261" spans="1:4" ht="15.75">
      <c r="A261" s="111"/>
      <c r="B261" s="121"/>
      <c r="C261" s="121"/>
      <c r="D261" s="121"/>
    </row>
    <row r="262" spans="1:4" ht="15.75">
      <c r="A262" s="111"/>
      <c r="B262" s="121"/>
      <c r="C262" s="121"/>
      <c r="D262" s="121"/>
    </row>
    <row r="263" spans="1:4" ht="15.75">
      <c r="A263" s="111"/>
    </row>
    <row r="264" spans="1:4" ht="15.75">
      <c r="A264" s="111"/>
    </row>
    <row r="265" spans="1:4" ht="15.75">
      <c r="A265" s="111"/>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14" sqref="S14"/>
    </sheetView>
  </sheetViews>
  <sheetFormatPr defaultColWidth="11.42578125" defaultRowHeight="15"/>
  <cols>
    <col min="1" max="1" width="9.140625" style="870" customWidth="1"/>
    <col min="2" max="2" width="10.28515625" style="870" bestFit="1" customWidth="1"/>
    <col min="3" max="3" width="12.140625" style="870" bestFit="1" customWidth="1"/>
    <col min="4" max="6" width="10.28515625" style="870" bestFit="1" customWidth="1"/>
    <col min="7" max="7" width="7.28515625" style="870" bestFit="1" customWidth="1"/>
    <col min="8" max="8" width="6.140625" style="870" customWidth="1"/>
    <col min="9" max="9" width="10" style="870" customWidth="1"/>
    <col min="10" max="10" width="15.85546875" style="870" bestFit="1" customWidth="1"/>
    <col min="11" max="11" width="8.7109375" style="870" bestFit="1" customWidth="1"/>
    <col min="12" max="12" width="7.85546875" style="870" bestFit="1" customWidth="1"/>
    <col min="13" max="13" width="5.85546875" style="870" bestFit="1" customWidth="1"/>
    <col min="14" max="14" width="10.28515625" style="870" bestFit="1" customWidth="1"/>
    <col min="15" max="15" width="7.28515625" style="870" bestFit="1" customWidth="1"/>
    <col min="16" max="16" width="4.7109375" style="870" customWidth="1"/>
    <col min="17" max="256" width="11.42578125" style="870"/>
    <col min="257" max="257" width="9.140625" style="870" customWidth="1"/>
    <col min="258" max="258" width="10.28515625" style="870" bestFit="1" customWidth="1"/>
    <col min="259" max="259" width="12.140625" style="870" bestFit="1" customWidth="1"/>
    <col min="260" max="262" width="10.28515625" style="870" bestFit="1" customWidth="1"/>
    <col min="263" max="263" width="7.28515625" style="870" bestFit="1" customWidth="1"/>
    <col min="264" max="264" width="6.140625" style="870" customWidth="1"/>
    <col min="265" max="265" width="10" style="870" customWidth="1"/>
    <col min="266" max="266" width="15.85546875" style="870" bestFit="1" customWidth="1"/>
    <col min="267" max="267" width="8.7109375" style="870" bestFit="1" customWidth="1"/>
    <col min="268" max="268" width="7.85546875" style="870" bestFit="1" customWidth="1"/>
    <col min="269" max="269" width="5.85546875" style="870" bestFit="1" customWidth="1"/>
    <col min="270" max="270" width="10.28515625" style="870" bestFit="1" customWidth="1"/>
    <col min="271" max="271" width="7.28515625" style="870" bestFit="1" customWidth="1"/>
    <col min="272" max="272" width="4.7109375" style="870" customWidth="1"/>
    <col min="273" max="512" width="11.42578125" style="870"/>
    <col min="513" max="513" width="9.140625" style="870" customWidth="1"/>
    <col min="514" max="514" width="10.28515625" style="870" bestFit="1" customWidth="1"/>
    <col min="515" max="515" width="12.140625" style="870" bestFit="1" customWidth="1"/>
    <col min="516" max="518" width="10.28515625" style="870" bestFit="1" customWidth="1"/>
    <col min="519" max="519" width="7.28515625" style="870" bestFit="1" customWidth="1"/>
    <col min="520" max="520" width="6.140625" style="870" customWidth="1"/>
    <col min="521" max="521" width="10" style="870" customWidth="1"/>
    <col min="522" max="522" width="15.85546875" style="870" bestFit="1" customWidth="1"/>
    <col min="523" max="523" width="8.7109375" style="870" bestFit="1" customWidth="1"/>
    <col min="524" max="524" width="7.85546875" style="870" bestFit="1" customWidth="1"/>
    <col min="525" max="525" width="5.85546875" style="870" bestFit="1" customWidth="1"/>
    <col min="526" max="526" width="10.28515625" style="870" bestFit="1" customWidth="1"/>
    <col min="527" max="527" width="7.28515625" style="870" bestFit="1" customWidth="1"/>
    <col min="528" max="528" width="4.7109375" style="870" customWidth="1"/>
    <col min="529" max="768" width="11.42578125" style="870"/>
    <col min="769" max="769" width="9.140625" style="870" customWidth="1"/>
    <col min="770" max="770" width="10.28515625" style="870" bestFit="1" customWidth="1"/>
    <col min="771" max="771" width="12.140625" style="870" bestFit="1" customWidth="1"/>
    <col min="772" max="774" width="10.28515625" style="870" bestFit="1" customWidth="1"/>
    <col min="775" max="775" width="7.28515625" style="870" bestFit="1" customWidth="1"/>
    <col min="776" max="776" width="6.140625" style="870" customWidth="1"/>
    <col min="777" max="777" width="10" style="870" customWidth="1"/>
    <col min="778" max="778" width="15.85546875" style="870" bestFit="1" customWidth="1"/>
    <col min="779" max="779" width="8.7109375" style="870" bestFit="1" customWidth="1"/>
    <col min="780" max="780" width="7.85546875" style="870" bestFit="1" customWidth="1"/>
    <col min="781" max="781" width="5.85546875" style="870" bestFit="1" customWidth="1"/>
    <col min="782" max="782" width="10.28515625" style="870" bestFit="1" customWidth="1"/>
    <col min="783" max="783" width="7.28515625" style="870" bestFit="1" customWidth="1"/>
    <col min="784" max="784" width="4.7109375" style="870" customWidth="1"/>
    <col min="785" max="1024" width="11.42578125" style="870"/>
    <col min="1025" max="1025" width="9.140625" style="870" customWidth="1"/>
    <col min="1026" max="1026" width="10.28515625" style="870" bestFit="1" customWidth="1"/>
    <col min="1027" max="1027" width="12.140625" style="870" bestFit="1" customWidth="1"/>
    <col min="1028" max="1030" width="10.28515625" style="870" bestFit="1" customWidth="1"/>
    <col min="1031" max="1031" width="7.28515625" style="870" bestFit="1" customWidth="1"/>
    <col min="1032" max="1032" width="6.140625" style="870" customWidth="1"/>
    <col min="1033" max="1033" width="10" style="870" customWidth="1"/>
    <col min="1034" max="1034" width="15.85546875" style="870" bestFit="1" customWidth="1"/>
    <col min="1035" max="1035" width="8.7109375" style="870" bestFit="1" customWidth="1"/>
    <col min="1036" max="1036" width="7.85546875" style="870" bestFit="1" customWidth="1"/>
    <col min="1037" max="1037" width="5.85546875" style="870" bestFit="1" customWidth="1"/>
    <col min="1038" max="1038" width="10.28515625" style="870" bestFit="1" customWidth="1"/>
    <col min="1039" max="1039" width="7.28515625" style="870" bestFit="1" customWidth="1"/>
    <col min="1040" max="1040" width="4.7109375" style="870" customWidth="1"/>
    <col min="1041" max="1280" width="11.42578125" style="870"/>
    <col min="1281" max="1281" width="9.140625" style="870" customWidth="1"/>
    <col min="1282" max="1282" width="10.28515625" style="870" bestFit="1" customWidth="1"/>
    <col min="1283" max="1283" width="12.140625" style="870" bestFit="1" customWidth="1"/>
    <col min="1284" max="1286" width="10.28515625" style="870" bestFit="1" customWidth="1"/>
    <col min="1287" max="1287" width="7.28515625" style="870" bestFit="1" customWidth="1"/>
    <col min="1288" max="1288" width="6.140625" style="870" customWidth="1"/>
    <col min="1289" max="1289" width="10" style="870" customWidth="1"/>
    <col min="1290" max="1290" width="15.85546875" style="870" bestFit="1" customWidth="1"/>
    <col min="1291" max="1291" width="8.7109375" style="870" bestFit="1" customWidth="1"/>
    <col min="1292" max="1292" width="7.85546875" style="870" bestFit="1" customWidth="1"/>
    <col min="1293" max="1293" width="5.85546875" style="870" bestFit="1" customWidth="1"/>
    <col min="1294" max="1294" width="10.28515625" style="870" bestFit="1" customWidth="1"/>
    <col min="1295" max="1295" width="7.28515625" style="870" bestFit="1" customWidth="1"/>
    <col min="1296" max="1296" width="4.7109375" style="870" customWidth="1"/>
    <col min="1297" max="1536" width="11.42578125" style="870"/>
    <col min="1537" max="1537" width="9.140625" style="870" customWidth="1"/>
    <col min="1538" max="1538" width="10.28515625" style="870" bestFit="1" customWidth="1"/>
    <col min="1539" max="1539" width="12.140625" style="870" bestFit="1" customWidth="1"/>
    <col min="1540" max="1542" width="10.28515625" style="870" bestFit="1" customWidth="1"/>
    <col min="1543" max="1543" width="7.28515625" style="870" bestFit="1" customWidth="1"/>
    <col min="1544" max="1544" width="6.140625" style="870" customWidth="1"/>
    <col min="1545" max="1545" width="10" style="870" customWidth="1"/>
    <col min="1546" max="1546" width="15.85546875" style="870" bestFit="1" customWidth="1"/>
    <col min="1547" max="1547" width="8.7109375" style="870" bestFit="1" customWidth="1"/>
    <col min="1548" max="1548" width="7.85546875" style="870" bestFit="1" customWidth="1"/>
    <col min="1549" max="1549" width="5.85546875" style="870" bestFit="1" customWidth="1"/>
    <col min="1550" max="1550" width="10.28515625" style="870" bestFit="1" customWidth="1"/>
    <col min="1551" max="1551" width="7.28515625" style="870" bestFit="1" customWidth="1"/>
    <col min="1552" max="1552" width="4.7109375" style="870" customWidth="1"/>
    <col min="1553" max="1792" width="11.42578125" style="870"/>
    <col min="1793" max="1793" width="9.140625" style="870" customWidth="1"/>
    <col min="1794" max="1794" width="10.28515625" style="870" bestFit="1" customWidth="1"/>
    <col min="1795" max="1795" width="12.140625" style="870" bestFit="1" customWidth="1"/>
    <col min="1796" max="1798" width="10.28515625" style="870" bestFit="1" customWidth="1"/>
    <col min="1799" max="1799" width="7.28515625" style="870" bestFit="1" customWidth="1"/>
    <col min="1800" max="1800" width="6.140625" style="870" customWidth="1"/>
    <col min="1801" max="1801" width="10" style="870" customWidth="1"/>
    <col min="1802" max="1802" width="15.85546875" style="870" bestFit="1" customWidth="1"/>
    <col min="1803" max="1803" width="8.7109375" style="870" bestFit="1" customWidth="1"/>
    <col min="1804" max="1804" width="7.85546875" style="870" bestFit="1" customWidth="1"/>
    <col min="1805" max="1805" width="5.85546875" style="870" bestFit="1" customWidth="1"/>
    <col min="1806" max="1806" width="10.28515625" style="870" bestFit="1" customWidth="1"/>
    <col min="1807" max="1807" width="7.28515625" style="870" bestFit="1" customWidth="1"/>
    <col min="1808" max="1808" width="4.7109375" style="870" customWidth="1"/>
    <col min="1809" max="2048" width="11.42578125" style="870"/>
    <col min="2049" max="2049" width="9.140625" style="870" customWidth="1"/>
    <col min="2050" max="2050" width="10.28515625" style="870" bestFit="1" customWidth="1"/>
    <col min="2051" max="2051" width="12.140625" style="870" bestFit="1" customWidth="1"/>
    <col min="2052" max="2054" width="10.28515625" style="870" bestFit="1" customWidth="1"/>
    <col min="2055" max="2055" width="7.28515625" style="870" bestFit="1" customWidth="1"/>
    <col min="2056" max="2056" width="6.140625" style="870" customWidth="1"/>
    <col min="2057" max="2057" width="10" style="870" customWidth="1"/>
    <col min="2058" max="2058" width="15.85546875" style="870" bestFit="1" customWidth="1"/>
    <col min="2059" max="2059" width="8.7109375" style="870" bestFit="1" customWidth="1"/>
    <col min="2060" max="2060" width="7.85546875" style="870" bestFit="1" customWidth="1"/>
    <col min="2061" max="2061" width="5.85546875" style="870" bestFit="1" customWidth="1"/>
    <col min="2062" max="2062" width="10.28515625" style="870" bestFit="1" customWidth="1"/>
    <col min="2063" max="2063" width="7.28515625" style="870" bestFit="1" customWidth="1"/>
    <col min="2064" max="2064" width="4.7109375" style="870" customWidth="1"/>
    <col min="2065" max="2304" width="11.42578125" style="870"/>
    <col min="2305" max="2305" width="9.140625" style="870" customWidth="1"/>
    <col min="2306" max="2306" width="10.28515625" style="870" bestFit="1" customWidth="1"/>
    <col min="2307" max="2307" width="12.140625" style="870" bestFit="1" customWidth="1"/>
    <col min="2308" max="2310" width="10.28515625" style="870" bestFit="1" customWidth="1"/>
    <col min="2311" max="2311" width="7.28515625" style="870" bestFit="1" customWidth="1"/>
    <col min="2312" max="2312" width="6.140625" style="870" customWidth="1"/>
    <col min="2313" max="2313" width="10" style="870" customWidth="1"/>
    <col min="2314" max="2314" width="15.85546875" style="870" bestFit="1" customWidth="1"/>
    <col min="2315" max="2315" width="8.7109375" style="870" bestFit="1" customWidth="1"/>
    <col min="2316" max="2316" width="7.85546875" style="870" bestFit="1" customWidth="1"/>
    <col min="2317" max="2317" width="5.85546875" style="870" bestFit="1" customWidth="1"/>
    <col min="2318" max="2318" width="10.28515625" style="870" bestFit="1" customWidth="1"/>
    <col min="2319" max="2319" width="7.28515625" style="870" bestFit="1" customWidth="1"/>
    <col min="2320" max="2320" width="4.7109375" style="870" customWidth="1"/>
    <col min="2321" max="2560" width="11.42578125" style="870"/>
    <col min="2561" max="2561" width="9.140625" style="870" customWidth="1"/>
    <col min="2562" max="2562" width="10.28515625" style="870" bestFit="1" customWidth="1"/>
    <col min="2563" max="2563" width="12.140625" style="870" bestFit="1" customWidth="1"/>
    <col min="2564" max="2566" width="10.28515625" style="870" bestFit="1" customWidth="1"/>
    <col min="2567" max="2567" width="7.28515625" style="870" bestFit="1" customWidth="1"/>
    <col min="2568" max="2568" width="6.140625" style="870" customWidth="1"/>
    <col min="2569" max="2569" width="10" style="870" customWidth="1"/>
    <col min="2570" max="2570" width="15.85546875" style="870" bestFit="1" customWidth="1"/>
    <col min="2571" max="2571" width="8.7109375" style="870" bestFit="1" customWidth="1"/>
    <col min="2572" max="2572" width="7.85546875" style="870" bestFit="1" customWidth="1"/>
    <col min="2573" max="2573" width="5.85546875" style="870" bestFit="1" customWidth="1"/>
    <col min="2574" max="2574" width="10.28515625" style="870" bestFit="1" customWidth="1"/>
    <col min="2575" max="2575" width="7.28515625" style="870" bestFit="1" customWidth="1"/>
    <col min="2576" max="2576" width="4.7109375" style="870" customWidth="1"/>
    <col min="2577" max="2816" width="11.42578125" style="870"/>
    <col min="2817" max="2817" width="9.140625" style="870" customWidth="1"/>
    <col min="2818" max="2818" width="10.28515625" style="870" bestFit="1" customWidth="1"/>
    <col min="2819" max="2819" width="12.140625" style="870" bestFit="1" customWidth="1"/>
    <col min="2820" max="2822" width="10.28515625" style="870" bestFit="1" customWidth="1"/>
    <col min="2823" max="2823" width="7.28515625" style="870" bestFit="1" customWidth="1"/>
    <col min="2824" max="2824" width="6.140625" style="870" customWidth="1"/>
    <col min="2825" max="2825" width="10" style="870" customWidth="1"/>
    <col min="2826" max="2826" width="15.85546875" style="870" bestFit="1" customWidth="1"/>
    <col min="2827" max="2827" width="8.7109375" style="870" bestFit="1" customWidth="1"/>
    <col min="2828" max="2828" width="7.85546875" style="870" bestFit="1" customWidth="1"/>
    <col min="2829" max="2829" width="5.85546875" style="870" bestFit="1" customWidth="1"/>
    <col min="2830" max="2830" width="10.28515625" style="870" bestFit="1" customWidth="1"/>
    <col min="2831" max="2831" width="7.28515625" style="870" bestFit="1" customWidth="1"/>
    <col min="2832" max="2832" width="4.7109375" style="870" customWidth="1"/>
    <col min="2833" max="3072" width="11.42578125" style="870"/>
    <col min="3073" max="3073" width="9.140625" style="870" customWidth="1"/>
    <col min="3074" max="3074" width="10.28515625" style="870" bestFit="1" customWidth="1"/>
    <col min="3075" max="3075" width="12.140625" style="870" bestFit="1" customWidth="1"/>
    <col min="3076" max="3078" width="10.28515625" style="870" bestFit="1" customWidth="1"/>
    <col min="3079" max="3079" width="7.28515625" style="870" bestFit="1" customWidth="1"/>
    <col min="3080" max="3080" width="6.140625" style="870" customWidth="1"/>
    <col min="3081" max="3081" width="10" style="870" customWidth="1"/>
    <col min="3082" max="3082" width="15.85546875" style="870" bestFit="1" customWidth="1"/>
    <col min="3083" max="3083" width="8.7109375" style="870" bestFit="1" customWidth="1"/>
    <col min="3084" max="3084" width="7.85546875" style="870" bestFit="1" customWidth="1"/>
    <col min="3085" max="3085" width="5.85546875" style="870" bestFit="1" customWidth="1"/>
    <col min="3086" max="3086" width="10.28515625" style="870" bestFit="1" customWidth="1"/>
    <col min="3087" max="3087" width="7.28515625" style="870" bestFit="1" customWidth="1"/>
    <col min="3088" max="3088" width="4.7109375" style="870" customWidth="1"/>
    <col min="3089" max="3328" width="11.42578125" style="870"/>
    <col min="3329" max="3329" width="9.140625" style="870" customWidth="1"/>
    <col min="3330" max="3330" width="10.28515625" style="870" bestFit="1" customWidth="1"/>
    <col min="3331" max="3331" width="12.140625" style="870" bestFit="1" customWidth="1"/>
    <col min="3332" max="3334" width="10.28515625" style="870" bestFit="1" customWidth="1"/>
    <col min="3335" max="3335" width="7.28515625" style="870" bestFit="1" customWidth="1"/>
    <col min="3336" max="3336" width="6.140625" style="870" customWidth="1"/>
    <col min="3337" max="3337" width="10" style="870" customWidth="1"/>
    <col min="3338" max="3338" width="15.85546875" style="870" bestFit="1" customWidth="1"/>
    <col min="3339" max="3339" width="8.7109375" style="870" bestFit="1" customWidth="1"/>
    <col min="3340" max="3340" width="7.85546875" style="870" bestFit="1" customWidth="1"/>
    <col min="3341" max="3341" width="5.85546875" style="870" bestFit="1" customWidth="1"/>
    <col min="3342" max="3342" width="10.28515625" style="870" bestFit="1" customWidth="1"/>
    <col min="3343" max="3343" width="7.28515625" style="870" bestFit="1" customWidth="1"/>
    <col min="3344" max="3344" width="4.7109375" style="870" customWidth="1"/>
    <col min="3345" max="3584" width="11.42578125" style="870"/>
    <col min="3585" max="3585" width="9.140625" style="870" customWidth="1"/>
    <col min="3586" max="3586" width="10.28515625" style="870" bestFit="1" customWidth="1"/>
    <col min="3587" max="3587" width="12.140625" style="870" bestFit="1" customWidth="1"/>
    <col min="3588" max="3590" width="10.28515625" style="870" bestFit="1" customWidth="1"/>
    <col min="3591" max="3591" width="7.28515625" style="870" bestFit="1" customWidth="1"/>
    <col min="3592" max="3592" width="6.140625" style="870" customWidth="1"/>
    <col min="3593" max="3593" width="10" style="870" customWidth="1"/>
    <col min="3594" max="3594" width="15.85546875" style="870" bestFit="1" customWidth="1"/>
    <col min="3595" max="3595" width="8.7109375" style="870" bestFit="1" customWidth="1"/>
    <col min="3596" max="3596" width="7.85546875" style="870" bestFit="1" customWidth="1"/>
    <col min="3597" max="3597" width="5.85546875" style="870" bestFit="1" customWidth="1"/>
    <col min="3598" max="3598" width="10.28515625" style="870" bestFit="1" customWidth="1"/>
    <col min="3599" max="3599" width="7.28515625" style="870" bestFit="1" customWidth="1"/>
    <col min="3600" max="3600" width="4.7109375" style="870" customWidth="1"/>
    <col min="3601" max="3840" width="11.42578125" style="870"/>
    <col min="3841" max="3841" width="9.140625" style="870" customWidth="1"/>
    <col min="3842" max="3842" width="10.28515625" style="870" bestFit="1" customWidth="1"/>
    <col min="3843" max="3843" width="12.140625" style="870" bestFit="1" customWidth="1"/>
    <col min="3844" max="3846" width="10.28515625" style="870" bestFit="1" customWidth="1"/>
    <col min="3847" max="3847" width="7.28515625" style="870" bestFit="1" customWidth="1"/>
    <col min="3848" max="3848" width="6.140625" style="870" customWidth="1"/>
    <col min="3849" max="3849" width="10" style="870" customWidth="1"/>
    <col min="3850" max="3850" width="15.85546875" style="870" bestFit="1" customWidth="1"/>
    <col min="3851" max="3851" width="8.7109375" style="870" bestFit="1" customWidth="1"/>
    <col min="3852" max="3852" width="7.85546875" style="870" bestFit="1" customWidth="1"/>
    <col min="3853" max="3853" width="5.85546875" style="870" bestFit="1" customWidth="1"/>
    <col min="3854" max="3854" width="10.28515625" style="870" bestFit="1" customWidth="1"/>
    <col min="3855" max="3855" width="7.28515625" style="870" bestFit="1" customWidth="1"/>
    <col min="3856" max="3856" width="4.7109375" style="870" customWidth="1"/>
    <col min="3857" max="4096" width="11.42578125" style="870"/>
    <col min="4097" max="4097" width="9.140625" style="870" customWidth="1"/>
    <col min="4098" max="4098" width="10.28515625" style="870" bestFit="1" customWidth="1"/>
    <col min="4099" max="4099" width="12.140625" style="870" bestFit="1" customWidth="1"/>
    <col min="4100" max="4102" width="10.28515625" style="870" bestFit="1" customWidth="1"/>
    <col min="4103" max="4103" width="7.28515625" style="870" bestFit="1" customWidth="1"/>
    <col min="4104" max="4104" width="6.140625" style="870" customWidth="1"/>
    <col min="4105" max="4105" width="10" style="870" customWidth="1"/>
    <col min="4106" max="4106" width="15.85546875" style="870" bestFit="1" customWidth="1"/>
    <col min="4107" max="4107" width="8.7109375" style="870" bestFit="1" customWidth="1"/>
    <col min="4108" max="4108" width="7.85546875" style="870" bestFit="1" customWidth="1"/>
    <col min="4109" max="4109" width="5.85546875" style="870" bestFit="1" customWidth="1"/>
    <col min="4110" max="4110" width="10.28515625" style="870" bestFit="1" customWidth="1"/>
    <col min="4111" max="4111" width="7.28515625" style="870" bestFit="1" customWidth="1"/>
    <col min="4112" max="4112" width="4.7109375" style="870" customWidth="1"/>
    <col min="4113" max="4352" width="11.42578125" style="870"/>
    <col min="4353" max="4353" width="9.140625" style="870" customWidth="1"/>
    <col min="4354" max="4354" width="10.28515625" style="870" bestFit="1" customWidth="1"/>
    <col min="4355" max="4355" width="12.140625" style="870" bestFit="1" customWidth="1"/>
    <col min="4356" max="4358" width="10.28515625" style="870" bestFit="1" customWidth="1"/>
    <col min="4359" max="4359" width="7.28515625" style="870" bestFit="1" customWidth="1"/>
    <col min="4360" max="4360" width="6.140625" style="870" customWidth="1"/>
    <col min="4361" max="4361" width="10" style="870" customWidth="1"/>
    <col min="4362" max="4362" width="15.85546875" style="870" bestFit="1" customWidth="1"/>
    <col min="4363" max="4363" width="8.7109375" style="870" bestFit="1" customWidth="1"/>
    <col min="4364" max="4364" width="7.85546875" style="870" bestFit="1" customWidth="1"/>
    <col min="4365" max="4365" width="5.85546875" style="870" bestFit="1" customWidth="1"/>
    <col min="4366" max="4366" width="10.28515625" style="870" bestFit="1" customWidth="1"/>
    <col min="4367" max="4367" width="7.28515625" style="870" bestFit="1" customWidth="1"/>
    <col min="4368" max="4368" width="4.7109375" style="870" customWidth="1"/>
    <col min="4369" max="4608" width="11.42578125" style="870"/>
    <col min="4609" max="4609" width="9.140625" style="870" customWidth="1"/>
    <col min="4610" max="4610" width="10.28515625" style="870" bestFit="1" customWidth="1"/>
    <col min="4611" max="4611" width="12.140625" style="870" bestFit="1" customWidth="1"/>
    <col min="4612" max="4614" width="10.28515625" style="870" bestFit="1" customWidth="1"/>
    <col min="4615" max="4615" width="7.28515625" style="870" bestFit="1" customWidth="1"/>
    <col min="4616" max="4616" width="6.140625" style="870" customWidth="1"/>
    <col min="4617" max="4617" width="10" style="870" customWidth="1"/>
    <col min="4618" max="4618" width="15.85546875" style="870" bestFit="1" customWidth="1"/>
    <col min="4619" max="4619" width="8.7109375" style="870" bestFit="1" customWidth="1"/>
    <col min="4620" max="4620" width="7.85546875" style="870" bestFit="1" customWidth="1"/>
    <col min="4621" max="4621" width="5.85546875" style="870" bestFit="1" customWidth="1"/>
    <col min="4622" max="4622" width="10.28515625" style="870" bestFit="1" customWidth="1"/>
    <col min="4623" max="4623" width="7.28515625" style="870" bestFit="1" customWidth="1"/>
    <col min="4624" max="4624" width="4.7109375" style="870" customWidth="1"/>
    <col min="4625" max="4864" width="11.42578125" style="870"/>
    <col min="4865" max="4865" width="9.140625" style="870" customWidth="1"/>
    <col min="4866" max="4866" width="10.28515625" style="870" bestFit="1" customWidth="1"/>
    <col min="4867" max="4867" width="12.140625" style="870" bestFit="1" customWidth="1"/>
    <col min="4868" max="4870" width="10.28515625" style="870" bestFit="1" customWidth="1"/>
    <col min="4871" max="4871" width="7.28515625" style="870" bestFit="1" customWidth="1"/>
    <col min="4872" max="4872" width="6.140625" style="870" customWidth="1"/>
    <col min="4873" max="4873" width="10" style="870" customWidth="1"/>
    <col min="4874" max="4874" width="15.85546875" style="870" bestFit="1" customWidth="1"/>
    <col min="4875" max="4875" width="8.7109375" style="870" bestFit="1" customWidth="1"/>
    <col min="4876" max="4876" width="7.85546875" style="870" bestFit="1" customWidth="1"/>
    <col min="4877" max="4877" width="5.85546875" style="870" bestFit="1" customWidth="1"/>
    <col min="4878" max="4878" width="10.28515625" style="870" bestFit="1" customWidth="1"/>
    <col min="4879" max="4879" width="7.28515625" style="870" bestFit="1" customWidth="1"/>
    <col min="4880" max="4880" width="4.7109375" style="870" customWidth="1"/>
    <col min="4881" max="5120" width="11.42578125" style="870"/>
    <col min="5121" max="5121" width="9.140625" style="870" customWidth="1"/>
    <col min="5122" max="5122" width="10.28515625" style="870" bestFit="1" customWidth="1"/>
    <col min="5123" max="5123" width="12.140625" style="870" bestFit="1" customWidth="1"/>
    <col min="5124" max="5126" width="10.28515625" style="870" bestFit="1" customWidth="1"/>
    <col min="5127" max="5127" width="7.28515625" style="870" bestFit="1" customWidth="1"/>
    <col min="5128" max="5128" width="6.140625" style="870" customWidth="1"/>
    <col min="5129" max="5129" width="10" style="870" customWidth="1"/>
    <col min="5130" max="5130" width="15.85546875" style="870" bestFit="1" customWidth="1"/>
    <col min="5131" max="5131" width="8.7109375" style="870" bestFit="1" customWidth="1"/>
    <col min="5132" max="5132" width="7.85546875" style="870" bestFit="1" customWidth="1"/>
    <col min="5133" max="5133" width="5.85546875" style="870" bestFit="1" customWidth="1"/>
    <col min="5134" max="5134" width="10.28515625" style="870" bestFit="1" customWidth="1"/>
    <col min="5135" max="5135" width="7.28515625" style="870" bestFit="1" customWidth="1"/>
    <col min="5136" max="5136" width="4.7109375" style="870" customWidth="1"/>
    <col min="5137" max="5376" width="11.42578125" style="870"/>
    <col min="5377" max="5377" width="9.140625" style="870" customWidth="1"/>
    <col min="5378" max="5378" width="10.28515625" style="870" bestFit="1" customWidth="1"/>
    <col min="5379" max="5379" width="12.140625" style="870" bestFit="1" customWidth="1"/>
    <col min="5380" max="5382" width="10.28515625" style="870" bestFit="1" customWidth="1"/>
    <col min="5383" max="5383" width="7.28515625" style="870" bestFit="1" customWidth="1"/>
    <col min="5384" max="5384" width="6.140625" style="870" customWidth="1"/>
    <col min="5385" max="5385" width="10" style="870" customWidth="1"/>
    <col min="5386" max="5386" width="15.85546875" style="870" bestFit="1" customWidth="1"/>
    <col min="5387" max="5387" width="8.7109375" style="870" bestFit="1" customWidth="1"/>
    <col min="5388" max="5388" width="7.85546875" style="870" bestFit="1" customWidth="1"/>
    <col min="5389" max="5389" width="5.85546875" style="870" bestFit="1" customWidth="1"/>
    <col min="5390" max="5390" width="10.28515625" style="870" bestFit="1" customWidth="1"/>
    <col min="5391" max="5391" width="7.28515625" style="870" bestFit="1" customWidth="1"/>
    <col min="5392" max="5392" width="4.7109375" style="870" customWidth="1"/>
    <col min="5393" max="5632" width="11.42578125" style="870"/>
    <col min="5633" max="5633" width="9.140625" style="870" customWidth="1"/>
    <col min="5634" max="5634" width="10.28515625" style="870" bestFit="1" customWidth="1"/>
    <col min="5635" max="5635" width="12.140625" style="870" bestFit="1" customWidth="1"/>
    <col min="5636" max="5638" width="10.28515625" style="870" bestFit="1" customWidth="1"/>
    <col min="5639" max="5639" width="7.28515625" style="870" bestFit="1" customWidth="1"/>
    <col min="5640" max="5640" width="6.140625" style="870" customWidth="1"/>
    <col min="5641" max="5641" width="10" style="870" customWidth="1"/>
    <col min="5642" max="5642" width="15.85546875" style="870" bestFit="1" customWidth="1"/>
    <col min="5643" max="5643" width="8.7109375" style="870" bestFit="1" customWidth="1"/>
    <col min="5644" max="5644" width="7.85546875" style="870" bestFit="1" customWidth="1"/>
    <col min="5645" max="5645" width="5.85546875" style="870" bestFit="1" customWidth="1"/>
    <col min="5646" max="5646" width="10.28515625" style="870" bestFit="1" customWidth="1"/>
    <col min="5647" max="5647" width="7.28515625" style="870" bestFit="1" customWidth="1"/>
    <col min="5648" max="5648" width="4.7109375" style="870" customWidth="1"/>
    <col min="5649" max="5888" width="11.42578125" style="870"/>
    <col min="5889" max="5889" width="9.140625" style="870" customWidth="1"/>
    <col min="5890" max="5890" width="10.28515625" style="870" bestFit="1" customWidth="1"/>
    <col min="5891" max="5891" width="12.140625" style="870" bestFit="1" customWidth="1"/>
    <col min="5892" max="5894" width="10.28515625" style="870" bestFit="1" customWidth="1"/>
    <col min="5895" max="5895" width="7.28515625" style="870" bestFit="1" customWidth="1"/>
    <col min="5896" max="5896" width="6.140625" style="870" customWidth="1"/>
    <col min="5897" max="5897" width="10" style="870" customWidth="1"/>
    <col min="5898" max="5898" width="15.85546875" style="870" bestFit="1" customWidth="1"/>
    <col min="5899" max="5899" width="8.7109375" style="870" bestFit="1" customWidth="1"/>
    <col min="5900" max="5900" width="7.85546875" style="870" bestFit="1" customWidth="1"/>
    <col min="5901" max="5901" width="5.85546875" style="870" bestFit="1" customWidth="1"/>
    <col min="5902" max="5902" width="10.28515625" style="870" bestFit="1" customWidth="1"/>
    <col min="5903" max="5903" width="7.28515625" style="870" bestFit="1" customWidth="1"/>
    <col min="5904" max="5904" width="4.7109375" style="870" customWidth="1"/>
    <col min="5905" max="6144" width="11.42578125" style="870"/>
    <col min="6145" max="6145" width="9.140625" style="870" customWidth="1"/>
    <col min="6146" max="6146" width="10.28515625" style="870" bestFit="1" customWidth="1"/>
    <col min="6147" max="6147" width="12.140625" style="870" bestFit="1" customWidth="1"/>
    <col min="6148" max="6150" width="10.28515625" style="870" bestFit="1" customWidth="1"/>
    <col min="6151" max="6151" width="7.28515625" style="870" bestFit="1" customWidth="1"/>
    <col min="6152" max="6152" width="6.140625" style="870" customWidth="1"/>
    <col min="6153" max="6153" width="10" style="870" customWidth="1"/>
    <col min="6154" max="6154" width="15.85546875" style="870" bestFit="1" customWidth="1"/>
    <col min="6155" max="6155" width="8.7109375" style="870" bestFit="1" customWidth="1"/>
    <col min="6156" max="6156" width="7.85546875" style="870" bestFit="1" customWidth="1"/>
    <col min="6157" max="6157" width="5.85546875" style="870" bestFit="1" customWidth="1"/>
    <col min="6158" max="6158" width="10.28515625" style="870" bestFit="1" customWidth="1"/>
    <col min="6159" max="6159" width="7.28515625" style="870" bestFit="1" customWidth="1"/>
    <col min="6160" max="6160" width="4.7109375" style="870" customWidth="1"/>
    <col min="6161" max="6400" width="11.42578125" style="870"/>
    <col min="6401" max="6401" width="9.140625" style="870" customWidth="1"/>
    <col min="6402" max="6402" width="10.28515625" style="870" bestFit="1" customWidth="1"/>
    <col min="6403" max="6403" width="12.140625" style="870" bestFit="1" customWidth="1"/>
    <col min="6404" max="6406" width="10.28515625" style="870" bestFit="1" customWidth="1"/>
    <col min="6407" max="6407" width="7.28515625" style="870" bestFit="1" customWidth="1"/>
    <col min="6408" max="6408" width="6.140625" style="870" customWidth="1"/>
    <col min="6409" max="6409" width="10" style="870" customWidth="1"/>
    <col min="6410" max="6410" width="15.85546875" style="870" bestFit="1" customWidth="1"/>
    <col min="6411" max="6411" width="8.7109375" style="870" bestFit="1" customWidth="1"/>
    <col min="6412" max="6412" width="7.85546875" style="870" bestFit="1" customWidth="1"/>
    <col min="6413" max="6413" width="5.85546875" style="870" bestFit="1" customWidth="1"/>
    <col min="6414" max="6414" width="10.28515625" style="870" bestFit="1" customWidth="1"/>
    <col min="6415" max="6415" width="7.28515625" style="870" bestFit="1" customWidth="1"/>
    <col min="6416" max="6416" width="4.7109375" style="870" customWidth="1"/>
    <col min="6417" max="6656" width="11.42578125" style="870"/>
    <col min="6657" max="6657" width="9.140625" style="870" customWidth="1"/>
    <col min="6658" max="6658" width="10.28515625" style="870" bestFit="1" customWidth="1"/>
    <col min="6659" max="6659" width="12.140625" style="870" bestFit="1" customWidth="1"/>
    <col min="6660" max="6662" width="10.28515625" style="870" bestFit="1" customWidth="1"/>
    <col min="6663" max="6663" width="7.28515625" style="870" bestFit="1" customWidth="1"/>
    <col min="6664" max="6664" width="6.140625" style="870" customWidth="1"/>
    <col min="6665" max="6665" width="10" style="870" customWidth="1"/>
    <col min="6666" max="6666" width="15.85546875" style="870" bestFit="1" customWidth="1"/>
    <col min="6667" max="6667" width="8.7109375" style="870" bestFit="1" customWidth="1"/>
    <col min="6668" max="6668" width="7.85546875" style="870" bestFit="1" customWidth="1"/>
    <col min="6669" max="6669" width="5.85546875" style="870" bestFit="1" customWidth="1"/>
    <col min="6670" max="6670" width="10.28515625" style="870" bestFit="1" customWidth="1"/>
    <col min="6671" max="6671" width="7.28515625" style="870" bestFit="1" customWidth="1"/>
    <col min="6672" max="6672" width="4.7109375" style="870" customWidth="1"/>
    <col min="6673" max="6912" width="11.42578125" style="870"/>
    <col min="6913" max="6913" width="9.140625" style="870" customWidth="1"/>
    <col min="6914" max="6914" width="10.28515625" style="870" bestFit="1" customWidth="1"/>
    <col min="6915" max="6915" width="12.140625" style="870" bestFit="1" customWidth="1"/>
    <col min="6916" max="6918" width="10.28515625" style="870" bestFit="1" customWidth="1"/>
    <col min="6919" max="6919" width="7.28515625" style="870" bestFit="1" customWidth="1"/>
    <col min="6920" max="6920" width="6.140625" style="870" customWidth="1"/>
    <col min="6921" max="6921" width="10" style="870" customWidth="1"/>
    <col min="6922" max="6922" width="15.85546875" style="870" bestFit="1" customWidth="1"/>
    <col min="6923" max="6923" width="8.7109375" style="870" bestFit="1" customWidth="1"/>
    <col min="6924" max="6924" width="7.85546875" style="870" bestFit="1" customWidth="1"/>
    <col min="6925" max="6925" width="5.85546875" style="870" bestFit="1" customWidth="1"/>
    <col min="6926" max="6926" width="10.28515625" style="870" bestFit="1" customWidth="1"/>
    <col min="6927" max="6927" width="7.28515625" style="870" bestFit="1" customWidth="1"/>
    <col min="6928" max="6928" width="4.7109375" style="870" customWidth="1"/>
    <col min="6929" max="7168" width="11.42578125" style="870"/>
    <col min="7169" max="7169" width="9.140625" style="870" customWidth="1"/>
    <col min="7170" max="7170" width="10.28515625" style="870" bestFit="1" customWidth="1"/>
    <col min="7171" max="7171" width="12.140625" style="870" bestFit="1" customWidth="1"/>
    <col min="7172" max="7174" width="10.28515625" style="870" bestFit="1" customWidth="1"/>
    <col min="7175" max="7175" width="7.28515625" style="870" bestFit="1" customWidth="1"/>
    <col min="7176" max="7176" width="6.140625" style="870" customWidth="1"/>
    <col min="7177" max="7177" width="10" style="870" customWidth="1"/>
    <col min="7178" max="7178" width="15.85546875" style="870" bestFit="1" customWidth="1"/>
    <col min="7179" max="7179" width="8.7109375" style="870" bestFit="1" customWidth="1"/>
    <col min="7180" max="7180" width="7.85546875" style="870" bestFit="1" customWidth="1"/>
    <col min="7181" max="7181" width="5.85546875" style="870" bestFit="1" customWidth="1"/>
    <col min="7182" max="7182" width="10.28515625" style="870" bestFit="1" customWidth="1"/>
    <col min="7183" max="7183" width="7.28515625" style="870" bestFit="1" customWidth="1"/>
    <col min="7184" max="7184" width="4.7109375" style="870" customWidth="1"/>
    <col min="7185" max="7424" width="11.42578125" style="870"/>
    <col min="7425" max="7425" width="9.140625" style="870" customWidth="1"/>
    <col min="7426" max="7426" width="10.28515625" style="870" bestFit="1" customWidth="1"/>
    <col min="7427" max="7427" width="12.140625" style="870" bestFit="1" customWidth="1"/>
    <col min="7428" max="7430" width="10.28515625" style="870" bestFit="1" customWidth="1"/>
    <col min="7431" max="7431" width="7.28515625" style="870" bestFit="1" customWidth="1"/>
    <col min="7432" max="7432" width="6.140625" style="870" customWidth="1"/>
    <col min="7433" max="7433" width="10" style="870" customWidth="1"/>
    <col min="7434" max="7434" width="15.85546875" style="870" bestFit="1" customWidth="1"/>
    <col min="7435" max="7435" width="8.7109375" style="870" bestFit="1" customWidth="1"/>
    <col min="7436" max="7436" width="7.85546875" style="870" bestFit="1" customWidth="1"/>
    <col min="7437" max="7437" width="5.85546875" style="870" bestFit="1" customWidth="1"/>
    <col min="7438" max="7438" width="10.28515625" style="870" bestFit="1" customWidth="1"/>
    <col min="7439" max="7439" width="7.28515625" style="870" bestFit="1" customWidth="1"/>
    <col min="7440" max="7440" width="4.7109375" style="870" customWidth="1"/>
    <col min="7441" max="7680" width="11.42578125" style="870"/>
    <col min="7681" max="7681" width="9.140625" style="870" customWidth="1"/>
    <col min="7682" max="7682" width="10.28515625" style="870" bestFit="1" customWidth="1"/>
    <col min="7683" max="7683" width="12.140625" style="870" bestFit="1" customWidth="1"/>
    <col min="7684" max="7686" width="10.28515625" style="870" bestFit="1" customWidth="1"/>
    <col min="7687" max="7687" width="7.28515625" style="870" bestFit="1" customWidth="1"/>
    <col min="7688" max="7688" width="6.140625" style="870" customWidth="1"/>
    <col min="7689" max="7689" width="10" style="870" customWidth="1"/>
    <col min="7690" max="7690" width="15.85546875" style="870" bestFit="1" customWidth="1"/>
    <col min="7691" max="7691" width="8.7109375" style="870" bestFit="1" customWidth="1"/>
    <col min="7692" max="7692" width="7.85546875" style="870" bestFit="1" customWidth="1"/>
    <col min="7693" max="7693" width="5.85546875" style="870" bestFit="1" customWidth="1"/>
    <col min="7694" max="7694" width="10.28515625" style="870" bestFit="1" customWidth="1"/>
    <col min="7695" max="7695" width="7.28515625" style="870" bestFit="1" customWidth="1"/>
    <col min="7696" max="7696" width="4.7109375" style="870" customWidth="1"/>
    <col min="7697" max="7936" width="11.42578125" style="870"/>
    <col min="7937" max="7937" width="9.140625" style="870" customWidth="1"/>
    <col min="7938" max="7938" width="10.28515625" style="870" bestFit="1" customWidth="1"/>
    <col min="7939" max="7939" width="12.140625" style="870" bestFit="1" customWidth="1"/>
    <col min="7940" max="7942" width="10.28515625" style="870" bestFit="1" customWidth="1"/>
    <col min="7943" max="7943" width="7.28515625" style="870" bestFit="1" customWidth="1"/>
    <col min="7944" max="7944" width="6.140625" style="870" customWidth="1"/>
    <col min="7945" max="7945" width="10" style="870" customWidth="1"/>
    <col min="7946" max="7946" width="15.85546875" style="870" bestFit="1" customWidth="1"/>
    <col min="7947" max="7947" width="8.7109375" style="870" bestFit="1" customWidth="1"/>
    <col min="7948" max="7948" width="7.85546875" style="870" bestFit="1" customWidth="1"/>
    <col min="7949" max="7949" width="5.85546875" style="870" bestFit="1" customWidth="1"/>
    <col min="7950" max="7950" width="10.28515625" style="870" bestFit="1" customWidth="1"/>
    <col min="7951" max="7951" width="7.28515625" style="870" bestFit="1" customWidth="1"/>
    <col min="7952" max="7952" width="4.7109375" style="870" customWidth="1"/>
    <col min="7953" max="8192" width="11.42578125" style="870"/>
    <col min="8193" max="8193" width="9.140625" style="870" customWidth="1"/>
    <col min="8194" max="8194" width="10.28515625" style="870" bestFit="1" customWidth="1"/>
    <col min="8195" max="8195" width="12.140625" style="870" bestFit="1" customWidth="1"/>
    <col min="8196" max="8198" width="10.28515625" style="870" bestFit="1" customWidth="1"/>
    <col min="8199" max="8199" width="7.28515625" style="870" bestFit="1" customWidth="1"/>
    <col min="8200" max="8200" width="6.140625" style="870" customWidth="1"/>
    <col min="8201" max="8201" width="10" style="870" customWidth="1"/>
    <col min="8202" max="8202" width="15.85546875" style="870" bestFit="1" customWidth="1"/>
    <col min="8203" max="8203" width="8.7109375" style="870" bestFit="1" customWidth="1"/>
    <col min="8204" max="8204" width="7.85546875" style="870" bestFit="1" customWidth="1"/>
    <col min="8205" max="8205" width="5.85546875" style="870" bestFit="1" customWidth="1"/>
    <col min="8206" max="8206" width="10.28515625" style="870" bestFit="1" customWidth="1"/>
    <col min="8207" max="8207" width="7.28515625" style="870" bestFit="1" customWidth="1"/>
    <col min="8208" max="8208" width="4.7109375" style="870" customWidth="1"/>
    <col min="8209" max="8448" width="11.42578125" style="870"/>
    <col min="8449" max="8449" width="9.140625" style="870" customWidth="1"/>
    <col min="8450" max="8450" width="10.28515625" style="870" bestFit="1" customWidth="1"/>
    <col min="8451" max="8451" width="12.140625" style="870" bestFit="1" customWidth="1"/>
    <col min="8452" max="8454" width="10.28515625" style="870" bestFit="1" customWidth="1"/>
    <col min="8455" max="8455" width="7.28515625" style="870" bestFit="1" customWidth="1"/>
    <col min="8456" max="8456" width="6.140625" style="870" customWidth="1"/>
    <col min="8457" max="8457" width="10" style="870" customWidth="1"/>
    <col min="8458" max="8458" width="15.85546875" style="870" bestFit="1" customWidth="1"/>
    <col min="8459" max="8459" width="8.7109375" style="870" bestFit="1" customWidth="1"/>
    <col min="8460" max="8460" width="7.85546875" style="870" bestFit="1" customWidth="1"/>
    <col min="8461" max="8461" width="5.85546875" style="870" bestFit="1" customWidth="1"/>
    <col min="8462" max="8462" width="10.28515625" style="870" bestFit="1" customWidth="1"/>
    <col min="8463" max="8463" width="7.28515625" style="870" bestFit="1" customWidth="1"/>
    <col min="8464" max="8464" width="4.7109375" style="870" customWidth="1"/>
    <col min="8465" max="8704" width="11.42578125" style="870"/>
    <col min="8705" max="8705" width="9.140625" style="870" customWidth="1"/>
    <col min="8706" max="8706" width="10.28515625" style="870" bestFit="1" customWidth="1"/>
    <col min="8707" max="8707" width="12.140625" style="870" bestFit="1" customWidth="1"/>
    <col min="8708" max="8710" width="10.28515625" style="870" bestFit="1" customWidth="1"/>
    <col min="8711" max="8711" width="7.28515625" style="870" bestFit="1" customWidth="1"/>
    <col min="8712" max="8712" width="6.140625" style="870" customWidth="1"/>
    <col min="8713" max="8713" width="10" style="870" customWidth="1"/>
    <col min="8714" max="8714" width="15.85546875" style="870" bestFit="1" customWidth="1"/>
    <col min="8715" max="8715" width="8.7109375" style="870" bestFit="1" customWidth="1"/>
    <col min="8716" max="8716" width="7.85546875" style="870" bestFit="1" customWidth="1"/>
    <col min="8717" max="8717" width="5.85546875" style="870" bestFit="1" customWidth="1"/>
    <col min="8718" max="8718" width="10.28515625" style="870" bestFit="1" customWidth="1"/>
    <col min="8719" max="8719" width="7.28515625" style="870" bestFit="1" customWidth="1"/>
    <col min="8720" max="8720" width="4.7109375" style="870" customWidth="1"/>
    <col min="8721" max="8960" width="11.42578125" style="870"/>
    <col min="8961" max="8961" width="9.140625" style="870" customWidth="1"/>
    <col min="8962" max="8962" width="10.28515625" style="870" bestFit="1" customWidth="1"/>
    <col min="8963" max="8963" width="12.140625" style="870" bestFit="1" customWidth="1"/>
    <col min="8964" max="8966" width="10.28515625" style="870" bestFit="1" customWidth="1"/>
    <col min="8967" max="8967" width="7.28515625" style="870" bestFit="1" customWidth="1"/>
    <col min="8968" max="8968" width="6.140625" style="870" customWidth="1"/>
    <col min="8969" max="8969" width="10" style="870" customWidth="1"/>
    <col min="8970" max="8970" width="15.85546875" style="870" bestFit="1" customWidth="1"/>
    <col min="8971" max="8971" width="8.7109375" style="870" bestFit="1" customWidth="1"/>
    <col min="8972" max="8972" width="7.85546875" style="870" bestFit="1" customWidth="1"/>
    <col min="8973" max="8973" width="5.85546875" style="870" bestFit="1" customWidth="1"/>
    <col min="8974" max="8974" width="10.28515625" style="870" bestFit="1" customWidth="1"/>
    <col min="8975" max="8975" width="7.28515625" style="870" bestFit="1" customWidth="1"/>
    <col min="8976" max="8976" width="4.7109375" style="870" customWidth="1"/>
    <col min="8977" max="9216" width="11.42578125" style="870"/>
    <col min="9217" max="9217" width="9.140625" style="870" customWidth="1"/>
    <col min="9218" max="9218" width="10.28515625" style="870" bestFit="1" customWidth="1"/>
    <col min="9219" max="9219" width="12.140625" style="870" bestFit="1" customWidth="1"/>
    <col min="9220" max="9222" width="10.28515625" style="870" bestFit="1" customWidth="1"/>
    <col min="9223" max="9223" width="7.28515625" style="870" bestFit="1" customWidth="1"/>
    <col min="9224" max="9224" width="6.140625" style="870" customWidth="1"/>
    <col min="9225" max="9225" width="10" style="870" customWidth="1"/>
    <col min="9226" max="9226" width="15.85546875" style="870" bestFit="1" customWidth="1"/>
    <col min="9227" max="9227" width="8.7109375" style="870" bestFit="1" customWidth="1"/>
    <col min="9228" max="9228" width="7.85546875" style="870" bestFit="1" customWidth="1"/>
    <col min="9229" max="9229" width="5.85546875" style="870" bestFit="1" customWidth="1"/>
    <col min="9230" max="9230" width="10.28515625" style="870" bestFit="1" customWidth="1"/>
    <col min="9231" max="9231" width="7.28515625" style="870" bestFit="1" customWidth="1"/>
    <col min="9232" max="9232" width="4.7109375" style="870" customWidth="1"/>
    <col min="9233" max="9472" width="11.42578125" style="870"/>
    <col min="9473" max="9473" width="9.140625" style="870" customWidth="1"/>
    <col min="9474" max="9474" width="10.28515625" style="870" bestFit="1" customWidth="1"/>
    <col min="9475" max="9475" width="12.140625" style="870" bestFit="1" customWidth="1"/>
    <col min="9476" max="9478" width="10.28515625" style="870" bestFit="1" customWidth="1"/>
    <col min="9479" max="9479" width="7.28515625" style="870" bestFit="1" customWidth="1"/>
    <col min="9480" max="9480" width="6.140625" style="870" customWidth="1"/>
    <col min="9481" max="9481" width="10" style="870" customWidth="1"/>
    <col min="9482" max="9482" width="15.85546875" style="870" bestFit="1" customWidth="1"/>
    <col min="9483" max="9483" width="8.7109375" style="870" bestFit="1" customWidth="1"/>
    <col min="9484" max="9484" width="7.85546875" style="870" bestFit="1" customWidth="1"/>
    <col min="9485" max="9485" width="5.85546875" style="870" bestFit="1" customWidth="1"/>
    <col min="9486" max="9486" width="10.28515625" style="870" bestFit="1" customWidth="1"/>
    <col min="9487" max="9487" width="7.28515625" style="870" bestFit="1" customWidth="1"/>
    <col min="9488" max="9488" width="4.7109375" style="870" customWidth="1"/>
    <col min="9489" max="9728" width="11.42578125" style="870"/>
    <col min="9729" max="9729" width="9.140625" style="870" customWidth="1"/>
    <col min="9730" max="9730" width="10.28515625" style="870" bestFit="1" customWidth="1"/>
    <col min="9731" max="9731" width="12.140625" style="870" bestFit="1" customWidth="1"/>
    <col min="9732" max="9734" width="10.28515625" style="870" bestFit="1" customWidth="1"/>
    <col min="9735" max="9735" width="7.28515625" style="870" bestFit="1" customWidth="1"/>
    <col min="9736" max="9736" width="6.140625" style="870" customWidth="1"/>
    <col min="9737" max="9737" width="10" style="870" customWidth="1"/>
    <col min="9738" max="9738" width="15.85546875" style="870" bestFit="1" customWidth="1"/>
    <col min="9739" max="9739" width="8.7109375" style="870" bestFit="1" customWidth="1"/>
    <col min="9740" max="9740" width="7.85546875" style="870" bestFit="1" customWidth="1"/>
    <col min="9741" max="9741" width="5.85546875" style="870" bestFit="1" customWidth="1"/>
    <col min="9742" max="9742" width="10.28515625" style="870" bestFit="1" customWidth="1"/>
    <col min="9743" max="9743" width="7.28515625" style="870" bestFit="1" customWidth="1"/>
    <col min="9744" max="9744" width="4.7109375" style="870" customWidth="1"/>
    <col min="9745" max="9984" width="11.42578125" style="870"/>
    <col min="9985" max="9985" width="9.140625" style="870" customWidth="1"/>
    <col min="9986" max="9986" width="10.28515625" style="870" bestFit="1" customWidth="1"/>
    <col min="9987" max="9987" width="12.140625" style="870" bestFit="1" customWidth="1"/>
    <col min="9988" max="9990" width="10.28515625" style="870" bestFit="1" customWidth="1"/>
    <col min="9991" max="9991" width="7.28515625" style="870" bestFit="1" customWidth="1"/>
    <col min="9992" max="9992" width="6.140625" style="870" customWidth="1"/>
    <col min="9993" max="9993" width="10" style="870" customWidth="1"/>
    <col min="9994" max="9994" width="15.85546875" style="870" bestFit="1" customWidth="1"/>
    <col min="9995" max="9995" width="8.7109375" style="870" bestFit="1" customWidth="1"/>
    <col min="9996" max="9996" width="7.85546875" style="870" bestFit="1" customWidth="1"/>
    <col min="9997" max="9997" width="5.85546875" style="870" bestFit="1" customWidth="1"/>
    <col min="9998" max="9998" width="10.28515625" style="870" bestFit="1" customWidth="1"/>
    <col min="9999" max="9999" width="7.28515625" style="870" bestFit="1" customWidth="1"/>
    <col min="10000" max="10000" width="4.7109375" style="870" customWidth="1"/>
    <col min="10001" max="10240" width="11.42578125" style="870"/>
    <col min="10241" max="10241" width="9.140625" style="870" customWidth="1"/>
    <col min="10242" max="10242" width="10.28515625" style="870" bestFit="1" customWidth="1"/>
    <col min="10243" max="10243" width="12.140625" style="870" bestFit="1" customWidth="1"/>
    <col min="10244" max="10246" width="10.28515625" style="870" bestFit="1" customWidth="1"/>
    <col min="10247" max="10247" width="7.28515625" style="870" bestFit="1" customWidth="1"/>
    <col min="10248" max="10248" width="6.140625" style="870" customWidth="1"/>
    <col min="10249" max="10249" width="10" style="870" customWidth="1"/>
    <col min="10250" max="10250" width="15.85546875" style="870" bestFit="1" customWidth="1"/>
    <col min="10251" max="10251" width="8.7109375" style="870" bestFit="1" customWidth="1"/>
    <col min="10252" max="10252" width="7.85546875" style="870" bestFit="1" customWidth="1"/>
    <col min="10253" max="10253" width="5.85546875" style="870" bestFit="1" customWidth="1"/>
    <col min="10254" max="10254" width="10.28515625" style="870" bestFit="1" customWidth="1"/>
    <col min="10255" max="10255" width="7.28515625" style="870" bestFit="1" customWidth="1"/>
    <col min="10256" max="10256" width="4.7109375" style="870" customWidth="1"/>
    <col min="10257" max="10496" width="11.42578125" style="870"/>
    <col min="10497" max="10497" width="9.140625" style="870" customWidth="1"/>
    <col min="10498" max="10498" width="10.28515625" style="870" bestFit="1" customWidth="1"/>
    <col min="10499" max="10499" width="12.140625" style="870" bestFit="1" customWidth="1"/>
    <col min="10500" max="10502" width="10.28515625" style="870" bestFit="1" customWidth="1"/>
    <col min="10503" max="10503" width="7.28515625" style="870" bestFit="1" customWidth="1"/>
    <col min="10504" max="10504" width="6.140625" style="870" customWidth="1"/>
    <col min="10505" max="10505" width="10" style="870" customWidth="1"/>
    <col min="10506" max="10506" width="15.85546875" style="870" bestFit="1" customWidth="1"/>
    <col min="10507" max="10507" width="8.7109375" style="870" bestFit="1" customWidth="1"/>
    <col min="10508" max="10508" width="7.85546875" style="870" bestFit="1" customWidth="1"/>
    <col min="10509" max="10509" width="5.85546875" style="870" bestFit="1" customWidth="1"/>
    <col min="10510" max="10510" width="10.28515625" style="870" bestFit="1" customWidth="1"/>
    <col min="10511" max="10511" width="7.28515625" style="870" bestFit="1" customWidth="1"/>
    <col min="10512" max="10512" width="4.7109375" style="870" customWidth="1"/>
    <col min="10513" max="10752" width="11.42578125" style="870"/>
    <col min="10753" max="10753" width="9.140625" style="870" customWidth="1"/>
    <col min="10754" max="10754" width="10.28515625" style="870" bestFit="1" customWidth="1"/>
    <col min="10755" max="10755" width="12.140625" style="870" bestFit="1" customWidth="1"/>
    <col min="10756" max="10758" width="10.28515625" style="870" bestFit="1" customWidth="1"/>
    <col min="10759" max="10759" width="7.28515625" style="870" bestFit="1" customWidth="1"/>
    <col min="10760" max="10760" width="6.140625" style="870" customWidth="1"/>
    <col min="10761" max="10761" width="10" style="870" customWidth="1"/>
    <col min="10762" max="10762" width="15.85546875" style="870" bestFit="1" customWidth="1"/>
    <col min="10763" max="10763" width="8.7109375" style="870" bestFit="1" customWidth="1"/>
    <col min="10764" max="10764" width="7.85546875" style="870" bestFit="1" customWidth="1"/>
    <col min="10765" max="10765" width="5.85546875" style="870" bestFit="1" customWidth="1"/>
    <col min="10766" max="10766" width="10.28515625" style="870" bestFit="1" customWidth="1"/>
    <col min="10767" max="10767" width="7.28515625" style="870" bestFit="1" customWidth="1"/>
    <col min="10768" max="10768" width="4.7109375" style="870" customWidth="1"/>
    <col min="10769" max="11008" width="11.42578125" style="870"/>
    <col min="11009" max="11009" width="9.140625" style="870" customWidth="1"/>
    <col min="11010" max="11010" width="10.28515625" style="870" bestFit="1" customWidth="1"/>
    <col min="11011" max="11011" width="12.140625" style="870" bestFit="1" customWidth="1"/>
    <col min="11012" max="11014" width="10.28515625" style="870" bestFit="1" customWidth="1"/>
    <col min="11015" max="11015" width="7.28515625" style="870" bestFit="1" customWidth="1"/>
    <col min="11016" max="11016" width="6.140625" style="870" customWidth="1"/>
    <col min="11017" max="11017" width="10" style="870" customWidth="1"/>
    <col min="11018" max="11018" width="15.85546875" style="870" bestFit="1" customWidth="1"/>
    <col min="11019" max="11019" width="8.7109375" style="870" bestFit="1" customWidth="1"/>
    <col min="11020" max="11020" width="7.85546875" style="870" bestFit="1" customWidth="1"/>
    <col min="11021" max="11021" width="5.85546875" style="870" bestFit="1" customWidth="1"/>
    <col min="11022" max="11022" width="10.28515625" style="870" bestFit="1" customWidth="1"/>
    <col min="11023" max="11023" width="7.28515625" style="870" bestFit="1" customWidth="1"/>
    <col min="11024" max="11024" width="4.7109375" style="870" customWidth="1"/>
    <col min="11025" max="11264" width="11.42578125" style="870"/>
    <col min="11265" max="11265" width="9.140625" style="870" customWidth="1"/>
    <col min="11266" max="11266" width="10.28515625" style="870" bestFit="1" customWidth="1"/>
    <col min="11267" max="11267" width="12.140625" style="870" bestFit="1" customWidth="1"/>
    <col min="11268" max="11270" width="10.28515625" style="870" bestFit="1" customWidth="1"/>
    <col min="11271" max="11271" width="7.28515625" style="870" bestFit="1" customWidth="1"/>
    <col min="11272" max="11272" width="6.140625" style="870" customWidth="1"/>
    <col min="11273" max="11273" width="10" style="870" customWidth="1"/>
    <col min="11274" max="11274" width="15.85546875" style="870" bestFit="1" customWidth="1"/>
    <col min="11275" max="11275" width="8.7109375" style="870" bestFit="1" customWidth="1"/>
    <col min="11276" max="11276" width="7.85546875" style="870" bestFit="1" customWidth="1"/>
    <col min="11277" max="11277" width="5.85546875" style="870" bestFit="1" customWidth="1"/>
    <col min="11278" max="11278" width="10.28515625" style="870" bestFit="1" customWidth="1"/>
    <col min="11279" max="11279" width="7.28515625" style="870" bestFit="1" customWidth="1"/>
    <col min="11280" max="11280" width="4.7109375" style="870" customWidth="1"/>
    <col min="11281" max="11520" width="11.42578125" style="870"/>
    <col min="11521" max="11521" width="9.140625" style="870" customWidth="1"/>
    <col min="11522" max="11522" width="10.28515625" style="870" bestFit="1" customWidth="1"/>
    <col min="11523" max="11523" width="12.140625" style="870" bestFit="1" customWidth="1"/>
    <col min="11524" max="11526" width="10.28515625" style="870" bestFit="1" customWidth="1"/>
    <col min="11527" max="11527" width="7.28515625" style="870" bestFit="1" customWidth="1"/>
    <col min="11528" max="11528" width="6.140625" style="870" customWidth="1"/>
    <col min="11529" max="11529" width="10" style="870" customWidth="1"/>
    <col min="11530" max="11530" width="15.85546875" style="870" bestFit="1" customWidth="1"/>
    <col min="11531" max="11531" width="8.7109375" style="870" bestFit="1" customWidth="1"/>
    <col min="11532" max="11532" width="7.85546875" style="870" bestFit="1" customWidth="1"/>
    <col min="11533" max="11533" width="5.85546875" style="870" bestFit="1" customWidth="1"/>
    <col min="11534" max="11534" width="10.28515625" style="870" bestFit="1" customWidth="1"/>
    <col min="11535" max="11535" width="7.28515625" style="870" bestFit="1" customWidth="1"/>
    <col min="11536" max="11536" width="4.7109375" style="870" customWidth="1"/>
    <col min="11537" max="11776" width="11.42578125" style="870"/>
    <col min="11777" max="11777" width="9.140625" style="870" customWidth="1"/>
    <col min="11778" max="11778" width="10.28515625" style="870" bestFit="1" customWidth="1"/>
    <col min="11779" max="11779" width="12.140625" style="870" bestFit="1" customWidth="1"/>
    <col min="11780" max="11782" width="10.28515625" style="870" bestFit="1" customWidth="1"/>
    <col min="11783" max="11783" width="7.28515625" style="870" bestFit="1" customWidth="1"/>
    <col min="11784" max="11784" width="6.140625" style="870" customWidth="1"/>
    <col min="11785" max="11785" width="10" style="870" customWidth="1"/>
    <col min="11786" max="11786" width="15.85546875" style="870" bestFit="1" customWidth="1"/>
    <col min="11787" max="11787" width="8.7109375" style="870" bestFit="1" customWidth="1"/>
    <col min="11788" max="11788" width="7.85546875" style="870" bestFit="1" customWidth="1"/>
    <col min="11789" max="11789" width="5.85546875" style="870" bestFit="1" customWidth="1"/>
    <col min="11790" max="11790" width="10.28515625" style="870" bestFit="1" customWidth="1"/>
    <col min="11791" max="11791" width="7.28515625" style="870" bestFit="1" customWidth="1"/>
    <col min="11792" max="11792" width="4.7109375" style="870" customWidth="1"/>
    <col min="11793" max="12032" width="11.42578125" style="870"/>
    <col min="12033" max="12033" width="9.140625" style="870" customWidth="1"/>
    <col min="12034" max="12034" width="10.28515625" style="870" bestFit="1" customWidth="1"/>
    <col min="12035" max="12035" width="12.140625" style="870" bestFit="1" customWidth="1"/>
    <col min="12036" max="12038" width="10.28515625" style="870" bestFit="1" customWidth="1"/>
    <col min="12039" max="12039" width="7.28515625" style="870" bestFit="1" customWidth="1"/>
    <col min="12040" max="12040" width="6.140625" style="870" customWidth="1"/>
    <col min="12041" max="12041" width="10" style="870" customWidth="1"/>
    <col min="12042" max="12042" width="15.85546875" style="870" bestFit="1" customWidth="1"/>
    <col min="12043" max="12043" width="8.7109375" style="870" bestFit="1" customWidth="1"/>
    <col min="12044" max="12044" width="7.85546875" style="870" bestFit="1" customWidth="1"/>
    <col min="12045" max="12045" width="5.85546875" style="870" bestFit="1" customWidth="1"/>
    <col min="12046" max="12046" width="10.28515625" style="870" bestFit="1" customWidth="1"/>
    <col min="12047" max="12047" width="7.28515625" style="870" bestFit="1" customWidth="1"/>
    <col min="12048" max="12048" width="4.7109375" style="870" customWidth="1"/>
    <col min="12049" max="12288" width="11.42578125" style="870"/>
    <col min="12289" max="12289" width="9.140625" style="870" customWidth="1"/>
    <col min="12290" max="12290" width="10.28515625" style="870" bestFit="1" customWidth="1"/>
    <col min="12291" max="12291" width="12.140625" style="870" bestFit="1" customWidth="1"/>
    <col min="12292" max="12294" width="10.28515625" style="870" bestFit="1" customWidth="1"/>
    <col min="12295" max="12295" width="7.28515625" style="870" bestFit="1" customWidth="1"/>
    <col min="12296" max="12296" width="6.140625" style="870" customWidth="1"/>
    <col min="12297" max="12297" width="10" style="870" customWidth="1"/>
    <col min="12298" max="12298" width="15.85546875" style="870" bestFit="1" customWidth="1"/>
    <col min="12299" max="12299" width="8.7109375" style="870" bestFit="1" customWidth="1"/>
    <col min="12300" max="12300" width="7.85546875" style="870" bestFit="1" customWidth="1"/>
    <col min="12301" max="12301" width="5.85546875" style="870" bestFit="1" customWidth="1"/>
    <col min="12302" max="12302" width="10.28515625" style="870" bestFit="1" customWidth="1"/>
    <col min="12303" max="12303" width="7.28515625" style="870" bestFit="1" customWidth="1"/>
    <col min="12304" max="12304" width="4.7109375" style="870" customWidth="1"/>
    <col min="12305" max="12544" width="11.42578125" style="870"/>
    <col min="12545" max="12545" width="9.140625" style="870" customWidth="1"/>
    <col min="12546" max="12546" width="10.28515625" style="870" bestFit="1" customWidth="1"/>
    <col min="12547" max="12547" width="12.140625" style="870" bestFit="1" customWidth="1"/>
    <col min="12548" max="12550" width="10.28515625" style="870" bestFit="1" customWidth="1"/>
    <col min="12551" max="12551" width="7.28515625" style="870" bestFit="1" customWidth="1"/>
    <col min="12552" max="12552" width="6.140625" style="870" customWidth="1"/>
    <col min="12553" max="12553" width="10" style="870" customWidth="1"/>
    <col min="12554" max="12554" width="15.85546875" style="870" bestFit="1" customWidth="1"/>
    <col min="12555" max="12555" width="8.7109375" style="870" bestFit="1" customWidth="1"/>
    <col min="12556" max="12556" width="7.85546875" style="870" bestFit="1" customWidth="1"/>
    <col min="12557" max="12557" width="5.85546875" style="870" bestFit="1" customWidth="1"/>
    <col min="12558" max="12558" width="10.28515625" style="870" bestFit="1" customWidth="1"/>
    <col min="12559" max="12559" width="7.28515625" style="870" bestFit="1" customWidth="1"/>
    <col min="12560" max="12560" width="4.7109375" style="870" customWidth="1"/>
    <col min="12561" max="12800" width="11.42578125" style="870"/>
    <col min="12801" max="12801" width="9.140625" style="870" customWidth="1"/>
    <col min="12802" max="12802" width="10.28515625" style="870" bestFit="1" customWidth="1"/>
    <col min="12803" max="12803" width="12.140625" style="870" bestFit="1" customWidth="1"/>
    <col min="12804" max="12806" width="10.28515625" style="870" bestFit="1" customWidth="1"/>
    <col min="12807" max="12807" width="7.28515625" style="870" bestFit="1" customWidth="1"/>
    <col min="12808" max="12808" width="6.140625" style="870" customWidth="1"/>
    <col min="12809" max="12809" width="10" style="870" customWidth="1"/>
    <col min="12810" max="12810" width="15.85546875" style="870" bestFit="1" customWidth="1"/>
    <col min="12811" max="12811" width="8.7109375" style="870" bestFit="1" customWidth="1"/>
    <col min="12812" max="12812" width="7.85546875" style="870" bestFit="1" customWidth="1"/>
    <col min="12813" max="12813" width="5.85546875" style="870" bestFit="1" customWidth="1"/>
    <col min="12814" max="12814" width="10.28515625" style="870" bestFit="1" customWidth="1"/>
    <col min="12815" max="12815" width="7.28515625" style="870" bestFit="1" customWidth="1"/>
    <col min="12816" max="12816" width="4.7109375" style="870" customWidth="1"/>
    <col min="12817" max="13056" width="11.42578125" style="870"/>
    <col min="13057" max="13057" width="9.140625" style="870" customWidth="1"/>
    <col min="13058" max="13058" width="10.28515625" style="870" bestFit="1" customWidth="1"/>
    <col min="13059" max="13059" width="12.140625" style="870" bestFit="1" customWidth="1"/>
    <col min="13060" max="13062" width="10.28515625" style="870" bestFit="1" customWidth="1"/>
    <col min="13063" max="13063" width="7.28515625" style="870" bestFit="1" customWidth="1"/>
    <col min="13064" max="13064" width="6.140625" style="870" customWidth="1"/>
    <col min="13065" max="13065" width="10" style="870" customWidth="1"/>
    <col min="13066" max="13066" width="15.85546875" style="870" bestFit="1" customWidth="1"/>
    <col min="13067" max="13067" width="8.7109375" style="870" bestFit="1" customWidth="1"/>
    <col min="13068" max="13068" width="7.85546875" style="870" bestFit="1" customWidth="1"/>
    <col min="13069" max="13069" width="5.85546875" style="870" bestFit="1" customWidth="1"/>
    <col min="13070" max="13070" width="10.28515625" style="870" bestFit="1" customWidth="1"/>
    <col min="13071" max="13071" width="7.28515625" style="870" bestFit="1" customWidth="1"/>
    <col min="13072" max="13072" width="4.7109375" style="870" customWidth="1"/>
    <col min="13073" max="13312" width="11.42578125" style="870"/>
    <col min="13313" max="13313" width="9.140625" style="870" customWidth="1"/>
    <col min="13314" max="13314" width="10.28515625" style="870" bestFit="1" customWidth="1"/>
    <col min="13315" max="13315" width="12.140625" style="870" bestFit="1" customWidth="1"/>
    <col min="13316" max="13318" width="10.28515625" style="870" bestFit="1" customWidth="1"/>
    <col min="13319" max="13319" width="7.28515625" style="870" bestFit="1" customWidth="1"/>
    <col min="13320" max="13320" width="6.140625" style="870" customWidth="1"/>
    <col min="13321" max="13321" width="10" style="870" customWidth="1"/>
    <col min="13322" max="13322" width="15.85546875" style="870" bestFit="1" customWidth="1"/>
    <col min="13323" max="13323" width="8.7109375" style="870" bestFit="1" customWidth="1"/>
    <col min="13324" max="13324" width="7.85546875" style="870" bestFit="1" customWidth="1"/>
    <col min="13325" max="13325" width="5.85546875" style="870" bestFit="1" customWidth="1"/>
    <col min="13326" max="13326" width="10.28515625" style="870" bestFit="1" customWidth="1"/>
    <col min="13327" max="13327" width="7.28515625" style="870" bestFit="1" customWidth="1"/>
    <col min="13328" max="13328" width="4.7109375" style="870" customWidth="1"/>
    <col min="13329" max="13568" width="11.42578125" style="870"/>
    <col min="13569" max="13569" width="9.140625" style="870" customWidth="1"/>
    <col min="13570" max="13570" width="10.28515625" style="870" bestFit="1" customWidth="1"/>
    <col min="13571" max="13571" width="12.140625" style="870" bestFit="1" customWidth="1"/>
    <col min="13572" max="13574" width="10.28515625" style="870" bestFit="1" customWidth="1"/>
    <col min="13575" max="13575" width="7.28515625" style="870" bestFit="1" customWidth="1"/>
    <col min="13576" max="13576" width="6.140625" style="870" customWidth="1"/>
    <col min="13577" max="13577" width="10" style="870" customWidth="1"/>
    <col min="13578" max="13578" width="15.85546875" style="870" bestFit="1" customWidth="1"/>
    <col min="13579" max="13579" width="8.7109375" style="870" bestFit="1" customWidth="1"/>
    <col min="13580" max="13580" width="7.85546875" style="870" bestFit="1" customWidth="1"/>
    <col min="13581" max="13581" width="5.85546875" style="870" bestFit="1" customWidth="1"/>
    <col min="13582" max="13582" width="10.28515625" style="870" bestFit="1" customWidth="1"/>
    <col min="13583" max="13583" width="7.28515625" style="870" bestFit="1" customWidth="1"/>
    <col min="13584" max="13584" width="4.7109375" style="870" customWidth="1"/>
    <col min="13585" max="13824" width="11.42578125" style="870"/>
    <col min="13825" max="13825" width="9.140625" style="870" customWidth="1"/>
    <col min="13826" max="13826" width="10.28515625" style="870" bestFit="1" customWidth="1"/>
    <col min="13827" max="13827" width="12.140625" style="870" bestFit="1" customWidth="1"/>
    <col min="13828" max="13830" width="10.28515625" style="870" bestFit="1" customWidth="1"/>
    <col min="13831" max="13831" width="7.28515625" style="870" bestFit="1" customWidth="1"/>
    <col min="13832" max="13832" width="6.140625" style="870" customWidth="1"/>
    <col min="13833" max="13833" width="10" style="870" customWidth="1"/>
    <col min="13834" max="13834" width="15.85546875" style="870" bestFit="1" customWidth="1"/>
    <col min="13835" max="13835" width="8.7109375" style="870" bestFit="1" customWidth="1"/>
    <col min="13836" max="13836" width="7.85546875" style="870" bestFit="1" customWidth="1"/>
    <col min="13837" max="13837" width="5.85546875" style="870" bestFit="1" customWidth="1"/>
    <col min="13838" max="13838" width="10.28515625" style="870" bestFit="1" customWidth="1"/>
    <col min="13839" max="13839" width="7.28515625" style="870" bestFit="1" customWidth="1"/>
    <col min="13840" max="13840" width="4.7109375" style="870" customWidth="1"/>
    <col min="13841" max="14080" width="11.42578125" style="870"/>
    <col min="14081" max="14081" width="9.140625" style="870" customWidth="1"/>
    <col min="14082" max="14082" width="10.28515625" style="870" bestFit="1" customWidth="1"/>
    <col min="14083" max="14083" width="12.140625" style="870" bestFit="1" customWidth="1"/>
    <col min="14084" max="14086" width="10.28515625" style="870" bestFit="1" customWidth="1"/>
    <col min="14087" max="14087" width="7.28515625" style="870" bestFit="1" customWidth="1"/>
    <col min="14088" max="14088" width="6.140625" style="870" customWidth="1"/>
    <col min="14089" max="14089" width="10" style="870" customWidth="1"/>
    <col min="14090" max="14090" width="15.85546875" style="870" bestFit="1" customWidth="1"/>
    <col min="14091" max="14091" width="8.7109375" style="870" bestFit="1" customWidth="1"/>
    <col min="14092" max="14092" width="7.85546875" style="870" bestFit="1" customWidth="1"/>
    <col min="14093" max="14093" width="5.85546875" style="870" bestFit="1" customWidth="1"/>
    <col min="14094" max="14094" width="10.28515625" style="870" bestFit="1" customWidth="1"/>
    <col min="14095" max="14095" width="7.28515625" style="870" bestFit="1" customWidth="1"/>
    <col min="14096" max="14096" width="4.7109375" style="870" customWidth="1"/>
    <col min="14097" max="14336" width="11.42578125" style="870"/>
    <col min="14337" max="14337" width="9.140625" style="870" customWidth="1"/>
    <col min="14338" max="14338" width="10.28515625" style="870" bestFit="1" customWidth="1"/>
    <col min="14339" max="14339" width="12.140625" style="870" bestFit="1" customWidth="1"/>
    <col min="14340" max="14342" width="10.28515625" style="870" bestFit="1" customWidth="1"/>
    <col min="14343" max="14343" width="7.28515625" style="870" bestFit="1" customWidth="1"/>
    <col min="14344" max="14344" width="6.140625" style="870" customWidth="1"/>
    <col min="14345" max="14345" width="10" style="870" customWidth="1"/>
    <col min="14346" max="14346" width="15.85546875" style="870" bestFit="1" customWidth="1"/>
    <col min="14347" max="14347" width="8.7109375" style="870" bestFit="1" customWidth="1"/>
    <col min="14348" max="14348" width="7.85546875" style="870" bestFit="1" customWidth="1"/>
    <col min="14349" max="14349" width="5.85546875" style="870" bestFit="1" customWidth="1"/>
    <col min="14350" max="14350" width="10.28515625" style="870" bestFit="1" customWidth="1"/>
    <col min="14351" max="14351" width="7.28515625" style="870" bestFit="1" customWidth="1"/>
    <col min="14352" max="14352" width="4.7109375" style="870" customWidth="1"/>
    <col min="14353" max="14592" width="11.42578125" style="870"/>
    <col min="14593" max="14593" width="9.140625" style="870" customWidth="1"/>
    <col min="14594" max="14594" width="10.28515625" style="870" bestFit="1" customWidth="1"/>
    <col min="14595" max="14595" width="12.140625" style="870" bestFit="1" customWidth="1"/>
    <col min="14596" max="14598" width="10.28515625" style="870" bestFit="1" customWidth="1"/>
    <col min="14599" max="14599" width="7.28515625" style="870" bestFit="1" customWidth="1"/>
    <col min="14600" max="14600" width="6.140625" style="870" customWidth="1"/>
    <col min="14601" max="14601" width="10" style="870" customWidth="1"/>
    <col min="14602" max="14602" width="15.85546875" style="870" bestFit="1" customWidth="1"/>
    <col min="14603" max="14603" width="8.7109375" style="870" bestFit="1" customWidth="1"/>
    <col min="14604" max="14604" width="7.85546875" style="870" bestFit="1" customWidth="1"/>
    <col min="14605" max="14605" width="5.85546875" style="870" bestFit="1" customWidth="1"/>
    <col min="14606" max="14606" width="10.28515625" style="870" bestFit="1" customWidth="1"/>
    <col min="14607" max="14607" width="7.28515625" style="870" bestFit="1" customWidth="1"/>
    <col min="14608" max="14608" width="4.7109375" style="870" customWidth="1"/>
    <col min="14609" max="14848" width="11.42578125" style="870"/>
    <col min="14849" max="14849" width="9.140625" style="870" customWidth="1"/>
    <col min="14850" max="14850" width="10.28515625" style="870" bestFit="1" customWidth="1"/>
    <col min="14851" max="14851" width="12.140625" style="870" bestFit="1" customWidth="1"/>
    <col min="14852" max="14854" width="10.28515625" style="870" bestFit="1" customWidth="1"/>
    <col min="14855" max="14855" width="7.28515625" style="870" bestFit="1" customWidth="1"/>
    <col min="14856" max="14856" width="6.140625" style="870" customWidth="1"/>
    <col min="14857" max="14857" width="10" style="870" customWidth="1"/>
    <col min="14858" max="14858" width="15.85546875" style="870" bestFit="1" customWidth="1"/>
    <col min="14859" max="14859" width="8.7109375" style="870" bestFit="1" customWidth="1"/>
    <col min="14860" max="14860" width="7.85546875" style="870" bestFit="1" customWidth="1"/>
    <col min="14861" max="14861" width="5.85546875" style="870" bestFit="1" customWidth="1"/>
    <col min="14862" max="14862" width="10.28515625" style="870" bestFit="1" customWidth="1"/>
    <col min="14863" max="14863" width="7.28515625" style="870" bestFit="1" customWidth="1"/>
    <col min="14864" max="14864" width="4.7109375" style="870" customWidth="1"/>
    <col min="14865" max="15104" width="11.42578125" style="870"/>
    <col min="15105" max="15105" width="9.140625" style="870" customWidth="1"/>
    <col min="15106" max="15106" width="10.28515625" style="870" bestFit="1" customWidth="1"/>
    <col min="15107" max="15107" width="12.140625" style="870" bestFit="1" customWidth="1"/>
    <col min="15108" max="15110" width="10.28515625" style="870" bestFit="1" customWidth="1"/>
    <col min="15111" max="15111" width="7.28515625" style="870" bestFit="1" customWidth="1"/>
    <col min="15112" max="15112" width="6.140625" style="870" customWidth="1"/>
    <col min="15113" max="15113" width="10" style="870" customWidth="1"/>
    <col min="15114" max="15114" width="15.85546875" style="870" bestFit="1" customWidth="1"/>
    <col min="15115" max="15115" width="8.7109375" style="870" bestFit="1" customWidth="1"/>
    <col min="15116" max="15116" width="7.85546875" style="870" bestFit="1" customWidth="1"/>
    <col min="15117" max="15117" width="5.85546875" style="870" bestFit="1" customWidth="1"/>
    <col min="15118" max="15118" width="10.28515625" style="870" bestFit="1" customWidth="1"/>
    <col min="15119" max="15119" width="7.28515625" style="870" bestFit="1" customWidth="1"/>
    <col min="15120" max="15120" width="4.7109375" style="870" customWidth="1"/>
    <col min="15121" max="15360" width="11.42578125" style="870"/>
    <col min="15361" max="15361" width="9.140625" style="870" customWidth="1"/>
    <col min="15362" max="15362" width="10.28515625" style="870" bestFit="1" customWidth="1"/>
    <col min="15363" max="15363" width="12.140625" style="870" bestFit="1" customWidth="1"/>
    <col min="15364" max="15366" width="10.28515625" style="870" bestFit="1" customWidth="1"/>
    <col min="15367" max="15367" width="7.28515625" style="870" bestFit="1" customWidth="1"/>
    <col min="15368" max="15368" width="6.140625" style="870" customWidth="1"/>
    <col min="15369" max="15369" width="10" style="870" customWidth="1"/>
    <col min="15370" max="15370" width="15.85546875" style="870" bestFit="1" customWidth="1"/>
    <col min="15371" max="15371" width="8.7109375" style="870" bestFit="1" customWidth="1"/>
    <col min="15372" max="15372" width="7.85546875" style="870" bestFit="1" customWidth="1"/>
    <col min="15373" max="15373" width="5.85546875" style="870" bestFit="1" customWidth="1"/>
    <col min="15374" max="15374" width="10.28515625" style="870" bestFit="1" customWidth="1"/>
    <col min="15375" max="15375" width="7.28515625" style="870" bestFit="1" customWidth="1"/>
    <col min="15376" max="15376" width="4.7109375" style="870" customWidth="1"/>
    <col min="15377" max="15616" width="11.42578125" style="870"/>
    <col min="15617" max="15617" width="9.140625" style="870" customWidth="1"/>
    <col min="15618" max="15618" width="10.28515625" style="870" bestFit="1" customWidth="1"/>
    <col min="15619" max="15619" width="12.140625" style="870" bestFit="1" customWidth="1"/>
    <col min="15620" max="15622" width="10.28515625" style="870" bestFit="1" customWidth="1"/>
    <col min="15623" max="15623" width="7.28515625" style="870" bestFit="1" customWidth="1"/>
    <col min="15624" max="15624" width="6.140625" style="870" customWidth="1"/>
    <col min="15625" max="15625" width="10" style="870" customWidth="1"/>
    <col min="15626" max="15626" width="15.85546875" style="870" bestFit="1" customWidth="1"/>
    <col min="15627" max="15627" width="8.7109375" style="870" bestFit="1" customWidth="1"/>
    <col min="15628" max="15628" width="7.85546875" style="870" bestFit="1" customWidth="1"/>
    <col min="15629" max="15629" width="5.85546875" style="870" bestFit="1" customWidth="1"/>
    <col min="15630" max="15630" width="10.28515625" style="870" bestFit="1" customWidth="1"/>
    <col min="15631" max="15631" width="7.28515625" style="870" bestFit="1" customWidth="1"/>
    <col min="15632" max="15632" width="4.7109375" style="870" customWidth="1"/>
    <col min="15633" max="15872" width="11.42578125" style="870"/>
    <col min="15873" max="15873" width="9.140625" style="870" customWidth="1"/>
    <col min="15874" max="15874" width="10.28515625" style="870" bestFit="1" customWidth="1"/>
    <col min="15875" max="15875" width="12.140625" style="870" bestFit="1" customWidth="1"/>
    <col min="15876" max="15878" width="10.28515625" style="870" bestFit="1" customWidth="1"/>
    <col min="15879" max="15879" width="7.28515625" style="870" bestFit="1" customWidth="1"/>
    <col min="15880" max="15880" width="6.140625" style="870" customWidth="1"/>
    <col min="15881" max="15881" width="10" style="870" customWidth="1"/>
    <col min="15882" max="15882" width="15.85546875" style="870" bestFit="1" customWidth="1"/>
    <col min="15883" max="15883" width="8.7109375" style="870" bestFit="1" customWidth="1"/>
    <col min="15884" max="15884" width="7.85546875" style="870" bestFit="1" customWidth="1"/>
    <col min="15885" max="15885" width="5.85546875" style="870" bestFit="1" customWidth="1"/>
    <col min="15886" max="15886" width="10.28515625" style="870" bestFit="1" customWidth="1"/>
    <col min="15887" max="15887" width="7.28515625" style="870" bestFit="1" customWidth="1"/>
    <col min="15888" max="15888" width="4.7109375" style="870" customWidth="1"/>
    <col min="15889" max="16128" width="11.42578125" style="870"/>
    <col min="16129" max="16129" width="9.140625" style="870" customWidth="1"/>
    <col min="16130" max="16130" width="10.28515625" style="870" bestFit="1" customWidth="1"/>
    <col min="16131" max="16131" width="12.140625" style="870" bestFit="1" customWidth="1"/>
    <col min="16132" max="16134" width="10.28515625" style="870" bestFit="1" customWidth="1"/>
    <col min="16135" max="16135" width="7.28515625" style="870" bestFit="1" customWidth="1"/>
    <col min="16136" max="16136" width="6.140625" style="870" customWidth="1"/>
    <col min="16137" max="16137" width="10" style="870" customWidth="1"/>
    <col min="16138" max="16138" width="15.85546875" style="870" bestFit="1" customWidth="1"/>
    <col min="16139" max="16139" width="8.7109375" style="870" bestFit="1" customWidth="1"/>
    <col min="16140" max="16140" width="7.85546875" style="870" bestFit="1" customWidth="1"/>
    <col min="16141" max="16141" width="5.85546875" style="870" bestFit="1" customWidth="1"/>
    <col min="16142" max="16142" width="10.28515625" style="870" bestFit="1" customWidth="1"/>
    <col min="16143" max="16143" width="7.28515625" style="870" bestFit="1" customWidth="1"/>
    <col min="16144" max="16144" width="4.7109375" style="870" customWidth="1"/>
    <col min="16145" max="16384" width="11.42578125" style="870"/>
  </cols>
  <sheetData>
    <row r="1" spans="1:15" ht="18" customHeight="1">
      <c r="A1" s="862"/>
      <c r="B1" s="862"/>
      <c r="C1" s="862"/>
      <c r="D1" s="862"/>
      <c r="E1" s="862"/>
      <c r="F1" s="862"/>
      <c r="G1" s="862"/>
      <c r="H1" s="862"/>
      <c r="I1" s="862"/>
      <c r="J1" s="862"/>
      <c r="K1" s="862"/>
      <c r="L1" s="862"/>
      <c r="M1" s="862"/>
      <c r="N1" s="862"/>
      <c r="O1" s="862"/>
    </row>
    <row r="2" spans="1:15" ht="23.25">
      <c r="A2" s="1118" t="s">
        <v>1153</v>
      </c>
      <c r="B2" s="1118"/>
      <c r="C2" s="1118"/>
      <c r="D2" s="1118"/>
      <c r="E2" s="1118"/>
      <c r="F2" s="1118"/>
      <c r="G2" s="1118"/>
      <c r="H2" s="1118"/>
      <c r="I2" s="1118"/>
      <c r="J2" s="1118"/>
      <c r="K2" s="1118"/>
      <c r="L2" s="1118"/>
      <c r="M2" s="1118"/>
      <c r="N2" s="1118"/>
      <c r="O2" s="1118"/>
    </row>
    <row r="3" spans="1:15" ht="23.25">
      <c r="A3" s="1118" t="s">
        <v>781</v>
      </c>
      <c r="B3" s="1118"/>
      <c r="C3" s="1118"/>
      <c r="D3" s="1118"/>
      <c r="E3" s="1118"/>
      <c r="F3" s="1118"/>
      <c r="G3" s="1118"/>
      <c r="H3" s="1118"/>
      <c r="I3" s="1118"/>
      <c r="J3" s="1118"/>
      <c r="K3" s="1118"/>
      <c r="L3" s="1118"/>
      <c r="M3" s="1118"/>
      <c r="N3" s="1118"/>
      <c r="O3" s="1118"/>
    </row>
    <row r="4" spans="1:15" ht="23.25">
      <c r="A4" s="1118" t="s">
        <v>1502</v>
      </c>
      <c r="B4" s="1118"/>
      <c r="C4" s="1118"/>
      <c r="D4" s="1118"/>
      <c r="E4" s="1118"/>
      <c r="F4" s="1118"/>
      <c r="G4" s="1118"/>
      <c r="H4" s="1118"/>
      <c r="I4" s="1118"/>
      <c r="J4" s="1118"/>
      <c r="K4" s="1118"/>
      <c r="L4" s="1118"/>
      <c r="M4" s="1118"/>
      <c r="N4" s="1118"/>
      <c r="O4" s="1118"/>
    </row>
    <row r="5" spans="1:15" ht="37.5" customHeight="1" thickBot="1">
      <c r="A5" s="1119" t="s">
        <v>1356</v>
      </c>
      <c r="B5" s="1119"/>
      <c r="C5" s="1119"/>
      <c r="D5" s="1119"/>
      <c r="E5" s="1119"/>
      <c r="F5" s="1119"/>
      <c r="G5" s="1119"/>
      <c r="H5" s="1119"/>
      <c r="I5" s="1119"/>
      <c r="J5" s="1119"/>
      <c r="K5" s="1119"/>
      <c r="L5" s="1119"/>
      <c r="M5" s="1119"/>
      <c r="N5" s="1119"/>
      <c r="O5" s="1119"/>
    </row>
    <row r="6" spans="1:15" s="873" customFormat="1" ht="53.25" customHeight="1" thickTop="1" thickBot="1">
      <c r="A6" s="550"/>
      <c r="B6" s="1098" t="s">
        <v>782</v>
      </c>
      <c r="C6" s="1098"/>
      <c r="D6" s="1098"/>
      <c r="E6" s="1098"/>
      <c r="F6" s="1098"/>
      <c r="G6" s="1098"/>
      <c r="H6" s="298"/>
      <c r="I6" s="863"/>
      <c r="J6" s="1098" t="s">
        <v>783</v>
      </c>
      <c r="K6" s="1098"/>
      <c r="L6" s="1098"/>
      <c r="M6" s="1098"/>
      <c r="N6" s="1098"/>
      <c r="O6" s="1098"/>
    </row>
    <row r="7" spans="1:15" s="873" customFormat="1" ht="42" customHeight="1" thickTop="1" thickBot="1">
      <c r="A7" s="299" t="s">
        <v>784</v>
      </c>
      <c r="B7" s="124" t="s">
        <v>785</v>
      </c>
      <c r="C7" s="124" t="s">
        <v>786</v>
      </c>
      <c r="D7" s="124" t="s">
        <v>787</v>
      </c>
      <c r="E7" s="124" t="s">
        <v>6</v>
      </c>
      <c r="F7" s="124" t="s">
        <v>720</v>
      </c>
      <c r="G7" s="551"/>
      <c r="H7" s="298"/>
      <c r="I7" s="299" t="str">
        <f>+A7</f>
        <v>BANCO</v>
      </c>
      <c r="J7" s="937" t="s">
        <v>2</v>
      </c>
      <c r="K7" s="937" t="s">
        <v>3</v>
      </c>
      <c r="L7" s="937" t="s">
        <v>4</v>
      </c>
      <c r="M7" s="937" t="s">
        <v>788</v>
      </c>
      <c r="N7" s="937" t="s">
        <v>6</v>
      </c>
      <c r="O7" s="937" t="s">
        <v>720</v>
      </c>
    </row>
    <row r="8" spans="1:15" s="873" customFormat="1" ht="26.25" customHeight="1" thickTop="1">
      <c r="A8" s="298" t="s">
        <v>1167</v>
      </c>
      <c r="B8" s="938">
        <v>175268.98950999998</v>
      </c>
      <c r="C8" s="938">
        <v>881724.15315999999</v>
      </c>
      <c r="D8" s="938">
        <v>2739818.3638200001</v>
      </c>
      <c r="E8" s="938">
        <v>3796811.5064899996</v>
      </c>
      <c r="F8" s="939">
        <f>+E8/$E$12</f>
        <v>0.55951625929162951</v>
      </c>
      <c r="H8" s="298"/>
      <c r="I8" s="940" t="str">
        <f>+A8</f>
        <v xml:space="preserve">  PLA</v>
      </c>
      <c r="J8" s="942">
        <v>160512.78008000003</v>
      </c>
      <c r="K8" s="552">
        <v>14756.209429999999</v>
      </c>
      <c r="L8" s="942">
        <v>0</v>
      </c>
      <c r="M8" s="942">
        <v>0</v>
      </c>
      <c r="N8" s="942">
        <v>175268.98950999998</v>
      </c>
      <c r="O8" s="939">
        <f>+N8/$N$12</f>
        <v>0.86143021408236709</v>
      </c>
    </row>
    <row r="9" spans="1:15" s="873" customFormat="1" ht="26.25" customHeight="1">
      <c r="A9" s="298" t="s">
        <v>1168</v>
      </c>
      <c r="B9" s="938">
        <v>23349.21989</v>
      </c>
      <c r="C9" s="938">
        <v>351572.85055999999</v>
      </c>
      <c r="D9" s="938">
        <v>1899371.44432</v>
      </c>
      <c r="E9" s="938">
        <v>2274293.5147699998</v>
      </c>
      <c r="F9" s="939">
        <f>+E9/$E$12</f>
        <v>0.33515074365429898</v>
      </c>
      <c r="H9" s="298"/>
      <c r="I9" s="940" t="str">
        <f>+A9</f>
        <v xml:space="preserve">  PEF</v>
      </c>
      <c r="J9" s="942">
        <v>22154.399420000002</v>
      </c>
      <c r="K9" s="942">
        <v>1194.8204699999999</v>
      </c>
      <c r="L9" s="942">
        <v>0</v>
      </c>
      <c r="M9" s="942">
        <v>0</v>
      </c>
      <c r="N9" s="942">
        <v>23349.21989</v>
      </c>
      <c r="O9" s="939">
        <f>+N9/$N$12</f>
        <v>0.11475916843436457</v>
      </c>
    </row>
    <row r="10" spans="1:15" s="873" customFormat="1" ht="26.25" customHeight="1">
      <c r="A10" s="298" t="s">
        <v>1169</v>
      </c>
      <c r="B10" s="938">
        <v>4844.5745199999992</v>
      </c>
      <c r="C10" s="938">
        <v>108768.897</v>
      </c>
      <c r="D10" s="938">
        <v>601163.85369000002</v>
      </c>
      <c r="E10" s="938">
        <v>714777.32521000004</v>
      </c>
      <c r="F10" s="939">
        <f>+E10/$E$12</f>
        <v>0.10533299705407145</v>
      </c>
      <c r="H10" s="298"/>
      <c r="I10" s="940" t="str">
        <f>+A10</f>
        <v xml:space="preserve">  PCO</v>
      </c>
      <c r="J10" s="942">
        <v>4748.5248499999998</v>
      </c>
      <c r="K10" s="942">
        <v>96.049669999999992</v>
      </c>
      <c r="L10" s="942">
        <v>0</v>
      </c>
      <c r="M10" s="942">
        <v>0</v>
      </c>
      <c r="N10" s="942">
        <v>4844.5745199999992</v>
      </c>
      <c r="O10" s="939">
        <f>+N10/$N$12</f>
        <v>2.3810617483268334E-2</v>
      </c>
    </row>
    <row r="11" spans="1:15" s="873" customFormat="1" ht="6" customHeight="1" thickBot="1">
      <c r="A11" s="298"/>
      <c r="B11" s="942"/>
      <c r="C11" s="942"/>
      <c r="D11" s="942"/>
      <c r="E11" s="552"/>
      <c r="F11" s="943"/>
      <c r="H11" s="298"/>
      <c r="I11" s="944"/>
      <c r="J11" s="942"/>
      <c r="K11" s="942"/>
      <c r="L11" s="944"/>
      <c r="M11" s="942"/>
      <c r="N11" s="942"/>
      <c r="O11" s="943"/>
    </row>
    <row r="12" spans="1:15" s="873" customFormat="1" ht="28.5" customHeight="1" thickTop="1" thickBot="1">
      <c r="A12" s="299" t="s">
        <v>801</v>
      </c>
      <c r="B12" s="945">
        <v>203462.78391999999</v>
      </c>
      <c r="C12" s="945">
        <v>1342065.90072</v>
      </c>
      <c r="D12" s="945">
        <v>5240353.6618299996</v>
      </c>
      <c r="E12" s="946">
        <v>6785882.3464700002</v>
      </c>
      <c r="F12" s="946"/>
      <c r="G12" s="551"/>
      <c r="H12" s="298"/>
      <c r="I12" s="946"/>
      <c r="J12" s="945">
        <v>187415.70434999999</v>
      </c>
      <c r="K12" s="945">
        <v>16047.07957</v>
      </c>
      <c r="L12" s="946">
        <v>0</v>
      </c>
      <c r="M12" s="945">
        <v>0</v>
      </c>
      <c r="N12" s="945">
        <v>203462.78391999999</v>
      </c>
      <c r="O12" s="954"/>
    </row>
    <row r="13" spans="1:15" s="873" customFormat="1" ht="27.75" customHeight="1" thickTop="1" thickBot="1">
      <c r="A13" s="298"/>
      <c r="B13" s="942"/>
      <c r="C13" s="942"/>
      <c r="D13" s="942"/>
      <c r="E13" s="942"/>
      <c r="F13" s="552"/>
      <c r="G13" s="552"/>
      <c r="H13" s="298"/>
      <c r="I13" s="552"/>
      <c r="J13" s="942"/>
      <c r="K13" s="942"/>
      <c r="L13" s="944"/>
      <c r="M13" s="942"/>
      <c r="N13" s="942"/>
      <c r="O13" s="938"/>
    </row>
    <row r="14" spans="1:15" s="873" customFormat="1" ht="40.5" customHeight="1" thickTop="1" thickBot="1">
      <c r="A14" s="300"/>
      <c r="B14" s="1097" t="s">
        <v>802</v>
      </c>
      <c r="C14" s="1097"/>
      <c r="D14" s="1097"/>
      <c r="E14" s="1097"/>
      <c r="F14" s="1097"/>
      <c r="G14" s="1097"/>
      <c r="H14" s="298"/>
      <c r="I14" s="977"/>
      <c r="J14" s="978" t="s">
        <v>803</v>
      </c>
      <c r="K14" s="978"/>
      <c r="L14" s="978"/>
      <c r="M14" s="978"/>
      <c r="N14" s="978"/>
      <c r="O14" s="978"/>
    </row>
    <row r="15" spans="1:15" s="873" customFormat="1" ht="27.75" customHeight="1" thickTop="1" thickBot="1">
      <c r="A15" s="299" t="str">
        <f>+A7</f>
        <v>BANCO</v>
      </c>
      <c r="B15" s="937" t="s">
        <v>2</v>
      </c>
      <c r="C15" s="937" t="s">
        <v>3</v>
      </c>
      <c r="D15" s="937" t="s">
        <v>4</v>
      </c>
      <c r="E15" s="937" t="s">
        <v>788</v>
      </c>
      <c r="F15" s="937" t="s">
        <v>6</v>
      </c>
      <c r="G15" s="937" t="s">
        <v>720</v>
      </c>
      <c r="H15" s="298"/>
      <c r="I15" s="578" t="str">
        <f>+I7</f>
        <v>BANCO</v>
      </c>
      <c r="J15" s="937" t="s">
        <v>2</v>
      </c>
      <c r="K15" s="937" t="s">
        <v>3</v>
      </c>
      <c r="L15" s="937" t="s">
        <v>4</v>
      </c>
      <c r="M15" s="937" t="s">
        <v>788</v>
      </c>
      <c r="N15" s="937" t="s">
        <v>6</v>
      </c>
      <c r="O15" s="937" t="s">
        <v>720</v>
      </c>
    </row>
    <row r="16" spans="1:15" s="873" customFormat="1" ht="25.5" customHeight="1" thickTop="1">
      <c r="A16" s="298" t="s">
        <v>1167</v>
      </c>
      <c r="B16" s="938">
        <v>682455.71192999999</v>
      </c>
      <c r="C16" s="938">
        <v>199268.44123</v>
      </c>
      <c r="D16" s="938">
        <v>0</v>
      </c>
      <c r="E16" s="938">
        <v>0</v>
      </c>
      <c r="F16" s="938">
        <v>881724.15315999999</v>
      </c>
      <c r="G16" s="949">
        <f>+F16/$F$20</f>
        <v>0.65699020643246131</v>
      </c>
      <c r="H16" s="298"/>
      <c r="I16" s="944" t="str">
        <f>+A16</f>
        <v xml:space="preserve">  PLA</v>
      </c>
      <c r="J16" s="938">
        <v>2444157.45945</v>
      </c>
      <c r="K16" s="938">
        <v>295660.90437</v>
      </c>
      <c r="L16" s="938">
        <v>0</v>
      </c>
      <c r="M16" s="938">
        <v>0</v>
      </c>
      <c r="N16" s="938">
        <v>2739818.3638200001</v>
      </c>
      <c r="O16" s="950">
        <f>+N16/$N$20</f>
        <v>0.52283081269427523</v>
      </c>
    </row>
    <row r="17" spans="1:15" s="873" customFormat="1" ht="25.5" customHeight="1">
      <c r="A17" s="298" t="s">
        <v>1168</v>
      </c>
      <c r="B17" s="938">
        <v>324724.91794000001</v>
      </c>
      <c r="C17" s="938">
        <v>26817.542269999998</v>
      </c>
      <c r="D17" s="938">
        <v>0</v>
      </c>
      <c r="E17" s="938">
        <v>30.390349999999998</v>
      </c>
      <c r="F17" s="938">
        <v>351572.85055999999</v>
      </c>
      <c r="G17" s="949">
        <f>+F17/$F$20</f>
        <v>0.2619639247010046</v>
      </c>
      <c r="H17" s="298"/>
      <c r="I17" s="944" t="str">
        <f>+A17</f>
        <v xml:space="preserve">  PEF</v>
      </c>
      <c r="J17" s="938">
        <v>1843154.88693</v>
      </c>
      <c r="K17" s="938">
        <v>56216.557390000002</v>
      </c>
      <c r="L17" s="938">
        <v>0</v>
      </c>
      <c r="M17" s="938">
        <v>0</v>
      </c>
      <c r="N17" s="938">
        <v>1899371.44432</v>
      </c>
      <c r="O17" s="950">
        <f>+N17/$N$20</f>
        <v>0.36245100367075506</v>
      </c>
    </row>
    <row r="18" spans="1:15" s="873" customFormat="1" ht="25.5" customHeight="1">
      <c r="A18" s="298" t="s">
        <v>1169</v>
      </c>
      <c r="B18" s="938">
        <v>81406.015299999999</v>
      </c>
      <c r="C18" s="938">
        <v>27362.881699999998</v>
      </c>
      <c r="D18" s="938">
        <v>0</v>
      </c>
      <c r="E18" s="938">
        <v>0</v>
      </c>
      <c r="F18" s="938">
        <v>108768.897</v>
      </c>
      <c r="G18" s="949">
        <f>+F18/$F$20</f>
        <v>8.1045868866534032E-2</v>
      </c>
      <c r="H18" s="298"/>
      <c r="I18" s="944" t="str">
        <f>+A18</f>
        <v xml:space="preserve">  PCO</v>
      </c>
      <c r="J18" s="938">
        <v>490973.63626</v>
      </c>
      <c r="K18" s="938">
        <v>110190.21743</v>
      </c>
      <c r="L18" s="938">
        <v>0</v>
      </c>
      <c r="M18" s="938">
        <v>0</v>
      </c>
      <c r="N18" s="938">
        <v>601163.85369000002</v>
      </c>
      <c r="O18" s="950">
        <f>+N18/$N$20</f>
        <v>0.11471818363496974</v>
      </c>
    </row>
    <row r="19" spans="1:15" s="873" customFormat="1" ht="8.25" customHeight="1" thickBot="1">
      <c r="A19" s="298"/>
      <c r="B19" s="942"/>
      <c r="C19" s="942"/>
      <c r="D19" s="942"/>
      <c r="E19" s="942"/>
      <c r="F19" s="552"/>
      <c r="G19" s="949"/>
      <c r="H19" s="944"/>
      <c r="I19" s="552"/>
      <c r="J19" s="942"/>
      <c r="K19" s="942"/>
      <c r="L19" s="944"/>
      <c r="M19" s="942"/>
      <c r="N19" s="942"/>
      <c r="O19" s="950"/>
    </row>
    <row r="20" spans="1:15" s="873" customFormat="1" ht="29.25" customHeight="1" thickTop="1" thickBot="1">
      <c r="A20" s="299" t="s">
        <v>804</v>
      </c>
      <c r="B20" s="945">
        <v>1088586.6451700001</v>
      </c>
      <c r="C20" s="945">
        <v>253448.8652</v>
      </c>
      <c r="D20" s="945">
        <v>0</v>
      </c>
      <c r="E20" s="945">
        <v>30.390349999999998</v>
      </c>
      <c r="F20" s="946">
        <v>1342065.90072</v>
      </c>
      <c r="G20" s="946"/>
      <c r="H20" s="944"/>
      <c r="I20" s="578"/>
      <c r="J20" s="954">
        <v>4778285.9826400001</v>
      </c>
      <c r="K20" s="945">
        <v>462067.67919</v>
      </c>
      <c r="L20" s="946">
        <v>0</v>
      </c>
      <c r="M20" s="945">
        <v>0</v>
      </c>
      <c r="N20" s="945">
        <v>5240353.6618299996</v>
      </c>
      <c r="O20" s="954"/>
    </row>
    <row r="21" spans="1:15" s="873" customFormat="1" ht="27.75" customHeight="1" thickTop="1">
      <c r="A21" s="298"/>
      <c r="B21" s="938"/>
      <c r="C21" s="938"/>
      <c r="D21" s="938"/>
      <c r="E21" s="938"/>
      <c r="F21" s="949"/>
      <c r="J21" s="944"/>
      <c r="K21" s="938"/>
      <c r="L21" s="938"/>
      <c r="M21" s="938"/>
      <c r="N21" s="938"/>
      <c r="O21" s="938"/>
    </row>
    <row r="22" spans="1:15" s="873" customFormat="1" ht="13.5" customHeight="1" thickBot="1">
      <c r="A22" s="546" t="s">
        <v>805</v>
      </c>
      <c r="B22" s="955"/>
      <c r="C22" s="955"/>
      <c r="D22" s="955"/>
      <c r="E22" s="955"/>
      <c r="F22" s="979"/>
      <c r="G22" s="546"/>
      <c r="H22" s="546"/>
      <c r="I22" s="546"/>
      <c r="J22" s="980"/>
      <c r="K22" s="955"/>
      <c r="L22" s="955"/>
      <c r="M22" s="955"/>
      <c r="N22" s="955"/>
      <c r="O22" s="955"/>
    </row>
    <row r="23" spans="1:15" s="873" customFormat="1" ht="15.75" customHeight="1" thickTop="1">
      <c r="A23" s="873" t="s">
        <v>806</v>
      </c>
      <c r="B23" s="938"/>
      <c r="C23" s="938"/>
      <c r="D23" s="938"/>
      <c r="E23" s="938"/>
      <c r="F23" s="949"/>
      <c r="J23" s="552"/>
      <c r="K23" s="938"/>
      <c r="L23" s="938"/>
      <c r="M23" s="938"/>
      <c r="N23" s="938"/>
      <c r="O23" s="938"/>
    </row>
    <row r="24" spans="1:15" s="873" customFormat="1" ht="15.75" customHeight="1">
      <c r="A24" s="873" t="s">
        <v>807</v>
      </c>
      <c r="B24" s="938"/>
      <c r="C24" s="938"/>
      <c r="D24" s="938"/>
      <c r="E24" s="938"/>
      <c r="F24" s="949"/>
      <c r="J24" s="552"/>
      <c r="K24" s="938"/>
      <c r="L24" s="938"/>
      <c r="M24" s="938"/>
      <c r="N24" s="938"/>
      <c r="O24" s="938"/>
    </row>
    <row r="25" spans="1:15" s="873" customFormat="1" ht="15.75" customHeight="1">
      <c r="A25" s="873" t="s">
        <v>808</v>
      </c>
      <c r="B25" s="938"/>
      <c r="C25" s="938"/>
      <c r="D25" s="938"/>
      <c r="E25" s="938"/>
      <c r="F25" s="949"/>
      <c r="J25" s="552"/>
      <c r="K25" s="938"/>
      <c r="L25" s="938"/>
      <c r="M25" s="938"/>
      <c r="N25" s="938"/>
      <c r="O25" s="938"/>
    </row>
    <row r="26" spans="1:15" s="873" customFormat="1" ht="27.75" customHeight="1">
      <c r="A26" s="298"/>
      <c r="B26" s="938"/>
      <c r="C26" s="938"/>
      <c r="D26" s="938"/>
      <c r="E26" s="938"/>
      <c r="F26" s="949"/>
      <c r="J26" s="944"/>
      <c r="K26" s="938"/>
      <c r="L26" s="938"/>
      <c r="M26" s="938"/>
      <c r="N26" s="938"/>
      <c r="O26" s="938"/>
    </row>
    <row r="27" spans="1:15" s="873" customFormat="1" ht="24.75" customHeight="1">
      <c r="A27" s="298"/>
      <c r="B27" s="942"/>
      <c r="C27" s="942"/>
      <c r="D27" s="942"/>
      <c r="E27" s="942"/>
      <c r="F27" s="951"/>
      <c r="J27" s="944"/>
      <c r="K27" s="942"/>
      <c r="L27" s="947"/>
      <c r="M27" s="942"/>
      <c r="N27" s="942"/>
      <c r="O27" s="942"/>
    </row>
    <row r="28" spans="1:15" s="873" customFormat="1" ht="24.75" customHeight="1">
      <c r="A28" s="298"/>
      <c r="B28" s="947"/>
      <c r="C28" s="947"/>
      <c r="D28" s="947"/>
      <c r="E28" s="947"/>
      <c r="F28" s="951"/>
      <c r="J28" s="944"/>
      <c r="K28" s="981"/>
      <c r="L28" s="981"/>
      <c r="M28" s="981"/>
      <c r="N28" s="981"/>
      <c r="O28" s="981"/>
    </row>
    <row r="29" spans="1:15" s="873" customFormat="1" ht="24.75" customHeight="1">
      <c r="A29" s="298"/>
      <c r="B29" s="942"/>
      <c r="C29" s="942"/>
      <c r="D29" s="942"/>
      <c r="E29" s="942"/>
      <c r="F29" s="942"/>
      <c r="G29" s="942"/>
      <c r="J29" s="942"/>
      <c r="K29" s="942"/>
      <c r="L29" s="947"/>
      <c r="M29" s="942"/>
      <c r="N29" s="942"/>
      <c r="O29" s="942"/>
    </row>
    <row r="30" spans="1:15" s="873" customFormat="1" ht="39.75" customHeight="1">
      <c r="A30" s="298"/>
      <c r="B30" s="940"/>
      <c r="C30" s="940"/>
      <c r="D30" s="940"/>
      <c r="E30" s="940"/>
      <c r="F30" s="940"/>
      <c r="G30" s="940"/>
      <c r="J30" s="942"/>
      <c r="K30" s="940"/>
      <c r="L30" s="940"/>
      <c r="M30" s="940"/>
      <c r="N30" s="940"/>
      <c r="O30" s="940"/>
    </row>
    <row r="31" spans="1:15" s="873" customFormat="1" ht="39.75" customHeight="1">
      <c r="A31" s="298"/>
      <c r="B31" s="940"/>
      <c r="C31" s="940"/>
      <c r="D31" s="940"/>
      <c r="E31" s="940"/>
      <c r="F31" s="940"/>
      <c r="G31" s="940"/>
      <c r="J31" s="947"/>
      <c r="K31" s="940"/>
      <c r="L31" s="940"/>
      <c r="M31" s="940"/>
      <c r="N31" s="940"/>
      <c r="O31" s="940"/>
    </row>
    <row r="32" spans="1:15" s="873" customFormat="1" ht="26.25" customHeight="1">
      <c r="A32" s="298"/>
      <c r="B32" s="938"/>
      <c r="C32" s="938"/>
      <c r="D32" s="938"/>
      <c r="E32" s="938"/>
      <c r="F32" s="938"/>
      <c r="G32" s="950"/>
      <c r="J32" s="944"/>
      <c r="K32" s="938"/>
      <c r="L32" s="938"/>
      <c r="M32" s="938"/>
      <c r="N32" s="938"/>
      <c r="O32" s="938"/>
    </row>
    <row r="33" spans="1:15" s="873" customFormat="1" ht="26.25" customHeight="1">
      <c r="A33" s="298"/>
      <c r="B33" s="938"/>
      <c r="C33" s="938"/>
      <c r="D33" s="938"/>
      <c r="E33" s="938"/>
      <c r="F33" s="938"/>
      <c r="G33" s="950"/>
      <c r="J33" s="944"/>
      <c r="K33" s="938"/>
      <c r="L33" s="938"/>
      <c r="M33" s="938"/>
      <c r="N33" s="938"/>
      <c r="O33" s="938"/>
    </row>
    <row r="34" spans="1:15" s="873" customFormat="1" ht="26.25" customHeight="1">
      <c r="A34" s="298"/>
      <c r="B34" s="938"/>
      <c r="C34" s="938"/>
      <c r="D34" s="938"/>
      <c r="E34" s="938"/>
      <c r="F34" s="938"/>
      <c r="G34" s="950"/>
      <c r="J34" s="944"/>
      <c r="K34" s="938"/>
      <c r="L34" s="938"/>
      <c r="M34" s="938"/>
      <c r="N34" s="938"/>
      <c r="O34" s="938"/>
    </row>
    <row r="35" spans="1:15" s="873" customFormat="1" ht="26.25" customHeight="1">
      <c r="A35" s="298"/>
      <c r="B35" s="938"/>
      <c r="C35" s="938"/>
      <c r="D35" s="938"/>
      <c r="E35" s="938"/>
      <c r="F35" s="938"/>
      <c r="G35" s="950"/>
      <c r="J35" s="944"/>
      <c r="K35" s="938"/>
      <c r="L35" s="938"/>
      <c r="M35" s="938"/>
      <c r="N35" s="938"/>
      <c r="O35" s="938"/>
    </row>
    <row r="36" spans="1:15" s="873" customFormat="1" ht="26.25" customHeight="1">
      <c r="A36" s="298"/>
      <c r="B36" s="938"/>
      <c r="C36" s="938"/>
      <c r="D36" s="938"/>
      <c r="E36" s="938"/>
      <c r="F36" s="938"/>
      <c r="G36" s="950"/>
      <c r="J36" s="944"/>
      <c r="K36" s="938"/>
      <c r="L36" s="938"/>
      <c r="M36" s="938"/>
      <c r="N36" s="938"/>
      <c r="O36" s="938"/>
    </row>
    <row r="37" spans="1:15" s="873" customFormat="1" ht="26.25" customHeight="1">
      <c r="A37" s="298"/>
      <c r="B37" s="938"/>
      <c r="C37" s="938"/>
      <c r="D37" s="938"/>
      <c r="E37" s="938"/>
      <c r="F37" s="938"/>
      <c r="G37" s="950"/>
      <c r="J37" s="944"/>
      <c r="K37" s="938"/>
      <c r="L37" s="938"/>
      <c r="M37" s="938"/>
      <c r="N37" s="938"/>
      <c r="O37" s="938"/>
    </row>
    <row r="38" spans="1:15" s="873" customFormat="1" ht="26.25" customHeight="1">
      <c r="A38" s="298"/>
      <c r="B38" s="938"/>
      <c r="C38" s="938"/>
      <c r="D38" s="938"/>
      <c r="E38" s="938"/>
      <c r="F38" s="938"/>
      <c r="G38" s="950"/>
      <c r="J38" s="944"/>
      <c r="K38" s="938"/>
      <c r="L38" s="938"/>
      <c r="M38" s="938"/>
      <c r="N38" s="938"/>
      <c r="O38" s="938"/>
    </row>
    <row r="39" spans="1:15" s="873" customFormat="1" ht="26.25" customHeight="1">
      <c r="A39" s="298"/>
      <c r="B39" s="938"/>
      <c r="C39" s="938"/>
      <c r="D39" s="938"/>
      <c r="E39" s="938"/>
      <c r="F39" s="938"/>
      <c r="G39" s="950"/>
      <c r="J39" s="944"/>
      <c r="K39" s="938"/>
      <c r="L39" s="938"/>
      <c r="M39" s="938"/>
      <c r="N39" s="938"/>
      <c r="O39" s="938"/>
    </row>
    <row r="40" spans="1:15" s="873" customFormat="1" ht="26.25" customHeight="1">
      <c r="A40" s="298"/>
      <c r="B40" s="938"/>
      <c r="C40" s="938"/>
      <c r="D40" s="938"/>
      <c r="E40" s="938"/>
      <c r="F40" s="938"/>
      <c r="G40" s="950"/>
      <c r="J40" s="944"/>
      <c r="K40" s="938"/>
      <c r="L40" s="938"/>
      <c r="M40" s="938"/>
      <c r="N40" s="938"/>
      <c r="O40" s="938"/>
    </row>
    <row r="41" spans="1:15" s="873" customFormat="1" ht="26.25" customHeight="1">
      <c r="A41" s="298"/>
      <c r="B41" s="938"/>
      <c r="C41" s="938"/>
      <c r="D41" s="938"/>
      <c r="E41" s="938"/>
      <c r="F41" s="938"/>
      <c r="G41" s="950"/>
      <c r="J41" s="944"/>
      <c r="K41" s="938"/>
      <c r="L41" s="938"/>
      <c r="M41" s="938"/>
      <c r="N41" s="938"/>
      <c r="O41" s="938"/>
    </row>
    <row r="42" spans="1:15" s="873" customFormat="1" ht="26.25" customHeight="1">
      <c r="A42" s="298"/>
      <c r="B42" s="938"/>
      <c r="C42" s="938"/>
      <c r="D42" s="938"/>
      <c r="E42" s="938"/>
      <c r="F42" s="938"/>
      <c r="G42" s="950"/>
      <c r="J42" s="944"/>
      <c r="K42" s="938"/>
      <c r="L42" s="938"/>
      <c r="M42" s="938"/>
      <c r="N42" s="938"/>
      <c r="O42" s="938"/>
    </row>
    <row r="43" spans="1:15" s="873" customFormat="1" ht="26.25" customHeight="1">
      <c r="A43" s="298"/>
      <c r="B43" s="938"/>
      <c r="C43" s="938"/>
      <c r="D43" s="938"/>
      <c r="E43" s="938"/>
      <c r="F43" s="938"/>
      <c r="G43" s="950"/>
      <c r="J43" s="944"/>
      <c r="K43" s="938"/>
      <c r="L43" s="938"/>
      <c r="M43" s="938"/>
      <c r="N43" s="938"/>
      <c r="O43" s="938"/>
    </row>
    <row r="44" spans="1:15" s="873" customFormat="1" ht="26.25" customHeight="1">
      <c r="A44" s="298"/>
      <c r="B44" s="938"/>
      <c r="C44" s="938"/>
      <c r="D44" s="938"/>
      <c r="E44" s="938"/>
      <c r="F44" s="938"/>
      <c r="G44" s="950"/>
      <c r="J44" s="944"/>
      <c r="K44" s="938"/>
      <c r="L44" s="938"/>
      <c r="M44" s="938"/>
      <c r="N44" s="938"/>
      <c r="O44" s="938"/>
    </row>
    <row r="45" spans="1:15" s="873" customFormat="1" ht="23.25" customHeight="1">
      <c r="A45" s="298"/>
      <c r="B45" s="938"/>
      <c r="C45" s="938"/>
      <c r="D45" s="938"/>
      <c r="E45" s="938"/>
      <c r="F45" s="938"/>
      <c r="G45" s="950"/>
      <c r="J45" s="944"/>
      <c r="K45" s="938"/>
      <c r="L45" s="938"/>
      <c r="M45" s="981"/>
      <c r="N45" s="938"/>
      <c r="O45" s="938"/>
    </row>
    <row r="46" spans="1:15" s="873" customFormat="1" ht="26.25" customHeight="1">
      <c r="A46" s="298"/>
      <c r="B46" s="981"/>
      <c r="C46" s="981"/>
      <c r="D46" s="981"/>
      <c r="E46" s="981"/>
      <c r="F46" s="981"/>
      <c r="G46" s="952"/>
      <c r="J46" s="944"/>
      <c r="K46" s="981"/>
      <c r="L46" s="981"/>
      <c r="M46" s="981"/>
      <c r="N46" s="981"/>
      <c r="O46" s="981"/>
    </row>
    <row r="47" spans="1:15" s="547" customFormat="1" ht="10.5" customHeight="1">
      <c r="A47" s="305"/>
      <c r="B47" s="960"/>
      <c r="C47" s="960"/>
      <c r="D47" s="960"/>
      <c r="E47" s="960"/>
      <c r="F47" s="960"/>
      <c r="G47" s="960"/>
      <c r="H47" s="960"/>
      <c r="I47" s="960"/>
      <c r="J47" s="960"/>
      <c r="K47" s="960"/>
      <c r="L47" s="961"/>
      <c r="M47" s="982"/>
      <c r="N47" s="960"/>
      <c r="O47" s="960"/>
    </row>
    <row r="48" spans="1:15" s="553" customFormat="1" ht="9.75" customHeight="1">
      <c r="A48" s="304"/>
      <c r="B48" s="962"/>
      <c r="C48" s="962"/>
      <c r="D48" s="962"/>
      <c r="E48" s="962"/>
      <c r="F48" s="962"/>
      <c r="G48" s="962"/>
      <c r="H48" s="962"/>
      <c r="I48" s="962"/>
      <c r="J48" s="962"/>
      <c r="K48" s="962"/>
      <c r="L48" s="963"/>
      <c r="M48" s="964"/>
      <c r="N48" s="962"/>
      <c r="O48" s="962"/>
    </row>
    <row r="49" spans="1:15" s="204" customFormat="1" ht="13.5" customHeight="1">
      <c r="A49" s="86"/>
      <c r="B49" s="965"/>
      <c r="C49" s="965"/>
      <c r="D49" s="965"/>
      <c r="E49" s="966"/>
      <c r="F49" s="966"/>
      <c r="G49" s="966"/>
      <c r="H49" s="966"/>
      <c r="I49" s="966"/>
      <c r="J49" s="966"/>
      <c r="K49" s="966"/>
      <c r="L49" s="554"/>
      <c r="M49" s="967"/>
      <c r="N49" s="966"/>
      <c r="O49" s="966"/>
    </row>
    <row r="50" spans="1:15" s="204" customFormat="1" ht="13.5" customHeight="1">
      <c r="B50" s="966"/>
      <c r="C50" s="966"/>
      <c r="D50" s="966"/>
      <c r="E50" s="966"/>
      <c r="F50" s="966"/>
      <c r="G50" s="966"/>
      <c r="H50" s="966"/>
      <c r="I50" s="966"/>
      <c r="J50" s="966"/>
      <c r="K50" s="966"/>
      <c r="L50" s="554"/>
      <c r="M50" s="967"/>
      <c r="N50" s="966"/>
      <c r="O50" s="966"/>
    </row>
    <row r="51" spans="1:15" ht="13.5" customHeight="1">
      <c r="A51" s="204"/>
    </row>
    <row r="52" spans="1:15" ht="13.5" customHeight="1">
      <c r="A52" s="204"/>
    </row>
    <row r="53" spans="1:15" ht="13.5" customHeight="1">
      <c r="A53" s="204"/>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49"/>
  <sheetViews>
    <sheetView zoomScale="70" zoomScaleNormal="70" workbookViewId="0"/>
  </sheetViews>
  <sheetFormatPr defaultColWidth="11.42578125" defaultRowHeight="15"/>
  <cols>
    <col min="1" max="1" width="50" style="113" customWidth="1"/>
    <col min="2" max="2" width="24.42578125" style="870" customWidth="1"/>
    <col min="3" max="3" width="23.7109375" style="870" customWidth="1"/>
    <col min="4" max="4" width="24.5703125" style="870" customWidth="1"/>
    <col min="5" max="5" width="33.5703125" style="870" customWidth="1"/>
    <col min="6" max="6" width="41.28515625" style="117" customWidth="1"/>
    <col min="7" max="7" width="2.5703125" style="870" customWidth="1"/>
    <col min="8" max="256" width="11.42578125" style="870"/>
    <col min="257" max="257" width="50" style="870" customWidth="1"/>
    <col min="258" max="258" width="24.42578125" style="870" customWidth="1"/>
    <col min="259" max="259" width="23.7109375" style="870" customWidth="1"/>
    <col min="260" max="260" width="24.5703125" style="870" customWidth="1"/>
    <col min="261" max="261" width="33.5703125" style="870" customWidth="1"/>
    <col min="262" max="262" width="41.28515625" style="870" customWidth="1"/>
    <col min="263" max="263" width="2.5703125" style="870" customWidth="1"/>
    <col min="264" max="512" width="11.42578125" style="870"/>
    <col min="513" max="513" width="50" style="870" customWidth="1"/>
    <col min="514" max="514" width="24.42578125" style="870" customWidth="1"/>
    <col min="515" max="515" width="23.7109375" style="870" customWidth="1"/>
    <col min="516" max="516" width="24.5703125" style="870" customWidth="1"/>
    <col min="517" max="517" width="33.5703125" style="870" customWidth="1"/>
    <col min="518" max="518" width="41.28515625" style="870" customWidth="1"/>
    <col min="519" max="519" width="2.5703125" style="870" customWidth="1"/>
    <col min="520" max="768" width="11.42578125" style="870"/>
    <col min="769" max="769" width="50" style="870" customWidth="1"/>
    <col min="770" max="770" width="24.42578125" style="870" customWidth="1"/>
    <col min="771" max="771" width="23.7109375" style="870" customWidth="1"/>
    <col min="772" max="772" width="24.5703125" style="870" customWidth="1"/>
    <col min="773" max="773" width="33.5703125" style="870" customWidth="1"/>
    <col min="774" max="774" width="41.28515625" style="870" customWidth="1"/>
    <col min="775" max="775" width="2.5703125" style="870" customWidth="1"/>
    <col min="776" max="1024" width="11.42578125" style="870"/>
    <col min="1025" max="1025" width="50" style="870" customWidth="1"/>
    <col min="1026" max="1026" width="24.42578125" style="870" customWidth="1"/>
    <col min="1027" max="1027" width="23.7109375" style="870" customWidth="1"/>
    <col min="1028" max="1028" width="24.5703125" style="870" customWidth="1"/>
    <col min="1029" max="1029" width="33.5703125" style="870" customWidth="1"/>
    <col min="1030" max="1030" width="41.28515625" style="870" customWidth="1"/>
    <col min="1031" max="1031" width="2.5703125" style="870" customWidth="1"/>
    <col min="1032" max="1280" width="11.42578125" style="870"/>
    <col min="1281" max="1281" width="50" style="870" customWidth="1"/>
    <col min="1282" max="1282" width="24.42578125" style="870" customWidth="1"/>
    <col min="1283" max="1283" width="23.7109375" style="870" customWidth="1"/>
    <col min="1284" max="1284" width="24.5703125" style="870" customWidth="1"/>
    <col min="1285" max="1285" width="33.5703125" style="870" customWidth="1"/>
    <col min="1286" max="1286" width="41.28515625" style="870" customWidth="1"/>
    <col min="1287" max="1287" width="2.5703125" style="870" customWidth="1"/>
    <col min="1288" max="1536" width="11.42578125" style="870"/>
    <col min="1537" max="1537" width="50" style="870" customWidth="1"/>
    <col min="1538" max="1538" width="24.42578125" style="870" customWidth="1"/>
    <col min="1539" max="1539" width="23.7109375" style="870" customWidth="1"/>
    <col min="1540" max="1540" width="24.5703125" style="870" customWidth="1"/>
    <col min="1541" max="1541" width="33.5703125" style="870" customWidth="1"/>
    <col min="1542" max="1542" width="41.28515625" style="870" customWidth="1"/>
    <col min="1543" max="1543" width="2.5703125" style="870" customWidth="1"/>
    <col min="1544" max="1792" width="11.42578125" style="870"/>
    <col min="1793" max="1793" width="50" style="870" customWidth="1"/>
    <col min="1794" max="1794" width="24.42578125" style="870" customWidth="1"/>
    <col min="1795" max="1795" width="23.7109375" style="870" customWidth="1"/>
    <col min="1796" max="1796" width="24.5703125" style="870" customWidth="1"/>
    <col min="1797" max="1797" width="33.5703125" style="870" customWidth="1"/>
    <col min="1798" max="1798" width="41.28515625" style="870" customWidth="1"/>
    <col min="1799" max="1799" width="2.5703125" style="870" customWidth="1"/>
    <col min="1800" max="2048" width="11.42578125" style="870"/>
    <col min="2049" max="2049" width="50" style="870" customWidth="1"/>
    <col min="2050" max="2050" width="24.42578125" style="870" customWidth="1"/>
    <col min="2051" max="2051" width="23.7109375" style="870" customWidth="1"/>
    <col min="2052" max="2052" width="24.5703125" style="870" customWidth="1"/>
    <col min="2053" max="2053" width="33.5703125" style="870" customWidth="1"/>
    <col min="2054" max="2054" width="41.28515625" style="870" customWidth="1"/>
    <col min="2055" max="2055" width="2.5703125" style="870" customWidth="1"/>
    <col min="2056" max="2304" width="11.42578125" style="870"/>
    <col min="2305" max="2305" width="50" style="870" customWidth="1"/>
    <col min="2306" max="2306" width="24.42578125" style="870" customWidth="1"/>
    <col min="2307" max="2307" width="23.7109375" style="870" customWidth="1"/>
    <col min="2308" max="2308" width="24.5703125" style="870" customWidth="1"/>
    <col min="2309" max="2309" width="33.5703125" style="870" customWidth="1"/>
    <col min="2310" max="2310" width="41.28515625" style="870" customWidth="1"/>
    <col min="2311" max="2311" width="2.5703125" style="870" customWidth="1"/>
    <col min="2312" max="2560" width="11.42578125" style="870"/>
    <col min="2561" max="2561" width="50" style="870" customWidth="1"/>
    <col min="2562" max="2562" width="24.42578125" style="870" customWidth="1"/>
    <col min="2563" max="2563" width="23.7109375" style="870" customWidth="1"/>
    <col min="2564" max="2564" width="24.5703125" style="870" customWidth="1"/>
    <col min="2565" max="2565" width="33.5703125" style="870" customWidth="1"/>
    <col min="2566" max="2566" width="41.28515625" style="870" customWidth="1"/>
    <col min="2567" max="2567" width="2.5703125" style="870" customWidth="1"/>
    <col min="2568" max="2816" width="11.42578125" style="870"/>
    <col min="2817" max="2817" width="50" style="870" customWidth="1"/>
    <col min="2818" max="2818" width="24.42578125" style="870" customWidth="1"/>
    <col min="2819" max="2819" width="23.7109375" style="870" customWidth="1"/>
    <col min="2820" max="2820" width="24.5703125" style="870" customWidth="1"/>
    <col min="2821" max="2821" width="33.5703125" style="870" customWidth="1"/>
    <col min="2822" max="2822" width="41.28515625" style="870" customWidth="1"/>
    <col min="2823" max="2823" width="2.5703125" style="870" customWidth="1"/>
    <col min="2824" max="3072" width="11.42578125" style="870"/>
    <col min="3073" max="3073" width="50" style="870" customWidth="1"/>
    <col min="3074" max="3074" width="24.42578125" style="870" customWidth="1"/>
    <col min="3075" max="3075" width="23.7109375" style="870" customWidth="1"/>
    <col min="3076" max="3076" width="24.5703125" style="870" customWidth="1"/>
    <col min="3077" max="3077" width="33.5703125" style="870" customWidth="1"/>
    <col min="3078" max="3078" width="41.28515625" style="870" customWidth="1"/>
    <col min="3079" max="3079" width="2.5703125" style="870" customWidth="1"/>
    <col min="3080" max="3328" width="11.42578125" style="870"/>
    <col min="3329" max="3329" width="50" style="870" customWidth="1"/>
    <col min="3330" max="3330" width="24.42578125" style="870" customWidth="1"/>
    <col min="3331" max="3331" width="23.7109375" style="870" customWidth="1"/>
    <col min="3332" max="3332" width="24.5703125" style="870" customWidth="1"/>
    <col min="3333" max="3333" width="33.5703125" style="870" customWidth="1"/>
    <col min="3334" max="3334" width="41.28515625" style="870" customWidth="1"/>
    <col min="3335" max="3335" width="2.5703125" style="870" customWidth="1"/>
    <col min="3336" max="3584" width="11.42578125" style="870"/>
    <col min="3585" max="3585" width="50" style="870" customWidth="1"/>
    <col min="3586" max="3586" width="24.42578125" style="870" customWidth="1"/>
    <col min="3587" max="3587" width="23.7109375" style="870" customWidth="1"/>
    <col min="3588" max="3588" width="24.5703125" style="870" customWidth="1"/>
    <col min="3589" max="3589" width="33.5703125" style="870" customWidth="1"/>
    <col min="3590" max="3590" width="41.28515625" style="870" customWidth="1"/>
    <col min="3591" max="3591" width="2.5703125" style="870" customWidth="1"/>
    <col min="3592" max="3840" width="11.42578125" style="870"/>
    <col min="3841" max="3841" width="50" style="870" customWidth="1"/>
    <col min="3842" max="3842" width="24.42578125" style="870" customWidth="1"/>
    <col min="3843" max="3843" width="23.7109375" style="870" customWidth="1"/>
    <col min="3844" max="3844" width="24.5703125" style="870" customWidth="1"/>
    <col min="3845" max="3845" width="33.5703125" style="870" customWidth="1"/>
    <col min="3846" max="3846" width="41.28515625" style="870" customWidth="1"/>
    <col min="3847" max="3847" width="2.5703125" style="870" customWidth="1"/>
    <col min="3848" max="4096" width="11.42578125" style="870"/>
    <col min="4097" max="4097" width="50" style="870" customWidth="1"/>
    <col min="4098" max="4098" width="24.42578125" style="870" customWidth="1"/>
    <col min="4099" max="4099" width="23.7109375" style="870" customWidth="1"/>
    <col min="4100" max="4100" width="24.5703125" style="870" customWidth="1"/>
    <col min="4101" max="4101" width="33.5703125" style="870" customWidth="1"/>
    <col min="4102" max="4102" width="41.28515625" style="870" customWidth="1"/>
    <col min="4103" max="4103" width="2.5703125" style="870" customWidth="1"/>
    <col min="4104" max="4352" width="11.42578125" style="870"/>
    <col min="4353" max="4353" width="50" style="870" customWidth="1"/>
    <col min="4354" max="4354" width="24.42578125" style="870" customWidth="1"/>
    <col min="4355" max="4355" width="23.7109375" style="870" customWidth="1"/>
    <col min="4356" max="4356" width="24.5703125" style="870" customWidth="1"/>
    <col min="4357" max="4357" width="33.5703125" style="870" customWidth="1"/>
    <col min="4358" max="4358" width="41.28515625" style="870" customWidth="1"/>
    <col min="4359" max="4359" width="2.5703125" style="870" customWidth="1"/>
    <col min="4360" max="4608" width="11.42578125" style="870"/>
    <col min="4609" max="4609" width="50" style="870" customWidth="1"/>
    <col min="4610" max="4610" width="24.42578125" style="870" customWidth="1"/>
    <col min="4611" max="4611" width="23.7109375" style="870" customWidth="1"/>
    <col min="4612" max="4612" width="24.5703125" style="870" customWidth="1"/>
    <col min="4613" max="4613" width="33.5703125" style="870" customWidth="1"/>
    <col min="4614" max="4614" width="41.28515625" style="870" customWidth="1"/>
    <col min="4615" max="4615" width="2.5703125" style="870" customWidth="1"/>
    <col min="4616" max="4864" width="11.42578125" style="870"/>
    <col min="4865" max="4865" width="50" style="870" customWidth="1"/>
    <col min="4866" max="4866" width="24.42578125" style="870" customWidth="1"/>
    <col min="4867" max="4867" width="23.7109375" style="870" customWidth="1"/>
    <col min="4868" max="4868" width="24.5703125" style="870" customWidth="1"/>
    <col min="4869" max="4869" width="33.5703125" style="870" customWidth="1"/>
    <col min="4870" max="4870" width="41.28515625" style="870" customWidth="1"/>
    <col min="4871" max="4871" width="2.5703125" style="870" customWidth="1"/>
    <col min="4872" max="5120" width="11.42578125" style="870"/>
    <col min="5121" max="5121" width="50" style="870" customWidth="1"/>
    <col min="5122" max="5122" width="24.42578125" style="870" customWidth="1"/>
    <col min="5123" max="5123" width="23.7109375" style="870" customWidth="1"/>
    <col min="5124" max="5124" width="24.5703125" style="870" customWidth="1"/>
    <col min="5125" max="5125" width="33.5703125" style="870" customWidth="1"/>
    <col min="5126" max="5126" width="41.28515625" style="870" customWidth="1"/>
    <col min="5127" max="5127" width="2.5703125" style="870" customWidth="1"/>
    <col min="5128" max="5376" width="11.42578125" style="870"/>
    <col min="5377" max="5377" width="50" style="870" customWidth="1"/>
    <col min="5378" max="5378" width="24.42578125" style="870" customWidth="1"/>
    <col min="5379" max="5379" width="23.7109375" style="870" customWidth="1"/>
    <col min="5380" max="5380" width="24.5703125" style="870" customWidth="1"/>
    <col min="5381" max="5381" width="33.5703125" style="870" customWidth="1"/>
    <col min="5382" max="5382" width="41.28515625" style="870" customWidth="1"/>
    <col min="5383" max="5383" width="2.5703125" style="870" customWidth="1"/>
    <col min="5384" max="5632" width="11.42578125" style="870"/>
    <col min="5633" max="5633" width="50" style="870" customWidth="1"/>
    <col min="5634" max="5634" width="24.42578125" style="870" customWidth="1"/>
    <col min="5635" max="5635" width="23.7109375" style="870" customWidth="1"/>
    <col min="5636" max="5636" width="24.5703125" style="870" customWidth="1"/>
    <col min="5637" max="5637" width="33.5703125" style="870" customWidth="1"/>
    <col min="5638" max="5638" width="41.28515625" style="870" customWidth="1"/>
    <col min="5639" max="5639" width="2.5703125" style="870" customWidth="1"/>
    <col min="5640" max="5888" width="11.42578125" style="870"/>
    <col min="5889" max="5889" width="50" style="870" customWidth="1"/>
    <col min="5890" max="5890" width="24.42578125" style="870" customWidth="1"/>
    <col min="5891" max="5891" width="23.7109375" style="870" customWidth="1"/>
    <col min="5892" max="5892" width="24.5703125" style="870" customWidth="1"/>
    <col min="5893" max="5893" width="33.5703125" style="870" customWidth="1"/>
    <col min="5894" max="5894" width="41.28515625" style="870" customWidth="1"/>
    <col min="5895" max="5895" width="2.5703125" style="870" customWidth="1"/>
    <col min="5896" max="6144" width="11.42578125" style="870"/>
    <col min="6145" max="6145" width="50" style="870" customWidth="1"/>
    <col min="6146" max="6146" width="24.42578125" style="870" customWidth="1"/>
    <col min="6147" max="6147" width="23.7109375" style="870" customWidth="1"/>
    <col min="6148" max="6148" width="24.5703125" style="870" customWidth="1"/>
    <col min="6149" max="6149" width="33.5703125" style="870" customWidth="1"/>
    <col min="6150" max="6150" width="41.28515625" style="870" customWidth="1"/>
    <col min="6151" max="6151" width="2.5703125" style="870" customWidth="1"/>
    <col min="6152" max="6400" width="11.42578125" style="870"/>
    <col min="6401" max="6401" width="50" style="870" customWidth="1"/>
    <col min="6402" max="6402" width="24.42578125" style="870" customWidth="1"/>
    <col min="6403" max="6403" width="23.7109375" style="870" customWidth="1"/>
    <col min="6404" max="6404" width="24.5703125" style="870" customWidth="1"/>
    <col min="6405" max="6405" width="33.5703125" style="870" customWidth="1"/>
    <col min="6406" max="6406" width="41.28515625" style="870" customWidth="1"/>
    <col min="6407" max="6407" width="2.5703125" style="870" customWidth="1"/>
    <col min="6408" max="6656" width="11.42578125" style="870"/>
    <col min="6657" max="6657" width="50" style="870" customWidth="1"/>
    <col min="6658" max="6658" width="24.42578125" style="870" customWidth="1"/>
    <col min="6659" max="6659" width="23.7109375" style="870" customWidth="1"/>
    <col min="6660" max="6660" width="24.5703125" style="870" customWidth="1"/>
    <col min="6661" max="6661" width="33.5703125" style="870" customWidth="1"/>
    <col min="6662" max="6662" width="41.28515625" style="870" customWidth="1"/>
    <col min="6663" max="6663" width="2.5703125" style="870" customWidth="1"/>
    <col min="6664" max="6912" width="11.42578125" style="870"/>
    <col min="6913" max="6913" width="50" style="870" customWidth="1"/>
    <col min="6914" max="6914" width="24.42578125" style="870" customWidth="1"/>
    <col min="6915" max="6915" width="23.7109375" style="870" customWidth="1"/>
    <col min="6916" max="6916" width="24.5703125" style="870" customWidth="1"/>
    <col min="6917" max="6917" width="33.5703125" style="870" customWidth="1"/>
    <col min="6918" max="6918" width="41.28515625" style="870" customWidth="1"/>
    <col min="6919" max="6919" width="2.5703125" style="870" customWidth="1"/>
    <col min="6920" max="7168" width="11.42578125" style="870"/>
    <col min="7169" max="7169" width="50" style="870" customWidth="1"/>
    <col min="7170" max="7170" width="24.42578125" style="870" customWidth="1"/>
    <col min="7171" max="7171" width="23.7109375" style="870" customWidth="1"/>
    <col min="7172" max="7172" width="24.5703125" style="870" customWidth="1"/>
    <col min="7173" max="7173" width="33.5703125" style="870" customWidth="1"/>
    <col min="7174" max="7174" width="41.28515625" style="870" customWidth="1"/>
    <col min="7175" max="7175" width="2.5703125" style="870" customWidth="1"/>
    <col min="7176" max="7424" width="11.42578125" style="870"/>
    <col min="7425" max="7425" width="50" style="870" customWidth="1"/>
    <col min="7426" max="7426" width="24.42578125" style="870" customWidth="1"/>
    <col min="7427" max="7427" width="23.7109375" style="870" customWidth="1"/>
    <col min="7428" max="7428" width="24.5703125" style="870" customWidth="1"/>
    <col min="7429" max="7429" width="33.5703125" style="870" customWidth="1"/>
    <col min="7430" max="7430" width="41.28515625" style="870" customWidth="1"/>
    <col min="7431" max="7431" width="2.5703125" style="870" customWidth="1"/>
    <col min="7432" max="7680" width="11.42578125" style="870"/>
    <col min="7681" max="7681" width="50" style="870" customWidth="1"/>
    <col min="7682" max="7682" width="24.42578125" style="870" customWidth="1"/>
    <col min="7683" max="7683" width="23.7109375" style="870" customWidth="1"/>
    <col min="7684" max="7684" width="24.5703125" style="870" customWidth="1"/>
    <col min="7685" max="7685" width="33.5703125" style="870" customWidth="1"/>
    <col min="7686" max="7686" width="41.28515625" style="870" customWidth="1"/>
    <col min="7687" max="7687" width="2.5703125" style="870" customWidth="1"/>
    <col min="7688" max="7936" width="11.42578125" style="870"/>
    <col min="7937" max="7937" width="50" style="870" customWidth="1"/>
    <col min="7938" max="7938" width="24.42578125" style="870" customWidth="1"/>
    <col min="7939" max="7939" width="23.7109375" style="870" customWidth="1"/>
    <col min="7940" max="7940" width="24.5703125" style="870" customWidth="1"/>
    <col min="7941" max="7941" width="33.5703125" style="870" customWidth="1"/>
    <col min="7942" max="7942" width="41.28515625" style="870" customWidth="1"/>
    <col min="7943" max="7943" width="2.5703125" style="870" customWidth="1"/>
    <col min="7944" max="8192" width="11.42578125" style="870"/>
    <col min="8193" max="8193" width="50" style="870" customWidth="1"/>
    <col min="8194" max="8194" width="24.42578125" style="870" customWidth="1"/>
    <col min="8195" max="8195" width="23.7109375" style="870" customWidth="1"/>
    <col min="8196" max="8196" width="24.5703125" style="870" customWidth="1"/>
    <col min="8197" max="8197" width="33.5703125" style="870" customWidth="1"/>
    <col min="8198" max="8198" width="41.28515625" style="870" customWidth="1"/>
    <col min="8199" max="8199" width="2.5703125" style="870" customWidth="1"/>
    <col min="8200" max="8448" width="11.42578125" style="870"/>
    <col min="8449" max="8449" width="50" style="870" customWidth="1"/>
    <col min="8450" max="8450" width="24.42578125" style="870" customWidth="1"/>
    <col min="8451" max="8451" width="23.7109375" style="870" customWidth="1"/>
    <col min="8452" max="8452" width="24.5703125" style="870" customWidth="1"/>
    <col min="8453" max="8453" width="33.5703125" style="870" customWidth="1"/>
    <col min="8454" max="8454" width="41.28515625" style="870" customWidth="1"/>
    <col min="8455" max="8455" width="2.5703125" style="870" customWidth="1"/>
    <col min="8456" max="8704" width="11.42578125" style="870"/>
    <col min="8705" max="8705" width="50" style="870" customWidth="1"/>
    <col min="8706" max="8706" width="24.42578125" style="870" customWidth="1"/>
    <col min="8707" max="8707" width="23.7109375" style="870" customWidth="1"/>
    <col min="8708" max="8708" width="24.5703125" style="870" customWidth="1"/>
    <col min="8709" max="8709" width="33.5703125" style="870" customWidth="1"/>
    <col min="8710" max="8710" width="41.28515625" style="870" customWidth="1"/>
    <col min="8711" max="8711" width="2.5703125" style="870" customWidth="1"/>
    <col min="8712" max="8960" width="11.42578125" style="870"/>
    <col min="8961" max="8961" width="50" style="870" customWidth="1"/>
    <col min="8962" max="8962" width="24.42578125" style="870" customWidth="1"/>
    <col min="8963" max="8963" width="23.7109375" style="870" customWidth="1"/>
    <col min="8964" max="8964" width="24.5703125" style="870" customWidth="1"/>
    <col min="8965" max="8965" width="33.5703125" style="870" customWidth="1"/>
    <col min="8966" max="8966" width="41.28515625" style="870" customWidth="1"/>
    <col min="8967" max="8967" width="2.5703125" style="870" customWidth="1"/>
    <col min="8968" max="9216" width="11.42578125" style="870"/>
    <col min="9217" max="9217" width="50" style="870" customWidth="1"/>
    <col min="9218" max="9218" width="24.42578125" style="870" customWidth="1"/>
    <col min="9219" max="9219" width="23.7109375" style="870" customWidth="1"/>
    <col min="9220" max="9220" width="24.5703125" style="870" customWidth="1"/>
    <col min="9221" max="9221" width="33.5703125" style="870" customWidth="1"/>
    <col min="9222" max="9222" width="41.28515625" style="870" customWidth="1"/>
    <col min="9223" max="9223" width="2.5703125" style="870" customWidth="1"/>
    <col min="9224" max="9472" width="11.42578125" style="870"/>
    <col min="9473" max="9473" width="50" style="870" customWidth="1"/>
    <col min="9474" max="9474" width="24.42578125" style="870" customWidth="1"/>
    <col min="9475" max="9475" width="23.7109375" style="870" customWidth="1"/>
    <col min="9476" max="9476" width="24.5703125" style="870" customWidth="1"/>
    <col min="9477" max="9477" width="33.5703125" style="870" customWidth="1"/>
    <col min="9478" max="9478" width="41.28515625" style="870" customWidth="1"/>
    <col min="9479" max="9479" width="2.5703125" style="870" customWidth="1"/>
    <col min="9480" max="9728" width="11.42578125" style="870"/>
    <col min="9729" max="9729" width="50" style="870" customWidth="1"/>
    <col min="9730" max="9730" width="24.42578125" style="870" customWidth="1"/>
    <col min="9731" max="9731" width="23.7109375" style="870" customWidth="1"/>
    <col min="9732" max="9732" width="24.5703125" style="870" customWidth="1"/>
    <col min="9733" max="9733" width="33.5703125" style="870" customWidth="1"/>
    <col min="9734" max="9734" width="41.28515625" style="870" customWidth="1"/>
    <col min="9735" max="9735" width="2.5703125" style="870" customWidth="1"/>
    <col min="9736" max="9984" width="11.42578125" style="870"/>
    <col min="9985" max="9985" width="50" style="870" customWidth="1"/>
    <col min="9986" max="9986" width="24.42578125" style="870" customWidth="1"/>
    <col min="9987" max="9987" width="23.7109375" style="870" customWidth="1"/>
    <col min="9988" max="9988" width="24.5703125" style="870" customWidth="1"/>
    <col min="9989" max="9989" width="33.5703125" style="870" customWidth="1"/>
    <col min="9990" max="9990" width="41.28515625" style="870" customWidth="1"/>
    <col min="9991" max="9991" width="2.5703125" style="870" customWidth="1"/>
    <col min="9992" max="10240" width="11.42578125" style="870"/>
    <col min="10241" max="10241" width="50" style="870" customWidth="1"/>
    <col min="10242" max="10242" width="24.42578125" style="870" customWidth="1"/>
    <col min="10243" max="10243" width="23.7109375" style="870" customWidth="1"/>
    <col min="10244" max="10244" width="24.5703125" style="870" customWidth="1"/>
    <col min="10245" max="10245" width="33.5703125" style="870" customWidth="1"/>
    <col min="10246" max="10246" width="41.28515625" style="870" customWidth="1"/>
    <col min="10247" max="10247" width="2.5703125" style="870" customWidth="1"/>
    <col min="10248" max="10496" width="11.42578125" style="870"/>
    <col min="10497" max="10497" width="50" style="870" customWidth="1"/>
    <col min="10498" max="10498" width="24.42578125" style="870" customWidth="1"/>
    <col min="10499" max="10499" width="23.7109375" style="870" customWidth="1"/>
    <col min="10500" max="10500" width="24.5703125" style="870" customWidth="1"/>
    <col min="10501" max="10501" width="33.5703125" style="870" customWidth="1"/>
    <col min="10502" max="10502" width="41.28515625" style="870" customWidth="1"/>
    <col min="10503" max="10503" width="2.5703125" style="870" customWidth="1"/>
    <col min="10504" max="10752" width="11.42578125" style="870"/>
    <col min="10753" max="10753" width="50" style="870" customWidth="1"/>
    <col min="10754" max="10754" width="24.42578125" style="870" customWidth="1"/>
    <col min="10755" max="10755" width="23.7109375" style="870" customWidth="1"/>
    <col min="10756" max="10756" width="24.5703125" style="870" customWidth="1"/>
    <col min="10757" max="10757" width="33.5703125" style="870" customWidth="1"/>
    <col min="10758" max="10758" width="41.28515625" style="870" customWidth="1"/>
    <col min="10759" max="10759" width="2.5703125" style="870" customWidth="1"/>
    <col min="10760" max="11008" width="11.42578125" style="870"/>
    <col min="11009" max="11009" width="50" style="870" customWidth="1"/>
    <col min="11010" max="11010" width="24.42578125" style="870" customWidth="1"/>
    <col min="11011" max="11011" width="23.7109375" style="870" customWidth="1"/>
    <col min="11012" max="11012" width="24.5703125" style="870" customWidth="1"/>
    <col min="11013" max="11013" width="33.5703125" style="870" customWidth="1"/>
    <col min="11014" max="11014" width="41.28515625" style="870" customWidth="1"/>
    <col min="11015" max="11015" width="2.5703125" style="870" customWidth="1"/>
    <col min="11016" max="11264" width="11.42578125" style="870"/>
    <col min="11265" max="11265" width="50" style="870" customWidth="1"/>
    <col min="11266" max="11266" width="24.42578125" style="870" customWidth="1"/>
    <col min="11267" max="11267" width="23.7109375" style="870" customWidth="1"/>
    <col min="11268" max="11268" width="24.5703125" style="870" customWidth="1"/>
    <col min="11269" max="11269" width="33.5703125" style="870" customWidth="1"/>
    <col min="11270" max="11270" width="41.28515625" style="870" customWidth="1"/>
    <col min="11271" max="11271" width="2.5703125" style="870" customWidth="1"/>
    <col min="11272" max="11520" width="11.42578125" style="870"/>
    <col min="11521" max="11521" width="50" style="870" customWidth="1"/>
    <col min="11522" max="11522" width="24.42578125" style="870" customWidth="1"/>
    <col min="11523" max="11523" width="23.7109375" style="870" customWidth="1"/>
    <col min="11524" max="11524" width="24.5703125" style="870" customWidth="1"/>
    <col min="11525" max="11525" width="33.5703125" style="870" customWidth="1"/>
    <col min="11526" max="11526" width="41.28515625" style="870" customWidth="1"/>
    <col min="11527" max="11527" width="2.5703125" style="870" customWidth="1"/>
    <col min="11528" max="11776" width="11.42578125" style="870"/>
    <col min="11777" max="11777" width="50" style="870" customWidth="1"/>
    <col min="11778" max="11778" width="24.42578125" style="870" customWidth="1"/>
    <col min="11779" max="11779" width="23.7109375" style="870" customWidth="1"/>
    <col min="11780" max="11780" width="24.5703125" style="870" customWidth="1"/>
    <col min="11781" max="11781" width="33.5703125" style="870" customWidth="1"/>
    <col min="11782" max="11782" width="41.28515625" style="870" customWidth="1"/>
    <col min="11783" max="11783" width="2.5703125" style="870" customWidth="1"/>
    <col min="11784" max="12032" width="11.42578125" style="870"/>
    <col min="12033" max="12033" width="50" style="870" customWidth="1"/>
    <col min="12034" max="12034" width="24.42578125" style="870" customWidth="1"/>
    <col min="12035" max="12035" width="23.7109375" style="870" customWidth="1"/>
    <col min="12036" max="12036" width="24.5703125" style="870" customWidth="1"/>
    <col min="12037" max="12037" width="33.5703125" style="870" customWidth="1"/>
    <col min="12038" max="12038" width="41.28515625" style="870" customWidth="1"/>
    <col min="12039" max="12039" width="2.5703125" style="870" customWidth="1"/>
    <col min="12040" max="12288" width="11.42578125" style="870"/>
    <col min="12289" max="12289" width="50" style="870" customWidth="1"/>
    <col min="12290" max="12290" width="24.42578125" style="870" customWidth="1"/>
    <col min="12291" max="12291" width="23.7109375" style="870" customWidth="1"/>
    <col min="12292" max="12292" width="24.5703125" style="870" customWidth="1"/>
    <col min="12293" max="12293" width="33.5703125" style="870" customWidth="1"/>
    <col min="12294" max="12294" width="41.28515625" style="870" customWidth="1"/>
    <col min="12295" max="12295" width="2.5703125" style="870" customWidth="1"/>
    <col min="12296" max="12544" width="11.42578125" style="870"/>
    <col min="12545" max="12545" width="50" style="870" customWidth="1"/>
    <col min="12546" max="12546" width="24.42578125" style="870" customWidth="1"/>
    <col min="12547" max="12547" width="23.7109375" style="870" customWidth="1"/>
    <col min="12548" max="12548" width="24.5703125" style="870" customWidth="1"/>
    <col min="12549" max="12549" width="33.5703125" style="870" customWidth="1"/>
    <col min="12550" max="12550" width="41.28515625" style="870" customWidth="1"/>
    <col min="12551" max="12551" width="2.5703125" style="870" customWidth="1"/>
    <col min="12552" max="12800" width="11.42578125" style="870"/>
    <col min="12801" max="12801" width="50" style="870" customWidth="1"/>
    <col min="12802" max="12802" width="24.42578125" style="870" customWidth="1"/>
    <col min="12803" max="12803" width="23.7109375" style="870" customWidth="1"/>
    <col min="12804" max="12804" width="24.5703125" style="870" customWidth="1"/>
    <col min="12805" max="12805" width="33.5703125" style="870" customWidth="1"/>
    <col min="12806" max="12806" width="41.28515625" style="870" customWidth="1"/>
    <col min="12807" max="12807" width="2.5703125" style="870" customWidth="1"/>
    <col min="12808" max="13056" width="11.42578125" style="870"/>
    <col min="13057" max="13057" width="50" style="870" customWidth="1"/>
    <col min="13058" max="13058" width="24.42578125" style="870" customWidth="1"/>
    <col min="13059" max="13059" width="23.7109375" style="870" customWidth="1"/>
    <col min="13060" max="13060" width="24.5703125" style="870" customWidth="1"/>
    <col min="13061" max="13061" width="33.5703125" style="870" customWidth="1"/>
    <col min="13062" max="13062" width="41.28515625" style="870" customWidth="1"/>
    <col min="13063" max="13063" width="2.5703125" style="870" customWidth="1"/>
    <col min="13064" max="13312" width="11.42578125" style="870"/>
    <col min="13313" max="13313" width="50" style="870" customWidth="1"/>
    <col min="13314" max="13314" width="24.42578125" style="870" customWidth="1"/>
    <col min="13315" max="13315" width="23.7109375" style="870" customWidth="1"/>
    <col min="13316" max="13316" width="24.5703125" style="870" customWidth="1"/>
    <col min="13317" max="13317" width="33.5703125" style="870" customWidth="1"/>
    <col min="13318" max="13318" width="41.28515625" style="870" customWidth="1"/>
    <col min="13319" max="13319" width="2.5703125" style="870" customWidth="1"/>
    <col min="13320" max="13568" width="11.42578125" style="870"/>
    <col min="13569" max="13569" width="50" style="870" customWidth="1"/>
    <col min="13570" max="13570" width="24.42578125" style="870" customWidth="1"/>
    <col min="13571" max="13571" width="23.7109375" style="870" customWidth="1"/>
    <col min="13572" max="13572" width="24.5703125" style="870" customWidth="1"/>
    <col min="13573" max="13573" width="33.5703125" style="870" customWidth="1"/>
    <col min="13574" max="13574" width="41.28515625" style="870" customWidth="1"/>
    <col min="13575" max="13575" width="2.5703125" style="870" customWidth="1"/>
    <col min="13576" max="13824" width="11.42578125" style="870"/>
    <col min="13825" max="13825" width="50" style="870" customWidth="1"/>
    <col min="13826" max="13826" width="24.42578125" style="870" customWidth="1"/>
    <col min="13827" max="13827" width="23.7109375" style="870" customWidth="1"/>
    <col min="13828" max="13828" width="24.5703125" style="870" customWidth="1"/>
    <col min="13829" max="13829" width="33.5703125" style="870" customWidth="1"/>
    <col min="13830" max="13830" width="41.28515625" style="870" customWidth="1"/>
    <col min="13831" max="13831" width="2.5703125" style="870" customWidth="1"/>
    <col min="13832" max="14080" width="11.42578125" style="870"/>
    <col min="14081" max="14081" width="50" style="870" customWidth="1"/>
    <col min="14082" max="14082" width="24.42578125" style="870" customWidth="1"/>
    <col min="14083" max="14083" width="23.7109375" style="870" customWidth="1"/>
    <col min="14084" max="14084" width="24.5703125" style="870" customWidth="1"/>
    <col min="14085" max="14085" width="33.5703125" style="870" customWidth="1"/>
    <col min="14086" max="14086" width="41.28515625" style="870" customWidth="1"/>
    <col min="14087" max="14087" width="2.5703125" style="870" customWidth="1"/>
    <col min="14088" max="14336" width="11.42578125" style="870"/>
    <col min="14337" max="14337" width="50" style="870" customWidth="1"/>
    <col min="14338" max="14338" width="24.42578125" style="870" customWidth="1"/>
    <col min="14339" max="14339" width="23.7109375" style="870" customWidth="1"/>
    <col min="14340" max="14340" width="24.5703125" style="870" customWidth="1"/>
    <col min="14341" max="14341" width="33.5703125" style="870" customWidth="1"/>
    <col min="14342" max="14342" width="41.28515625" style="870" customWidth="1"/>
    <col min="14343" max="14343" width="2.5703125" style="870" customWidth="1"/>
    <col min="14344" max="14592" width="11.42578125" style="870"/>
    <col min="14593" max="14593" width="50" style="870" customWidth="1"/>
    <col min="14594" max="14594" width="24.42578125" style="870" customWidth="1"/>
    <col min="14595" max="14595" width="23.7109375" style="870" customWidth="1"/>
    <col min="14596" max="14596" width="24.5703125" style="870" customWidth="1"/>
    <col min="14597" max="14597" width="33.5703125" style="870" customWidth="1"/>
    <col min="14598" max="14598" width="41.28515625" style="870" customWidth="1"/>
    <col min="14599" max="14599" width="2.5703125" style="870" customWidth="1"/>
    <col min="14600" max="14848" width="11.42578125" style="870"/>
    <col min="14849" max="14849" width="50" style="870" customWidth="1"/>
    <col min="14850" max="14850" width="24.42578125" style="870" customWidth="1"/>
    <col min="14851" max="14851" width="23.7109375" style="870" customWidth="1"/>
    <col min="14852" max="14852" width="24.5703125" style="870" customWidth="1"/>
    <col min="14853" max="14853" width="33.5703125" style="870" customWidth="1"/>
    <col min="14854" max="14854" width="41.28515625" style="870" customWidth="1"/>
    <col min="14855" max="14855" width="2.5703125" style="870" customWidth="1"/>
    <col min="14856" max="15104" width="11.42578125" style="870"/>
    <col min="15105" max="15105" width="50" style="870" customWidth="1"/>
    <col min="15106" max="15106" width="24.42578125" style="870" customWidth="1"/>
    <col min="15107" max="15107" width="23.7109375" style="870" customWidth="1"/>
    <col min="15108" max="15108" width="24.5703125" style="870" customWidth="1"/>
    <col min="15109" max="15109" width="33.5703125" style="870" customWidth="1"/>
    <col min="15110" max="15110" width="41.28515625" style="870" customWidth="1"/>
    <col min="15111" max="15111" width="2.5703125" style="870" customWidth="1"/>
    <col min="15112" max="15360" width="11.42578125" style="870"/>
    <col min="15361" max="15361" width="50" style="870" customWidth="1"/>
    <col min="15362" max="15362" width="24.42578125" style="870" customWidth="1"/>
    <col min="15363" max="15363" width="23.7109375" style="870" customWidth="1"/>
    <col min="15364" max="15364" width="24.5703125" style="870" customWidth="1"/>
    <col min="15365" max="15365" width="33.5703125" style="870" customWidth="1"/>
    <col min="15366" max="15366" width="41.28515625" style="870" customWidth="1"/>
    <col min="15367" max="15367" width="2.5703125" style="870" customWidth="1"/>
    <col min="15368" max="15616" width="11.42578125" style="870"/>
    <col min="15617" max="15617" width="50" style="870" customWidth="1"/>
    <col min="15618" max="15618" width="24.42578125" style="870" customWidth="1"/>
    <col min="15619" max="15619" width="23.7109375" style="870" customWidth="1"/>
    <col min="15620" max="15620" width="24.5703125" style="870" customWidth="1"/>
    <col min="15621" max="15621" width="33.5703125" style="870" customWidth="1"/>
    <col min="15622" max="15622" width="41.28515625" style="870" customWidth="1"/>
    <col min="15623" max="15623" width="2.5703125" style="870" customWidth="1"/>
    <col min="15624" max="15872" width="11.42578125" style="870"/>
    <col min="15873" max="15873" width="50" style="870" customWidth="1"/>
    <col min="15874" max="15874" width="24.42578125" style="870" customWidth="1"/>
    <col min="15875" max="15875" width="23.7109375" style="870" customWidth="1"/>
    <col min="15876" max="15876" width="24.5703125" style="870" customWidth="1"/>
    <col min="15877" max="15877" width="33.5703125" style="870" customWidth="1"/>
    <col min="15878" max="15878" width="41.28515625" style="870" customWidth="1"/>
    <col min="15879" max="15879" width="2.5703125" style="870" customWidth="1"/>
    <col min="15880" max="16128" width="11.42578125" style="870"/>
    <col min="16129" max="16129" width="50" style="870" customWidth="1"/>
    <col min="16130" max="16130" width="24.42578125" style="870" customWidth="1"/>
    <col min="16131" max="16131" width="23.7109375" style="870" customWidth="1"/>
    <col min="16132" max="16132" width="24.5703125" style="870" customWidth="1"/>
    <col min="16133" max="16133" width="33.5703125" style="870" customWidth="1"/>
    <col min="16134" max="16134" width="41.28515625" style="870" customWidth="1"/>
    <col min="16135" max="16135" width="2.5703125" style="870" customWidth="1"/>
    <col min="16136" max="16384" width="11.42578125" style="870"/>
  </cols>
  <sheetData>
    <row r="1" spans="1:6" s="116" customFormat="1" ht="3.75" customHeight="1">
      <c r="A1" s="744" t="s">
        <v>1506</v>
      </c>
      <c r="B1" s="745"/>
      <c r="C1" s="745"/>
      <c r="D1" s="745"/>
      <c r="E1" s="745"/>
      <c r="F1" s="241"/>
    </row>
    <row r="2" spans="1:6" s="105" customFormat="1" ht="47.25" customHeight="1">
      <c r="A2" s="1100" t="s">
        <v>1153</v>
      </c>
      <c r="B2" s="1100"/>
      <c r="C2" s="1100"/>
      <c r="D2" s="1100"/>
      <c r="E2" s="1100"/>
      <c r="F2" s="1100"/>
    </row>
    <row r="3" spans="1:6" s="105" customFormat="1" ht="27.95" customHeight="1">
      <c r="A3" s="1100" t="s">
        <v>809</v>
      </c>
      <c r="B3" s="1100"/>
      <c r="C3" s="1100"/>
      <c r="D3" s="1100"/>
      <c r="E3" s="1100"/>
      <c r="F3" s="1100"/>
    </row>
    <row r="4" spans="1:6" s="105" customFormat="1" ht="27.95" customHeight="1">
      <c r="A4" s="1100" t="s">
        <v>1502</v>
      </c>
      <c r="B4" s="1100"/>
      <c r="C4" s="1100"/>
      <c r="D4" s="1100"/>
      <c r="E4" s="1100"/>
      <c r="F4" s="1100"/>
    </row>
    <row r="5" spans="1:6" s="106" customFormat="1" ht="46.5" customHeight="1">
      <c r="A5" s="1099" t="s">
        <v>1356</v>
      </c>
      <c r="B5" s="1099"/>
      <c r="C5" s="1099"/>
      <c r="D5" s="1099"/>
      <c r="E5" s="1099"/>
      <c r="F5" s="1099"/>
    </row>
    <row r="6" spans="1:6" ht="2.25" customHeight="1" thickBot="1">
      <c r="A6" s="555"/>
      <c r="B6" s="556"/>
      <c r="C6" s="556"/>
      <c r="D6" s="556"/>
      <c r="E6" s="556"/>
      <c r="F6" s="557"/>
    </row>
    <row r="7" spans="1:6" ht="14.25" hidden="1" customHeight="1" thickBot="1">
      <c r="A7" s="558"/>
      <c r="B7" s="559"/>
      <c r="C7" s="560"/>
      <c r="D7" s="559"/>
      <c r="E7" s="559"/>
      <c r="F7" s="118"/>
    </row>
    <row r="8" spans="1:6" ht="34.5" customHeight="1" thickTop="1" thickBot="1">
      <c r="A8" s="306" t="s">
        <v>810</v>
      </c>
      <c r="B8" s="306" t="s">
        <v>1156</v>
      </c>
      <c r="C8" s="306" t="s">
        <v>1157</v>
      </c>
      <c r="D8" s="306" t="s">
        <v>1158</v>
      </c>
      <c r="E8" s="307" t="s">
        <v>317</v>
      </c>
      <c r="F8" s="306" t="s">
        <v>811</v>
      </c>
    </row>
    <row r="9" spans="1:6" ht="36.75" customHeight="1" thickTop="1">
      <c r="A9" s="561" t="s">
        <v>812</v>
      </c>
      <c r="B9" s="349">
        <v>57026.700830000002</v>
      </c>
      <c r="C9" s="349">
        <v>37023.890420000003</v>
      </c>
      <c r="D9" s="349">
        <v>0</v>
      </c>
      <c r="E9" s="349">
        <v>94050.591249999998</v>
      </c>
      <c r="F9" s="350">
        <v>1.2833727708347044E-2</v>
      </c>
    </row>
    <row r="10" spans="1:6" ht="18" customHeight="1">
      <c r="A10" s="561" t="s">
        <v>813</v>
      </c>
      <c r="B10" s="349">
        <v>656589.19705999992</v>
      </c>
      <c r="C10" s="349">
        <v>178486.62321000002</v>
      </c>
      <c r="D10" s="349">
        <v>0</v>
      </c>
      <c r="E10" s="349">
        <v>835075.82026999991</v>
      </c>
      <c r="F10" s="350">
        <v>0.11395075300145691</v>
      </c>
    </row>
    <row r="11" spans="1:6" ht="18" customHeight="1">
      <c r="A11" s="561" t="s">
        <v>814</v>
      </c>
      <c r="B11" s="349">
        <v>1194933.6143399999</v>
      </c>
      <c r="C11" s="349">
        <v>859443.34294</v>
      </c>
      <c r="D11" s="349">
        <v>189560.27088999999</v>
      </c>
      <c r="E11" s="349">
        <v>2243937.2281699996</v>
      </c>
      <c r="F11" s="350">
        <v>0.30619774951129597</v>
      </c>
    </row>
    <row r="12" spans="1:6" ht="18" customHeight="1">
      <c r="A12" s="561" t="s">
        <v>815</v>
      </c>
      <c r="B12" s="349">
        <v>585262.77609000006</v>
      </c>
      <c r="C12" s="349">
        <v>402259.0638</v>
      </c>
      <c r="D12" s="349">
        <v>199697.92252000002</v>
      </c>
      <c r="E12" s="349">
        <v>1187219.76241</v>
      </c>
      <c r="F12" s="350">
        <v>0.16200275785866908</v>
      </c>
    </row>
    <row r="13" spans="1:6" ht="18" customHeight="1">
      <c r="A13" s="561" t="s">
        <v>816</v>
      </c>
      <c r="B13" s="349">
        <v>458132.02223</v>
      </c>
      <c r="C13" s="349">
        <v>377149.60118</v>
      </c>
      <c r="D13" s="349">
        <v>135888.93824000002</v>
      </c>
      <c r="E13" s="349">
        <v>971170.56165000005</v>
      </c>
      <c r="F13" s="350">
        <v>0.13252163948069351</v>
      </c>
    </row>
    <row r="14" spans="1:6" ht="18" customHeight="1">
      <c r="A14" s="561" t="s">
        <v>817</v>
      </c>
      <c r="B14" s="349">
        <v>231986.76319999999</v>
      </c>
      <c r="C14" s="349">
        <v>218114.77322</v>
      </c>
      <c r="D14" s="349">
        <v>105635.15611</v>
      </c>
      <c r="E14" s="349">
        <v>555736.69253</v>
      </c>
      <c r="F14" s="350">
        <v>7.5833371110970049E-2</v>
      </c>
    </row>
    <row r="15" spans="1:6" ht="18" customHeight="1">
      <c r="A15" s="561" t="s">
        <v>818</v>
      </c>
      <c r="B15" s="349">
        <v>138005.94474000001</v>
      </c>
      <c r="C15" s="349">
        <v>26650.066709999999</v>
      </c>
      <c r="D15" s="349">
        <v>24984.809690000002</v>
      </c>
      <c r="E15" s="349">
        <v>189640.82113999999</v>
      </c>
      <c r="F15" s="350">
        <v>2.5877547695885468E-2</v>
      </c>
    </row>
    <row r="16" spans="1:6" ht="18" customHeight="1">
      <c r="A16" s="561" t="s">
        <v>819</v>
      </c>
      <c r="B16" s="349">
        <v>127004.50040999999</v>
      </c>
      <c r="C16" s="349">
        <v>31954.14819</v>
      </c>
      <c r="D16" s="349">
        <v>20004.15135</v>
      </c>
      <c r="E16" s="349">
        <v>178962.79994999999</v>
      </c>
      <c r="F16" s="350">
        <v>2.4420472151807805E-2</v>
      </c>
    </row>
    <row r="17" spans="1:8" ht="18" customHeight="1">
      <c r="A17" s="561" t="s">
        <v>820</v>
      </c>
      <c r="B17" s="349">
        <v>81391.219239999991</v>
      </c>
      <c r="C17" s="349">
        <v>23722.094450000001</v>
      </c>
      <c r="D17" s="349">
        <v>9170.8009199999997</v>
      </c>
      <c r="E17" s="349">
        <v>114284.11460999999</v>
      </c>
      <c r="F17" s="350">
        <v>1.5594704815789938E-2</v>
      </c>
    </row>
    <row r="18" spans="1:8" ht="18" customHeight="1">
      <c r="A18" s="561" t="s">
        <v>821</v>
      </c>
      <c r="B18" s="349">
        <v>136573.87433000002</v>
      </c>
      <c r="C18" s="349">
        <v>36351.866289999998</v>
      </c>
      <c r="D18" s="349">
        <v>11385.16922</v>
      </c>
      <c r="E18" s="349">
        <v>184310.90984000004</v>
      </c>
      <c r="F18" s="350">
        <v>2.5150251573397335E-2</v>
      </c>
    </row>
    <row r="19" spans="1:8" ht="18" customHeight="1">
      <c r="A19" s="561" t="s">
        <v>822</v>
      </c>
      <c r="B19" s="349">
        <v>192900.55622</v>
      </c>
      <c r="C19" s="349">
        <v>59390.553409999993</v>
      </c>
      <c r="D19" s="349">
        <v>11390.978279999999</v>
      </c>
      <c r="E19" s="349">
        <v>263682.08791</v>
      </c>
      <c r="F19" s="350">
        <v>3.5980891484351706E-2</v>
      </c>
    </row>
    <row r="20" spans="1:8" ht="18" customHeight="1">
      <c r="A20" s="561" t="s">
        <v>823</v>
      </c>
      <c r="B20" s="349">
        <v>238526.63247000001</v>
      </c>
      <c r="C20" s="349">
        <v>95686.110589999997</v>
      </c>
      <c r="D20" s="349">
        <v>12681.628429999999</v>
      </c>
      <c r="E20" s="349">
        <v>346894.37148999999</v>
      </c>
      <c r="F20" s="350">
        <v>4.7335671664486698E-2</v>
      </c>
    </row>
    <row r="21" spans="1:8" ht="18" customHeight="1">
      <c r="A21" s="561" t="s">
        <v>824</v>
      </c>
      <c r="B21" s="349">
        <v>38202.303100000005</v>
      </c>
      <c r="C21" s="349">
        <v>19689.068019999999</v>
      </c>
      <c r="D21" s="349">
        <v>2862.3454100000004</v>
      </c>
      <c r="E21" s="349">
        <v>60753.716530000005</v>
      </c>
      <c r="F21" s="350">
        <v>8.2901834518357993E-3</v>
      </c>
    </row>
    <row r="22" spans="1:8" ht="18" customHeight="1" thickBot="1">
      <c r="A22" s="561" t="s">
        <v>825</v>
      </c>
      <c r="B22" s="349">
        <v>54914.645880000004</v>
      </c>
      <c r="C22" s="349">
        <v>44367.426820000001</v>
      </c>
      <c r="D22" s="349">
        <v>3390.7442400000004</v>
      </c>
      <c r="E22" s="349">
        <v>102672.81694</v>
      </c>
      <c r="F22" s="350">
        <v>1.4010278491012907E-2</v>
      </c>
    </row>
    <row r="23" spans="1:8" ht="51.75" customHeight="1" thickTop="1" thickBot="1">
      <c r="A23" s="562" t="s">
        <v>6</v>
      </c>
      <c r="B23" s="563">
        <v>4191450.7501400001</v>
      </c>
      <c r="C23" s="563">
        <v>2410288.6292500007</v>
      </c>
      <c r="D23" s="563">
        <v>726652.91529999999</v>
      </c>
      <c r="E23" s="563">
        <v>7328392.294689998</v>
      </c>
      <c r="F23" s="564">
        <v>1</v>
      </c>
      <c r="H23" s="121"/>
    </row>
    <row r="24" spans="1:8" ht="34.5" customHeight="1" thickTop="1" thickBot="1">
      <c r="A24" s="565" t="s">
        <v>826</v>
      </c>
      <c r="B24" s="350">
        <v>0.57194683111833944</v>
      </c>
      <c r="C24" s="350">
        <v>0.32889732595189347</v>
      </c>
      <c r="D24" s="350">
        <v>9.9155842929767521E-2</v>
      </c>
      <c r="E24" s="350">
        <v>1</v>
      </c>
      <c r="F24" s="566"/>
    </row>
    <row r="25" spans="1:8" ht="53.25" customHeight="1" thickTop="1" thickBot="1">
      <c r="A25" s="567" t="s">
        <v>827</v>
      </c>
      <c r="B25" s="306" t="s">
        <v>1156</v>
      </c>
      <c r="C25" s="306" t="s">
        <v>1157</v>
      </c>
      <c r="D25" s="306" t="s">
        <v>1158</v>
      </c>
      <c r="E25" s="307" t="s">
        <v>317</v>
      </c>
      <c r="F25" s="306" t="s">
        <v>720</v>
      </c>
    </row>
    <row r="26" spans="1:8" ht="28.5" customHeight="1" thickTop="1">
      <c r="A26" s="561" t="s">
        <v>812</v>
      </c>
      <c r="B26" s="349">
        <v>3</v>
      </c>
      <c r="C26" s="349">
        <v>2</v>
      </c>
      <c r="D26" s="349">
        <v>0</v>
      </c>
      <c r="E26" s="349">
        <v>5</v>
      </c>
      <c r="F26" s="350">
        <v>6.4664314609996588E-6</v>
      </c>
    </row>
    <row r="27" spans="1:8" ht="17.25" customHeight="1">
      <c r="A27" s="561" t="s">
        <v>813</v>
      </c>
      <c r="B27" s="349">
        <v>68</v>
      </c>
      <c r="C27" s="349">
        <v>22</v>
      </c>
      <c r="D27" s="349">
        <v>0</v>
      </c>
      <c r="E27" s="349">
        <v>90</v>
      </c>
      <c r="F27" s="350">
        <v>1.1639576629799385E-4</v>
      </c>
    </row>
    <row r="28" spans="1:8" ht="17.25" customHeight="1">
      <c r="A28" s="561" t="s">
        <v>814</v>
      </c>
      <c r="B28" s="349">
        <v>235</v>
      </c>
      <c r="C28" s="349">
        <v>178</v>
      </c>
      <c r="D28" s="349">
        <v>44</v>
      </c>
      <c r="E28" s="349">
        <v>457</v>
      </c>
      <c r="F28" s="350">
        <v>5.9103183553536876E-4</v>
      </c>
    </row>
    <row r="29" spans="1:8" ht="17.25" customHeight="1">
      <c r="A29" s="561" t="s">
        <v>815</v>
      </c>
      <c r="B29" s="349">
        <v>257</v>
      </c>
      <c r="C29" s="349">
        <v>179</v>
      </c>
      <c r="D29" s="349">
        <v>99</v>
      </c>
      <c r="E29" s="349">
        <v>535</v>
      </c>
      <c r="F29" s="350">
        <v>6.9190816632696346E-4</v>
      </c>
    </row>
    <row r="30" spans="1:8" ht="17.25" customHeight="1">
      <c r="A30" s="561" t="s">
        <v>816</v>
      </c>
      <c r="B30" s="349">
        <v>459</v>
      </c>
      <c r="C30" s="349">
        <v>368</v>
      </c>
      <c r="D30" s="349">
        <v>135</v>
      </c>
      <c r="E30" s="349">
        <v>962</v>
      </c>
      <c r="F30" s="350">
        <v>1.2441414130963343E-3</v>
      </c>
    </row>
    <row r="31" spans="1:8" ht="17.25" customHeight="1">
      <c r="A31" s="561" t="s">
        <v>817</v>
      </c>
      <c r="B31" s="349">
        <v>479</v>
      </c>
      <c r="C31" s="349">
        <v>440</v>
      </c>
      <c r="D31" s="349">
        <v>197</v>
      </c>
      <c r="E31" s="349">
        <v>1116</v>
      </c>
      <c r="F31" s="350">
        <v>1.4433075020951237E-3</v>
      </c>
    </row>
    <row r="32" spans="1:8" ht="17.25" customHeight="1">
      <c r="A32" s="561" t="s">
        <v>818</v>
      </c>
      <c r="B32" s="349">
        <v>526</v>
      </c>
      <c r="C32" s="349">
        <v>101</v>
      </c>
      <c r="D32" s="349">
        <v>89</v>
      </c>
      <c r="E32" s="349">
        <v>716</v>
      </c>
      <c r="F32" s="350">
        <v>9.2599298521515115E-4</v>
      </c>
    </row>
    <row r="33" spans="1:8" ht="17.25" customHeight="1">
      <c r="A33" s="561" t="s">
        <v>819</v>
      </c>
      <c r="B33" s="349">
        <v>762</v>
      </c>
      <c r="C33" s="349">
        <v>188</v>
      </c>
      <c r="D33" s="349">
        <v>119</v>
      </c>
      <c r="E33" s="349">
        <v>1069</v>
      </c>
      <c r="F33" s="350">
        <v>1.382523046361727E-3</v>
      </c>
    </row>
    <row r="34" spans="1:8" ht="17.25" customHeight="1">
      <c r="A34" s="561" t="s">
        <v>820</v>
      </c>
      <c r="B34" s="349">
        <v>693</v>
      </c>
      <c r="C34" s="349">
        <v>199</v>
      </c>
      <c r="D34" s="349">
        <v>77</v>
      </c>
      <c r="E34" s="349">
        <v>969</v>
      </c>
      <c r="F34" s="350">
        <v>1.2531944171417339E-3</v>
      </c>
    </row>
    <row r="35" spans="1:8" ht="17.25" customHeight="1">
      <c r="A35" s="561" t="s">
        <v>821</v>
      </c>
      <c r="B35" s="349">
        <v>1677</v>
      </c>
      <c r="C35" s="349">
        <v>448</v>
      </c>
      <c r="D35" s="349">
        <v>136</v>
      </c>
      <c r="E35" s="349">
        <v>2261</v>
      </c>
      <c r="F35" s="350">
        <v>2.9241203066640454E-3</v>
      </c>
    </row>
    <row r="36" spans="1:8" ht="17.25" customHeight="1">
      <c r="A36" s="561" t="s">
        <v>822</v>
      </c>
      <c r="B36" s="349">
        <v>4032</v>
      </c>
      <c r="C36" s="349">
        <v>1265</v>
      </c>
      <c r="D36" s="349">
        <v>230</v>
      </c>
      <c r="E36" s="349">
        <v>5527</v>
      </c>
      <c r="F36" s="350">
        <v>7.1479933369890227E-3</v>
      </c>
    </row>
    <row r="37" spans="1:8" ht="17.25" customHeight="1">
      <c r="A37" s="561" t="s">
        <v>823</v>
      </c>
      <c r="B37" s="349">
        <v>15050</v>
      </c>
      <c r="C37" s="349">
        <v>6337</v>
      </c>
      <c r="D37" s="349">
        <v>802</v>
      </c>
      <c r="E37" s="349">
        <v>22189</v>
      </c>
      <c r="F37" s="350">
        <v>2.8696729537624286E-2</v>
      </c>
    </row>
    <row r="38" spans="1:8" ht="17.25" customHeight="1">
      <c r="A38" s="561" t="s">
        <v>824</v>
      </c>
      <c r="B38" s="349">
        <v>7768</v>
      </c>
      <c r="C38" s="349">
        <v>4052</v>
      </c>
      <c r="D38" s="349">
        <v>542</v>
      </c>
      <c r="E38" s="349">
        <v>12362</v>
      </c>
      <c r="F38" s="350">
        <v>1.5987605144175555E-2</v>
      </c>
    </row>
    <row r="39" spans="1:8" ht="17.25" customHeight="1" thickBot="1">
      <c r="A39" s="561" t="s">
        <v>825</v>
      </c>
      <c r="B39" s="349">
        <v>403660</v>
      </c>
      <c r="C39" s="349">
        <v>306894</v>
      </c>
      <c r="D39" s="349">
        <v>14412</v>
      </c>
      <c r="E39" s="349">
        <v>724966</v>
      </c>
      <c r="F39" s="350">
        <v>0.9375885901110157</v>
      </c>
    </row>
    <row r="40" spans="1:8" ht="49.5" customHeight="1" thickTop="1" thickBot="1">
      <c r="A40" s="562" t="s">
        <v>6</v>
      </c>
      <c r="B40" s="563">
        <v>435669</v>
      </c>
      <c r="C40" s="563">
        <v>320673</v>
      </c>
      <c r="D40" s="563">
        <v>16882</v>
      </c>
      <c r="E40" s="563">
        <v>773224</v>
      </c>
      <c r="F40" s="564">
        <v>1</v>
      </c>
      <c r="H40" s="121"/>
    </row>
    <row r="41" spans="1:8" ht="36.75" customHeight="1" thickTop="1">
      <c r="A41" s="565" t="s">
        <v>826</v>
      </c>
      <c r="B41" s="350">
        <v>0.56344474563645208</v>
      </c>
      <c r="C41" s="350">
        <v>0.41472199517862868</v>
      </c>
      <c r="D41" s="350">
        <v>2.1833259184919247E-2</v>
      </c>
      <c r="E41" s="350">
        <v>1</v>
      </c>
      <c r="F41" s="568"/>
    </row>
    <row r="42" spans="1:8" ht="9" customHeight="1" thickBot="1">
      <c r="A42" s="569"/>
      <c r="B42" s="150"/>
      <c r="C42" s="570"/>
      <c r="D42" s="570"/>
      <c r="E42" s="571"/>
      <c r="F42" s="571"/>
    </row>
    <row r="43" spans="1:8" s="204" customFormat="1" ht="38.25" customHeight="1" thickTop="1">
      <c r="A43" s="1120" t="s">
        <v>828</v>
      </c>
      <c r="B43" s="1121"/>
      <c r="C43" s="1121"/>
      <c r="D43" s="1121"/>
      <c r="E43" s="1121"/>
      <c r="F43" s="1121"/>
    </row>
    <row r="44" spans="1:8" ht="9" customHeight="1">
      <c r="A44" s="268"/>
      <c r="B44" s="120"/>
      <c r="C44" s="269"/>
      <c r="D44" s="269"/>
      <c r="E44" s="360"/>
      <c r="F44" s="399"/>
    </row>
    <row r="45" spans="1:8" s="105" customFormat="1" ht="47.25" customHeight="1">
      <c r="A45" s="1100" t="s">
        <v>1153</v>
      </c>
      <c r="B45" s="1100"/>
      <c r="C45" s="1100"/>
      <c r="D45" s="1100"/>
      <c r="E45" s="1100"/>
      <c r="F45" s="1100"/>
    </row>
    <row r="46" spans="1:8" s="105" customFormat="1" ht="27.95" customHeight="1">
      <c r="A46" s="1100" t="s">
        <v>829</v>
      </c>
      <c r="B46" s="1100"/>
      <c r="C46" s="1100"/>
      <c r="D46" s="1100"/>
      <c r="E46" s="1100"/>
      <c r="F46" s="1100"/>
    </row>
    <row r="47" spans="1:8" s="105" customFormat="1" ht="27.95" customHeight="1">
      <c r="A47" s="1100" t="s">
        <v>1502</v>
      </c>
      <c r="B47" s="1100"/>
      <c r="C47" s="1100"/>
      <c r="D47" s="1100"/>
      <c r="E47" s="1100"/>
      <c r="F47" s="1100"/>
    </row>
    <row r="48" spans="1:8" s="106" customFormat="1" ht="46.5" customHeight="1">
      <c r="A48" s="1099" t="s">
        <v>1356</v>
      </c>
      <c r="B48" s="1099"/>
      <c r="C48" s="1099"/>
      <c r="D48" s="1099"/>
      <c r="E48" s="1099"/>
      <c r="F48" s="1099"/>
    </row>
    <row r="49" spans="1:6" ht="2.25" customHeight="1" thickBot="1">
      <c r="A49" s="243"/>
    </row>
    <row r="50" spans="1:6" ht="14.25" hidden="1" customHeight="1" thickBot="1">
      <c r="A50" s="558"/>
      <c r="B50" s="559"/>
      <c r="C50" s="560"/>
      <c r="D50" s="559"/>
      <c r="E50" s="559"/>
      <c r="F50" s="118"/>
    </row>
    <row r="51" spans="1:6" ht="34.5" customHeight="1" thickTop="1" thickBot="1">
      <c r="A51" s="306" t="s">
        <v>810</v>
      </c>
      <c r="B51" s="306" t="s">
        <v>1156</v>
      </c>
      <c r="C51" s="306" t="s">
        <v>1157</v>
      </c>
      <c r="D51" s="306" t="s">
        <v>1158</v>
      </c>
      <c r="E51" s="307" t="s">
        <v>317</v>
      </c>
      <c r="F51" s="306" t="s">
        <v>811</v>
      </c>
    </row>
    <row r="52" spans="1:6" ht="36.75" customHeight="1" thickTop="1">
      <c r="A52" s="561" t="s">
        <v>812</v>
      </c>
      <c r="B52" s="349">
        <v>22999.955000000002</v>
      </c>
      <c r="C52" s="349">
        <v>0</v>
      </c>
      <c r="D52" s="349">
        <v>0</v>
      </c>
      <c r="E52" s="349">
        <v>22999.955000000002</v>
      </c>
      <c r="F52" s="350">
        <v>0.11301708095746429</v>
      </c>
    </row>
    <row r="53" spans="1:6" ht="18" customHeight="1">
      <c r="A53" s="561" t="s">
        <v>813</v>
      </c>
      <c r="B53" s="349">
        <v>17500</v>
      </c>
      <c r="C53" s="349">
        <v>0</v>
      </c>
      <c r="D53" s="349">
        <v>0</v>
      </c>
      <c r="E53" s="349">
        <v>17500</v>
      </c>
      <c r="F53" s="350">
        <v>8.5991425494337928E-2</v>
      </c>
    </row>
    <row r="54" spans="1:6" ht="18" customHeight="1">
      <c r="A54" s="561" t="s">
        <v>814</v>
      </c>
      <c r="B54" s="349">
        <v>9221.1689399999996</v>
      </c>
      <c r="C54" s="349">
        <v>5219.6319699999995</v>
      </c>
      <c r="D54" s="349">
        <v>4320.2762199999997</v>
      </c>
      <c r="E54" s="349">
        <v>18761.077129999998</v>
      </c>
      <c r="F54" s="350">
        <v>9.2188100926738389E-2</v>
      </c>
    </row>
    <row r="55" spans="1:6" ht="18" customHeight="1">
      <c r="A55" s="561" t="s">
        <v>815</v>
      </c>
      <c r="B55" s="349">
        <v>8302.4818500000001</v>
      </c>
      <c r="C55" s="349">
        <v>0</v>
      </c>
      <c r="D55" s="349">
        <v>0</v>
      </c>
      <c r="E55" s="349">
        <v>8302.4818500000001</v>
      </c>
      <c r="F55" s="350">
        <v>4.079669996699245E-2</v>
      </c>
    </row>
    <row r="56" spans="1:6" ht="18" customHeight="1">
      <c r="A56" s="561" t="s">
        <v>816</v>
      </c>
      <c r="B56" s="349">
        <v>20283.429519999998</v>
      </c>
      <c r="C56" s="349">
        <v>1917.1401699999999</v>
      </c>
      <c r="D56" s="349">
        <v>0</v>
      </c>
      <c r="E56" s="349">
        <v>22200.569689999997</v>
      </c>
      <c r="F56" s="350">
        <v>0.10908906482454236</v>
      </c>
    </row>
    <row r="57" spans="1:6" ht="18" customHeight="1">
      <c r="A57" s="561" t="s">
        <v>817</v>
      </c>
      <c r="B57" s="349">
        <v>19510.65854</v>
      </c>
      <c r="C57" s="349">
        <v>6134.6133600000003</v>
      </c>
      <c r="D57" s="349">
        <v>0</v>
      </c>
      <c r="E57" s="349">
        <v>25645.2719</v>
      </c>
      <c r="F57" s="350">
        <v>0.12601562787833645</v>
      </c>
    </row>
    <row r="58" spans="1:6" ht="18" customHeight="1">
      <c r="A58" s="561" t="s">
        <v>818</v>
      </c>
      <c r="B58" s="349">
        <v>23688.653719999998</v>
      </c>
      <c r="C58" s="349">
        <v>1529.0940600000001</v>
      </c>
      <c r="D58" s="349">
        <v>0</v>
      </c>
      <c r="E58" s="349">
        <v>25217.747779999998</v>
      </c>
      <c r="F58" s="350">
        <v>0.12391486167765002</v>
      </c>
    </row>
    <row r="59" spans="1:6" ht="18" customHeight="1">
      <c r="A59" s="561" t="s">
        <v>819</v>
      </c>
      <c r="B59" s="349">
        <v>15856.13593</v>
      </c>
      <c r="C59" s="349">
        <v>2511.3925099999997</v>
      </c>
      <c r="D59" s="349">
        <v>182.75817000000001</v>
      </c>
      <c r="E59" s="349">
        <v>18550.286610000003</v>
      </c>
      <c r="F59" s="350">
        <v>9.1152319366995985E-2</v>
      </c>
    </row>
    <row r="60" spans="1:6" ht="18" customHeight="1">
      <c r="A60" s="561" t="s">
        <v>820</v>
      </c>
      <c r="B60" s="349">
        <v>8317.3741100000007</v>
      </c>
      <c r="C60" s="349">
        <v>1020.79255</v>
      </c>
      <c r="D60" s="349">
        <v>104.68423</v>
      </c>
      <c r="E60" s="349">
        <v>9442.8508900000015</v>
      </c>
      <c r="F60" s="350">
        <v>4.6400240500661584E-2</v>
      </c>
    </row>
    <row r="61" spans="1:6" ht="18" customHeight="1">
      <c r="A61" s="561" t="s">
        <v>821</v>
      </c>
      <c r="B61" s="349">
        <v>9485.784810000001</v>
      </c>
      <c r="C61" s="349">
        <v>1418.13372</v>
      </c>
      <c r="D61" s="349">
        <v>74.815640000000002</v>
      </c>
      <c r="E61" s="349">
        <v>10978.734170000002</v>
      </c>
      <c r="F61" s="350">
        <v>5.3947257222954112E-2</v>
      </c>
    </row>
    <row r="62" spans="1:6" ht="18" customHeight="1">
      <c r="A62" s="561" t="s">
        <v>822</v>
      </c>
      <c r="B62" s="349">
        <v>9340.5900999999994</v>
      </c>
      <c r="C62" s="349">
        <v>1426.9185199999999</v>
      </c>
      <c r="D62" s="349">
        <v>0</v>
      </c>
      <c r="E62" s="349">
        <v>10767.508619999999</v>
      </c>
      <c r="F62" s="350">
        <v>5.2909338014649782E-2</v>
      </c>
    </row>
    <row r="63" spans="1:6" ht="18" customHeight="1">
      <c r="A63" s="561" t="s">
        <v>823</v>
      </c>
      <c r="B63" s="349">
        <v>7921.0268399999995</v>
      </c>
      <c r="C63" s="349">
        <v>1372.4191899999998</v>
      </c>
      <c r="D63" s="349">
        <v>132.37845000000002</v>
      </c>
      <c r="E63" s="349">
        <v>9425.8244799999993</v>
      </c>
      <c r="F63" s="350">
        <v>4.6316576199692941E-2</v>
      </c>
    </row>
    <row r="64" spans="1:6" ht="18" customHeight="1">
      <c r="A64" s="561" t="s">
        <v>824</v>
      </c>
      <c r="B64" s="349">
        <v>1143.2147299999999</v>
      </c>
      <c r="C64" s="349">
        <v>232.38917999999998</v>
      </c>
      <c r="D64" s="349">
        <v>18.470020000000002</v>
      </c>
      <c r="E64" s="349">
        <v>1394.0739299999998</v>
      </c>
      <c r="F64" s="350">
        <v>6.8501945420110762E-3</v>
      </c>
    </row>
    <row r="65" spans="1:8" ht="18" customHeight="1" thickBot="1">
      <c r="A65" s="561" t="s">
        <v>825</v>
      </c>
      <c r="B65" s="349">
        <v>1744.39381</v>
      </c>
      <c r="C65" s="349">
        <v>566.69466</v>
      </c>
      <c r="D65" s="349">
        <v>11.192110000000001</v>
      </c>
      <c r="E65" s="349">
        <v>2322.2805800000001</v>
      </c>
      <c r="F65" s="350">
        <v>1.1411212426972449E-2</v>
      </c>
    </row>
    <row r="66" spans="1:8" ht="51.75" customHeight="1" thickTop="1" thickBot="1">
      <c r="A66" s="562" t="s">
        <v>6</v>
      </c>
      <c r="B66" s="563">
        <v>175314.86790000004</v>
      </c>
      <c r="C66" s="563">
        <v>23349.219889999997</v>
      </c>
      <c r="D66" s="563">
        <v>4844.5748399999993</v>
      </c>
      <c r="E66" s="563">
        <v>203508.66263000004</v>
      </c>
      <c r="F66" s="564">
        <v>1</v>
      </c>
      <c r="H66" s="121"/>
    </row>
    <row r="67" spans="1:8" ht="34.5" customHeight="1" thickTop="1" thickBot="1">
      <c r="A67" s="565" t="s">
        <v>826</v>
      </c>
      <c r="B67" s="350">
        <v>0.86146145148985986</v>
      </c>
      <c r="C67" s="350">
        <v>0.11473329728696273</v>
      </c>
      <c r="D67" s="350">
        <v>2.3805251223177372E-2</v>
      </c>
      <c r="E67" s="350">
        <v>1</v>
      </c>
      <c r="F67" s="566"/>
    </row>
    <row r="68" spans="1:8" ht="43.5" customHeight="1" thickTop="1" thickBot="1">
      <c r="A68" s="306" t="s">
        <v>830</v>
      </c>
      <c r="B68" s="306" t="s">
        <v>1156</v>
      </c>
      <c r="C68" s="306" t="s">
        <v>1157</v>
      </c>
      <c r="D68" s="306" t="s">
        <v>1158</v>
      </c>
      <c r="E68" s="307" t="s">
        <v>317</v>
      </c>
      <c r="F68" s="306" t="s">
        <v>720</v>
      </c>
    </row>
    <row r="69" spans="1:8" ht="28.5" customHeight="1" thickTop="1">
      <c r="A69" s="561" t="s">
        <v>812</v>
      </c>
      <c r="B69" s="349">
        <v>1</v>
      </c>
      <c r="C69" s="349">
        <v>0</v>
      </c>
      <c r="D69" s="349">
        <v>0</v>
      </c>
      <c r="E69" s="349">
        <v>1</v>
      </c>
      <c r="F69" s="350">
        <v>1.534683855125844E-4</v>
      </c>
    </row>
    <row r="70" spans="1:8" ht="17.25" customHeight="1">
      <c r="A70" s="561" t="s">
        <v>813</v>
      </c>
      <c r="B70" s="349">
        <v>2</v>
      </c>
      <c r="C70" s="349">
        <v>0</v>
      </c>
      <c r="D70" s="349">
        <v>0</v>
      </c>
      <c r="E70" s="349">
        <v>2</v>
      </c>
      <c r="F70" s="350">
        <v>3.0693677102516879E-4</v>
      </c>
    </row>
    <row r="71" spans="1:8" ht="17.25" customHeight="1">
      <c r="A71" s="561" t="s">
        <v>814</v>
      </c>
      <c r="B71" s="349">
        <v>2</v>
      </c>
      <c r="C71" s="349">
        <v>1</v>
      </c>
      <c r="D71" s="349">
        <v>1</v>
      </c>
      <c r="E71" s="349">
        <v>4</v>
      </c>
      <c r="F71" s="350">
        <v>6.1387354205033758E-4</v>
      </c>
    </row>
    <row r="72" spans="1:8" ht="17.25" customHeight="1">
      <c r="A72" s="561" t="s">
        <v>815</v>
      </c>
      <c r="B72" s="349">
        <v>4</v>
      </c>
      <c r="C72" s="349">
        <v>0</v>
      </c>
      <c r="D72" s="349">
        <v>0</v>
      </c>
      <c r="E72" s="349">
        <v>4</v>
      </c>
      <c r="F72" s="350">
        <v>6.1387354205033758E-4</v>
      </c>
    </row>
    <row r="73" spans="1:8" ht="17.25" customHeight="1">
      <c r="A73" s="561" t="s">
        <v>816</v>
      </c>
      <c r="B73" s="349">
        <v>21</v>
      </c>
      <c r="C73" s="349">
        <v>2</v>
      </c>
      <c r="D73" s="349">
        <v>0</v>
      </c>
      <c r="E73" s="349">
        <v>23</v>
      </c>
      <c r="F73" s="350">
        <v>3.5297728667894415E-3</v>
      </c>
    </row>
    <row r="74" spans="1:8" ht="17.25" customHeight="1">
      <c r="A74" s="561" t="s">
        <v>817</v>
      </c>
      <c r="B74" s="349">
        <v>45</v>
      </c>
      <c r="C74" s="349">
        <v>12</v>
      </c>
      <c r="D74" s="349">
        <v>0</v>
      </c>
      <c r="E74" s="349">
        <v>57</v>
      </c>
      <c r="F74" s="350">
        <v>8.7476979742173114E-3</v>
      </c>
    </row>
    <row r="75" spans="1:8" ht="17.25" customHeight="1">
      <c r="A75" s="561" t="s">
        <v>818</v>
      </c>
      <c r="B75" s="349">
        <v>88</v>
      </c>
      <c r="C75" s="349">
        <v>6</v>
      </c>
      <c r="D75" s="349">
        <v>0</v>
      </c>
      <c r="E75" s="349">
        <v>94</v>
      </c>
      <c r="F75" s="350">
        <v>1.4426028238182934E-2</v>
      </c>
    </row>
    <row r="76" spans="1:8" ht="17.25" customHeight="1">
      <c r="A76" s="561" t="s">
        <v>819</v>
      </c>
      <c r="B76" s="349">
        <v>95</v>
      </c>
      <c r="C76" s="349">
        <v>15</v>
      </c>
      <c r="D76" s="349">
        <v>1</v>
      </c>
      <c r="E76" s="349">
        <v>111</v>
      </c>
      <c r="F76" s="350">
        <v>1.7034990791896871E-2</v>
      </c>
    </row>
    <row r="77" spans="1:8" ht="17.25" customHeight="1">
      <c r="A77" s="561" t="s">
        <v>820</v>
      </c>
      <c r="B77" s="349">
        <v>70</v>
      </c>
      <c r="C77" s="349">
        <v>9</v>
      </c>
      <c r="D77" s="349">
        <v>1</v>
      </c>
      <c r="E77" s="349">
        <v>80</v>
      </c>
      <c r="F77" s="350">
        <v>1.2277470841006752E-2</v>
      </c>
    </row>
    <row r="78" spans="1:8" ht="17.25" customHeight="1">
      <c r="A78" s="561" t="s">
        <v>821</v>
      </c>
      <c r="B78" s="349">
        <v>112</v>
      </c>
      <c r="C78" s="349">
        <v>17</v>
      </c>
      <c r="D78" s="349">
        <v>1</v>
      </c>
      <c r="E78" s="349">
        <v>130</v>
      </c>
      <c r="F78" s="350">
        <v>1.9950890116635974E-2</v>
      </c>
    </row>
    <row r="79" spans="1:8" ht="17.25" customHeight="1">
      <c r="A79" s="561" t="s">
        <v>822</v>
      </c>
      <c r="B79" s="349">
        <v>191</v>
      </c>
      <c r="C79" s="349">
        <v>29</v>
      </c>
      <c r="D79" s="349">
        <v>0</v>
      </c>
      <c r="E79" s="349">
        <v>220</v>
      </c>
      <c r="F79" s="350">
        <v>3.3763044812768567E-2</v>
      </c>
    </row>
    <row r="80" spans="1:8" ht="17.25" customHeight="1">
      <c r="A80" s="561" t="s">
        <v>823</v>
      </c>
      <c r="B80" s="349">
        <v>492</v>
      </c>
      <c r="C80" s="349">
        <v>85</v>
      </c>
      <c r="D80" s="349">
        <v>8</v>
      </c>
      <c r="E80" s="349">
        <v>585</v>
      </c>
      <c r="F80" s="350">
        <v>8.9779005524861885E-2</v>
      </c>
    </row>
    <row r="81" spans="1:8" ht="17.25" customHeight="1">
      <c r="A81" s="561" t="s">
        <v>824</v>
      </c>
      <c r="B81" s="349">
        <v>230</v>
      </c>
      <c r="C81" s="349">
        <v>49</v>
      </c>
      <c r="D81" s="349">
        <v>3</v>
      </c>
      <c r="E81" s="349">
        <v>282</v>
      </c>
      <c r="F81" s="350">
        <v>4.3278084714548803E-2</v>
      </c>
    </row>
    <row r="82" spans="1:8" ht="17.25" customHeight="1" thickBot="1">
      <c r="A82" s="561" t="s">
        <v>825</v>
      </c>
      <c r="B82" s="349">
        <v>4042</v>
      </c>
      <c r="C82" s="349">
        <v>863</v>
      </c>
      <c r="D82" s="349">
        <v>18</v>
      </c>
      <c r="E82" s="349">
        <v>4923</v>
      </c>
      <c r="F82" s="350">
        <v>0.75552486187845302</v>
      </c>
    </row>
    <row r="83" spans="1:8" ht="49.5" customHeight="1" thickTop="1" thickBot="1">
      <c r="A83" s="562" t="s">
        <v>6</v>
      </c>
      <c r="B83" s="563">
        <v>5395</v>
      </c>
      <c r="C83" s="563">
        <v>1088</v>
      </c>
      <c r="D83" s="563">
        <v>33</v>
      </c>
      <c r="E83" s="563">
        <v>6516</v>
      </c>
      <c r="F83" s="564">
        <v>1</v>
      </c>
      <c r="H83" s="121"/>
    </row>
    <row r="84" spans="1:8" ht="36.75" customHeight="1" thickTop="1">
      <c r="A84" s="565" t="s">
        <v>826</v>
      </c>
      <c r="B84" s="350">
        <v>0.8279619398403929</v>
      </c>
      <c r="C84" s="350">
        <v>0.16697360343769183</v>
      </c>
      <c r="D84" s="350">
        <v>5.0644567219152855E-3</v>
      </c>
      <c r="E84" s="350">
        <v>1</v>
      </c>
      <c r="F84" s="568"/>
    </row>
    <row r="85" spans="1:8" ht="9" customHeight="1" thickBot="1">
      <c r="A85" s="569"/>
      <c r="B85" s="150"/>
      <c r="C85" s="570"/>
      <c r="D85" s="570"/>
      <c r="E85" s="571"/>
      <c r="F85" s="571"/>
    </row>
    <row r="86" spans="1:8" ht="15.75" customHeight="1" thickTop="1">
      <c r="A86" s="1103" t="s">
        <v>831</v>
      </c>
      <c r="B86" s="1104"/>
      <c r="C86" s="1104"/>
      <c r="D86" s="1104"/>
      <c r="E86" s="360"/>
      <c r="F86" s="399"/>
    </row>
    <row r="87" spans="1:8" ht="9" customHeight="1">
      <c r="A87" s="268"/>
      <c r="B87" s="120"/>
      <c r="C87" s="269"/>
      <c r="D87" s="269"/>
      <c r="E87" s="360"/>
      <c r="F87" s="399"/>
    </row>
    <row r="88" spans="1:8" s="105" customFormat="1" ht="47.25" customHeight="1">
      <c r="A88" s="1100" t="s">
        <v>1153</v>
      </c>
      <c r="B88" s="1100"/>
      <c r="C88" s="1100"/>
      <c r="D88" s="1100"/>
      <c r="E88" s="1100"/>
      <c r="F88" s="1100"/>
    </row>
    <row r="89" spans="1:8" s="105" customFormat="1" ht="27.95" customHeight="1">
      <c r="A89" s="1100" t="s">
        <v>832</v>
      </c>
      <c r="B89" s="1100"/>
      <c r="C89" s="1100"/>
      <c r="D89" s="1100"/>
      <c r="E89" s="1100"/>
      <c r="F89" s="1100"/>
    </row>
    <row r="90" spans="1:8" s="105" customFormat="1" ht="27.95" customHeight="1">
      <c r="A90" s="1100" t="s">
        <v>1502</v>
      </c>
      <c r="B90" s="1100"/>
      <c r="C90" s="1100"/>
      <c r="D90" s="1100"/>
      <c r="E90" s="1100"/>
      <c r="F90" s="1100"/>
    </row>
    <row r="91" spans="1:8" s="106" customFormat="1" ht="46.5" customHeight="1">
      <c r="A91" s="1099" t="s">
        <v>1356</v>
      </c>
      <c r="B91" s="1099"/>
      <c r="C91" s="1099"/>
      <c r="D91" s="1099"/>
      <c r="E91" s="1099"/>
      <c r="F91" s="1099"/>
    </row>
    <row r="92" spans="1:8" ht="2.25" customHeight="1" thickBot="1">
      <c r="A92" s="243"/>
    </row>
    <row r="93" spans="1:8" ht="14.25" hidden="1" customHeight="1" thickBot="1">
      <c r="A93" s="558"/>
      <c r="B93" s="559"/>
      <c r="C93" s="560"/>
      <c r="D93" s="559"/>
      <c r="E93" s="559"/>
      <c r="F93" s="118"/>
    </row>
    <row r="94" spans="1:8" ht="34.5" customHeight="1" thickTop="1" thickBot="1">
      <c r="A94" s="306" t="s">
        <v>810</v>
      </c>
      <c r="B94" s="306" t="s">
        <v>1156</v>
      </c>
      <c r="C94" s="306" t="s">
        <v>1157</v>
      </c>
      <c r="D94" s="306" t="s">
        <v>1158</v>
      </c>
      <c r="E94" s="307" t="s">
        <v>317</v>
      </c>
      <c r="F94" s="306" t="s">
        <v>811</v>
      </c>
    </row>
    <row r="95" spans="1:8" ht="36.75" customHeight="1" thickTop="1">
      <c r="A95" s="561" t="s">
        <v>812</v>
      </c>
      <c r="B95" s="349">
        <v>0</v>
      </c>
      <c r="C95" s="349">
        <v>22023.890420000003</v>
      </c>
      <c r="D95" s="349">
        <v>0</v>
      </c>
      <c r="E95" s="349">
        <v>22023.890420000003</v>
      </c>
      <c r="F95" s="350">
        <v>1.6463172130552307E-2</v>
      </c>
    </row>
    <row r="96" spans="1:8" ht="18" customHeight="1">
      <c r="A96" s="561" t="s">
        <v>813</v>
      </c>
      <c r="B96" s="349">
        <v>9750.113589999999</v>
      </c>
      <c r="C96" s="349">
        <v>10998.76071</v>
      </c>
      <c r="D96" s="349">
        <v>0</v>
      </c>
      <c r="E96" s="349">
        <v>20748.874299999999</v>
      </c>
      <c r="F96" s="350">
        <v>1.5510079400226735E-2</v>
      </c>
    </row>
    <row r="97" spans="1:8" ht="18" customHeight="1">
      <c r="A97" s="561" t="s">
        <v>814</v>
      </c>
      <c r="B97" s="349">
        <v>9542.9036099999994</v>
      </c>
      <c r="C97" s="349">
        <v>9267.0786099999987</v>
      </c>
      <c r="D97" s="349">
        <v>11420.814920000001</v>
      </c>
      <c r="E97" s="349">
        <v>30230.797139999999</v>
      </c>
      <c r="F97" s="350">
        <v>2.2597951927134055E-2</v>
      </c>
    </row>
    <row r="98" spans="1:8" ht="18" customHeight="1">
      <c r="A98" s="561" t="s">
        <v>815</v>
      </c>
      <c r="B98" s="349">
        <v>17596.580670000003</v>
      </c>
      <c r="C98" s="349">
        <v>7020.0362800000003</v>
      </c>
      <c r="D98" s="349">
        <v>11244.039470000002</v>
      </c>
      <c r="E98" s="349">
        <v>35860.656420000007</v>
      </c>
      <c r="F98" s="350">
        <v>2.6806352015851322E-2</v>
      </c>
    </row>
    <row r="99" spans="1:8" ht="18" customHeight="1">
      <c r="A99" s="561" t="s">
        <v>816</v>
      </c>
      <c r="B99" s="349">
        <v>47148.145830000001</v>
      </c>
      <c r="C99" s="349">
        <v>7699.3222999999998</v>
      </c>
      <c r="D99" s="349">
        <v>8602.00684</v>
      </c>
      <c r="E99" s="349">
        <v>63449.474970000003</v>
      </c>
      <c r="F99" s="350">
        <v>4.7429387274633923E-2</v>
      </c>
    </row>
    <row r="100" spans="1:8" ht="18" customHeight="1">
      <c r="A100" s="561" t="s">
        <v>817</v>
      </c>
      <c r="B100" s="349">
        <v>75415.499689999997</v>
      </c>
      <c r="C100" s="349">
        <v>13395.630560000001</v>
      </c>
      <c r="D100" s="349">
        <v>15804.626119999999</v>
      </c>
      <c r="E100" s="349">
        <v>104615.75637</v>
      </c>
      <c r="F100" s="350">
        <v>7.8201769616652206E-2</v>
      </c>
    </row>
    <row r="101" spans="1:8" ht="18" customHeight="1">
      <c r="A101" s="561" t="s">
        <v>818</v>
      </c>
      <c r="B101" s="349">
        <v>81770.047989999992</v>
      </c>
      <c r="C101" s="349">
        <v>19308.61321</v>
      </c>
      <c r="D101" s="349">
        <v>10247.140150000001</v>
      </c>
      <c r="E101" s="349">
        <v>111325.80134999999</v>
      </c>
      <c r="F101" s="350">
        <v>8.3217623918631994E-2</v>
      </c>
    </row>
    <row r="102" spans="1:8" ht="18" customHeight="1">
      <c r="A102" s="561" t="s">
        <v>819</v>
      </c>
      <c r="B102" s="349">
        <v>81945.230409999989</v>
      </c>
      <c r="C102" s="349">
        <v>21266.97134</v>
      </c>
      <c r="D102" s="349">
        <v>10349.550310000001</v>
      </c>
      <c r="E102" s="349">
        <v>113561.75206</v>
      </c>
      <c r="F102" s="350">
        <v>8.4889028957077547E-2</v>
      </c>
    </row>
    <row r="103" spans="1:8" ht="18" customHeight="1">
      <c r="A103" s="561" t="s">
        <v>820</v>
      </c>
      <c r="B103" s="349">
        <v>58312.473109999999</v>
      </c>
      <c r="C103" s="349">
        <v>20188.927829999997</v>
      </c>
      <c r="D103" s="349">
        <v>5288.7771700000003</v>
      </c>
      <c r="E103" s="349">
        <v>83790.178109999993</v>
      </c>
      <c r="F103" s="350">
        <v>6.2634352912593436E-2</v>
      </c>
    </row>
    <row r="104" spans="1:8" ht="18" customHeight="1">
      <c r="A104" s="561" t="s">
        <v>821</v>
      </c>
      <c r="B104" s="349">
        <v>86969.271950000009</v>
      </c>
      <c r="C104" s="349">
        <v>27331.464629999999</v>
      </c>
      <c r="D104" s="349">
        <v>7603.4337000000005</v>
      </c>
      <c r="E104" s="349">
        <v>121904.17028000001</v>
      </c>
      <c r="F104" s="350">
        <v>9.1125105532185918E-2</v>
      </c>
    </row>
    <row r="105" spans="1:8" ht="18" customHeight="1">
      <c r="A105" s="561" t="s">
        <v>822</v>
      </c>
      <c r="B105" s="349">
        <v>136700.88206999999</v>
      </c>
      <c r="C105" s="349">
        <v>49655.823270000001</v>
      </c>
      <c r="D105" s="349">
        <v>9018.0849199999993</v>
      </c>
      <c r="E105" s="349">
        <v>195374.79025999998</v>
      </c>
      <c r="F105" s="350">
        <v>0.14604544159464328</v>
      </c>
    </row>
    <row r="106" spans="1:8" ht="18" customHeight="1">
      <c r="A106" s="561" t="s">
        <v>823</v>
      </c>
      <c r="B106" s="349">
        <v>188802.92447999999</v>
      </c>
      <c r="C106" s="349">
        <v>83954.152519999989</v>
      </c>
      <c r="D106" s="349">
        <v>11033.202240000001</v>
      </c>
      <c r="E106" s="349">
        <v>283790.27924</v>
      </c>
      <c r="F106" s="350">
        <v>0.2121372803354887</v>
      </c>
    </row>
    <row r="107" spans="1:8" ht="18" customHeight="1">
      <c r="A107" s="561" t="s">
        <v>824</v>
      </c>
      <c r="B107" s="349">
        <v>34418.495719999999</v>
      </c>
      <c r="C107" s="349">
        <v>18281.049879999999</v>
      </c>
      <c r="D107" s="349">
        <v>1957.5231100000001</v>
      </c>
      <c r="E107" s="349">
        <v>54657.06871</v>
      </c>
      <c r="F107" s="350">
        <v>4.0856938223185833E-2</v>
      </c>
    </row>
    <row r="108" spans="1:8" ht="18" customHeight="1" thickBot="1">
      <c r="A108" s="561" t="s">
        <v>825</v>
      </c>
      <c r="B108" s="349">
        <v>51891.977630000001</v>
      </c>
      <c r="C108" s="349">
        <v>41195.696810000001</v>
      </c>
      <c r="D108" s="349">
        <v>3345.9591399999999</v>
      </c>
      <c r="E108" s="349">
        <v>96433.633580000009</v>
      </c>
      <c r="F108" s="350">
        <v>7.2085516161142837E-2</v>
      </c>
    </row>
    <row r="109" spans="1:8" ht="51.75" customHeight="1" thickTop="1" thickBot="1">
      <c r="A109" s="562" t="s">
        <v>6</v>
      </c>
      <c r="B109" s="563">
        <v>880264.5467500001</v>
      </c>
      <c r="C109" s="563">
        <v>351587.41836999997</v>
      </c>
      <c r="D109" s="563">
        <v>105915.15809</v>
      </c>
      <c r="E109" s="563">
        <v>1337767.1232099999</v>
      </c>
      <c r="F109" s="564">
        <v>1</v>
      </c>
      <c r="H109" s="121"/>
    </row>
    <row r="110" spans="1:8" ht="34.5" customHeight="1" thickTop="1" thickBot="1">
      <c r="A110" s="565" t="s">
        <v>826</v>
      </c>
      <c r="B110" s="350">
        <v>0.6580103005056569</v>
      </c>
      <c r="C110" s="350">
        <v>0.26281660856364797</v>
      </c>
      <c r="D110" s="350">
        <v>7.9173090930695314E-2</v>
      </c>
      <c r="E110" s="350">
        <v>1</v>
      </c>
      <c r="F110" s="566"/>
    </row>
    <row r="111" spans="1:8" ht="45.75" customHeight="1" thickTop="1" thickBot="1">
      <c r="A111" s="306" t="s">
        <v>830</v>
      </c>
      <c r="B111" s="306" t="s">
        <v>1156</v>
      </c>
      <c r="C111" s="306" t="s">
        <v>1157</v>
      </c>
      <c r="D111" s="306" t="s">
        <v>1158</v>
      </c>
      <c r="E111" s="307" t="s">
        <v>317</v>
      </c>
      <c r="F111" s="306" t="s">
        <v>720</v>
      </c>
    </row>
    <row r="112" spans="1:8" ht="28.5" customHeight="1" thickTop="1">
      <c r="A112" s="561" t="s">
        <v>812</v>
      </c>
      <c r="B112" s="349">
        <v>0</v>
      </c>
      <c r="C112" s="349">
        <v>1</v>
      </c>
      <c r="D112" s="349">
        <v>0</v>
      </c>
      <c r="E112" s="349">
        <v>1</v>
      </c>
      <c r="F112" s="350">
        <v>1.3280388849785522E-6</v>
      </c>
    </row>
    <row r="113" spans="1:8" ht="17.25" customHeight="1">
      <c r="A113" s="561" t="s">
        <v>813</v>
      </c>
      <c r="B113" s="349">
        <v>1</v>
      </c>
      <c r="C113" s="349">
        <v>1</v>
      </c>
      <c r="D113" s="349">
        <v>0</v>
      </c>
      <c r="E113" s="349">
        <v>2</v>
      </c>
      <c r="F113" s="350">
        <v>2.6560777699571045E-6</v>
      </c>
    </row>
    <row r="114" spans="1:8" ht="17.25" customHeight="1">
      <c r="A114" s="561" t="s">
        <v>814</v>
      </c>
      <c r="B114" s="349">
        <v>2</v>
      </c>
      <c r="C114" s="349">
        <v>2</v>
      </c>
      <c r="D114" s="349">
        <v>3</v>
      </c>
      <c r="E114" s="349">
        <v>7</v>
      </c>
      <c r="F114" s="350">
        <v>9.2962721948498646E-6</v>
      </c>
    </row>
    <row r="115" spans="1:8" ht="17.25" customHeight="1">
      <c r="A115" s="561" t="s">
        <v>815</v>
      </c>
      <c r="B115" s="349">
        <v>9</v>
      </c>
      <c r="C115" s="349">
        <v>4</v>
      </c>
      <c r="D115" s="349">
        <v>5</v>
      </c>
      <c r="E115" s="349">
        <v>18</v>
      </c>
      <c r="F115" s="350">
        <v>2.3904699929613939E-5</v>
      </c>
    </row>
    <row r="116" spans="1:8" ht="17.25" customHeight="1">
      <c r="A116" s="561" t="s">
        <v>816</v>
      </c>
      <c r="B116" s="349">
        <v>50</v>
      </c>
      <c r="C116" s="349">
        <v>7</v>
      </c>
      <c r="D116" s="349">
        <v>10</v>
      </c>
      <c r="E116" s="349">
        <v>67</v>
      </c>
      <c r="F116" s="350">
        <v>8.8978605293562994E-5</v>
      </c>
    </row>
    <row r="117" spans="1:8" ht="17.25" customHeight="1">
      <c r="A117" s="561" t="s">
        <v>817</v>
      </c>
      <c r="B117" s="349">
        <v>169</v>
      </c>
      <c r="C117" s="349">
        <v>30</v>
      </c>
      <c r="D117" s="349">
        <v>32</v>
      </c>
      <c r="E117" s="349">
        <v>231</v>
      </c>
      <c r="F117" s="350">
        <v>3.0677698243004555E-4</v>
      </c>
    </row>
    <row r="118" spans="1:8" ht="17.25" customHeight="1">
      <c r="A118" s="561" t="s">
        <v>818</v>
      </c>
      <c r="B118" s="349">
        <v>317</v>
      </c>
      <c r="C118" s="349">
        <v>75</v>
      </c>
      <c r="D118" s="349">
        <v>37</v>
      </c>
      <c r="E118" s="349">
        <v>429</v>
      </c>
      <c r="F118" s="350">
        <v>5.697286816557989E-4</v>
      </c>
    </row>
    <row r="119" spans="1:8" ht="17.25" customHeight="1">
      <c r="A119" s="561" t="s">
        <v>819</v>
      </c>
      <c r="B119" s="349">
        <v>496</v>
      </c>
      <c r="C119" s="349">
        <v>129</v>
      </c>
      <c r="D119" s="349">
        <v>63</v>
      </c>
      <c r="E119" s="349">
        <v>688</v>
      </c>
      <c r="F119" s="350">
        <v>9.1369075286524388E-4</v>
      </c>
    </row>
    <row r="120" spans="1:8" ht="17.25" customHeight="1">
      <c r="A120" s="561" t="s">
        <v>820</v>
      </c>
      <c r="B120" s="349">
        <v>496</v>
      </c>
      <c r="C120" s="349">
        <v>169</v>
      </c>
      <c r="D120" s="349">
        <v>45</v>
      </c>
      <c r="E120" s="349">
        <v>710</v>
      </c>
      <c r="F120" s="350">
        <v>9.4290760833477209E-4</v>
      </c>
    </row>
    <row r="121" spans="1:8" ht="17.25" customHeight="1">
      <c r="A121" s="561" t="s">
        <v>821</v>
      </c>
      <c r="B121" s="349">
        <v>1046</v>
      </c>
      <c r="C121" s="349">
        <v>332</v>
      </c>
      <c r="D121" s="349">
        <v>91</v>
      </c>
      <c r="E121" s="349">
        <v>1469</v>
      </c>
      <c r="F121" s="350">
        <v>1.950889122033493E-3</v>
      </c>
    </row>
    <row r="122" spans="1:8" ht="17.25" customHeight="1">
      <c r="A122" s="561" t="s">
        <v>822</v>
      </c>
      <c r="B122" s="349">
        <v>2860</v>
      </c>
      <c r="C122" s="349">
        <v>1057</v>
      </c>
      <c r="D122" s="349">
        <v>184</v>
      </c>
      <c r="E122" s="349">
        <v>4101</v>
      </c>
      <c r="F122" s="350">
        <v>5.4462874672970424E-3</v>
      </c>
    </row>
    <row r="123" spans="1:8" ht="17.25" customHeight="1">
      <c r="A123" s="561" t="s">
        <v>823</v>
      </c>
      <c r="B123" s="349">
        <v>12096</v>
      </c>
      <c r="C123" s="349">
        <v>5564</v>
      </c>
      <c r="D123" s="349">
        <v>708</v>
      </c>
      <c r="E123" s="349">
        <v>18368</v>
      </c>
      <c r="F123" s="350">
        <v>2.4393418239286046E-2</v>
      </c>
    </row>
    <row r="124" spans="1:8" ht="17.25" customHeight="1">
      <c r="A124" s="561" t="s">
        <v>824</v>
      </c>
      <c r="B124" s="349">
        <v>7010</v>
      </c>
      <c r="C124" s="349">
        <v>3758</v>
      </c>
      <c r="D124" s="349">
        <v>406</v>
      </c>
      <c r="E124" s="349">
        <v>11174</v>
      </c>
      <c r="F124" s="350">
        <v>1.4839506500750343E-2</v>
      </c>
    </row>
    <row r="125" spans="1:8" ht="17.25" customHeight="1" thickBot="1">
      <c r="A125" s="561" t="s">
        <v>825</v>
      </c>
      <c r="B125" s="349">
        <v>398962</v>
      </c>
      <c r="C125" s="349">
        <v>302390</v>
      </c>
      <c r="D125" s="349">
        <v>14373</v>
      </c>
      <c r="E125" s="349">
        <v>715725</v>
      </c>
      <c r="F125" s="350">
        <v>0.9505106309512743</v>
      </c>
    </row>
    <row r="126" spans="1:8" ht="49.5" customHeight="1" thickTop="1" thickBot="1">
      <c r="A126" s="562" t="s">
        <v>6</v>
      </c>
      <c r="B126" s="563">
        <v>423514</v>
      </c>
      <c r="C126" s="563">
        <v>313519</v>
      </c>
      <c r="D126" s="563">
        <v>15957</v>
      </c>
      <c r="E126" s="563">
        <v>752990</v>
      </c>
      <c r="F126" s="564">
        <v>1</v>
      </c>
      <c r="H126" s="121"/>
    </row>
    <row r="127" spans="1:8" ht="36.75" customHeight="1" thickTop="1">
      <c r="A127" s="565" t="s">
        <v>826</v>
      </c>
      <c r="B127" s="350">
        <v>0.56244306033280655</v>
      </c>
      <c r="C127" s="350">
        <v>0.41636542317959069</v>
      </c>
      <c r="D127" s="350">
        <v>2.1191516487602757E-2</v>
      </c>
      <c r="E127" s="350">
        <v>1</v>
      </c>
      <c r="F127" s="568"/>
    </row>
    <row r="128" spans="1:8" ht="9" customHeight="1" thickBot="1">
      <c r="A128" s="569"/>
      <c r="B128" s="150"/>
      <c r="C128" s="570"/>
      <c r="D128" s="570"/>
      <c r="E128" s="571"/>
      <c r="F128" s="571"/>
    </row>
    <row r="129" spans="1:6" ht="15.75" customHeight="1" thickTop="1">
      <c r="A129" s="572" t="s">
        <v>833</v>
      </c>
      <c r="B129" s="120"/>
      <c r="C129" s="269"/>
      <c r="D129" s="269"/>
      <c r="E129" s="360"/>
      <c r="F129" s="399"/>
    </row>
    <row r="130" spans="1:6" ht="9" customHeight="1">
      <c r="A130" s="268"/>
      <c r="B130" s="120"/>
      <c r="C130" s="269"/>
      <c r="D130" s="269"/>
      <c r="E130" s="360"/>
      <c r="F130" s="399"/>
    </row>
    <row r="131" spans="1:6" s="105" customFormat="1" ht="47.25" customHeight="1">
      <c r="A131" s="1100" t="s">
        <v>1153</v>
      </c>
      <c r="B131" s="1100"/>
      <c r="C131" s="1100"/>
      <c r="D131" s="1100"/>
      <c r="E131" s="1100"/>
      <c r="F131" s="1100"/>
    </row>
    <row r="132" spans="1:6" s="105" customFormat="1" ht="27.95" customHeight="1">
      <c r="A132" s="1100" t="s">
        <v>834</v>
      </c>
      <c r="B132" s="1100"/>
      <c r="C132" s="1100"/>
      <c r="D132" s="1100"/>
      <c r="E132" s="1100"/>
      <c r="F132" s="1100"/>
    </row>
    <row r="133" spans="1:6" s="105" customFormat="1" ht="27.95" customHeight="1">
      <c r="A133" s="1100" t="s">
        <v>1502</v>
      </c>
      <c r="B133" s="1100"/>
      <c r="C133" s="1100"/>
      <c r="D133" s="1100"/>
      <c r="E133" s="1100"/>
      <c r="F133" s="1100"/>
    </row>
    <row r="134" spans="1:6" s="106" customFormat="1" ht="46.5" customHeight="1">
      <c r="A134" s="1099" t="s">
        <v>1356</v>
      </c>
      <c r="B134" s="1099"/>
      <c r="C134" s="1099"/>
      <c r="D134" s="1099"/>
      <c r="E134" s="1099"/>
      <c r="F134" s="1099"/>
    </row>
    <row r="135" spans="1:6" ht="2.25" customHeight="1" thickBot="1">
      <c r="A135" s="243"/>
    </row>
    <row r="136" spans="1:6" ht="14.25" hidden="1" customHeight="1" thickBot="1">
      <c r="A136" s="558"/>
      <c r="B136" s="559"/>
      <c r="C136" s="560"/>
      <c r="D136" s="559"/>
      <c r="E136" s="559"/>
      <c r="F136" s="118"/>
    </row>
    <row r="137" spans="1:6" ht="39.75" customHeight="1" thickTop="1" thickBot="1">
      <c r="A137" s="306" t="s">
        <v>810</v>
      </c>
      <c r="B137" s="306" t="s">
        <v>1156</v>
      </c>
      <c r="C137" s="306" t="s">
        <v>1157</v>
      </c>
      <c r="D137" s="306" t="s">
        <v>1158</v>
      </c>
      <c r="E137" s="307" t="s">
        <v>317</v>
      </c>
      <c r="F137" s="573" t="s">
        <v>811</v>
      </c>
    </row>
    <row r="138" spans="1:6" ht="36.75" customHeight="1" thickTop="1">
      <c r="A138" s="561" t="s">
        <v>812</v>
      </c>
      <c r="B138" s="349">
        <v>34026.74583</v>
      </c>
      <c r="C138" s="349">
        <v>15000</v>
      </c>
      <c r="D138" s="349">
        <v>0</v>
      </c>
      <c r="E138" s="349">
        <v>49026.74583</v>
      </c>
      <c r="F138" s="969">
        <v>8.5535332638667187E-3</v>
      </c>
    </row>
    <row r="139" spans="1:6" ht="18" customHeight="1">
      <c r="A139" s="561" t="s">
        <v>813</v>
      </c>
      <c r="B139" s="349">
        <v>629339.08347000007</v>
      </c>
      <c r="C139" s="349">
        <v>167487.86249999999</v>
      </c>
      <c r="D139" s="349">
        <v>0</v>
      </c>
      <c r="E139" s="349">
        <v>796826.94597</v>
      </c>
      <c r="F139" s="969">
        <v>0.13901974672218875</v>
      </c>
    </row>
    <row r="140" spans="1:6" ht="18" customHeight="1">
      <c r="A140" s="561" t="s">
        <v>814</v>
      </c>
      <c r="B140" s="349">
        <v>1172568.0417899999</v>
      </c>
      <c r="C140" s="349">
        <v>844956.63236000005</v>
      </c>
      <c r="D140" s="349">
        <v>173819.17975000001</v>
      </c>
      <c r="E140" s="349">
        <v>2191343.8539</v>
      </c>
      <c r="F140" s="969">
        <v>0.38231647296961824</v>
      </c>
    </row>
    <row r="141" spans="1:6" ht="18" customHeight="1">
      <c r="A141" s="561" t="s">
        <v>815</v>
      </c>
      <c r="B141" s="349">
        <v>559363.71357000002</v>
      </c>
      <c r="C141" s="349">
        <v>395239.02752</v>
      </c>
      <c r="D141" s="349">
        <v>188453.88305</v>
      </c>
      <c r="E141" s="349">
        <v>1143056.62414</v>
      </c>
      <c r="F141" s="969">
        <v>0.19942528698451628</v>
      </c>
    </row>
    <row r="142" spans="1:6" ht="18" customHeight="1">
      <c r="A142" s="561" t="s">
        <v>816</v>
      </c>
      <c r="B142" s="349">
        <v>387469.63216000004</v>
      </c>
      <c r="C142" s="349">
        <v>367533.13870999997</v>
      </c>
      <c r="D142" s="349">
        <v>124687.73023999999</v>
      </c>
      <c r="E142" s="349">
        <v>879690.50110999995</v>
      </c>
      <c r="F142" s="969">
        <v>0.15347667555262595</v>
      </c>
    </row>
    <row r="143" spans="1:6" ht="18" customHeight="1">
      <c r="A143" s="561" t="s">
        <v>817</v>
      </c>
      <c r="B143" s="349">
        <v>130009.11856</v>
      </c>
      <c r="C143" s="349">
        <v>198584.52930000002</v>
      </c>
      <c r="D143" s="349">
        <v>84862.654129999995</v>
      </c>
      <c r="E143" s="349">
        <v>413456.30199000001</v>
      </c>
      <c r="F143" s="969">
        <v>7.2134345699582575E-2</v>
      </c>
    </row>
    <row r="144" spans="1:6" ht="18" customHeight="1">
      <c r="A144" s="561" t="s">
        <v>818</v>
      </c>
      <c r="B144" s="349">
        <v>28177.095570000001</v>
      </c>
      <c r="C144" s="349">
        <v>5812.3594400000002</v>
      </c>
      <c r="D144" s="349">
        <v>12942.12904</v>
      </c>
      <c r="E144" s="349">
        <v>46931.584050000005</v>
      </c>
      <c r="F144" s="969">
        <v>8.1879973573932754E-3</v>
      </c>
    </row>
    <row r="145" spans="1:8" ht="18" customHeight="1">
      <c r="A145" s="561" t="s">
        <v>819</v>
      </c>
      <c r="B145" s="349">
        <v>26619.03556</v>
      </c>
      <c r="C145" s="349">
        <v>8035.7843400000002</v>
      </c>
      <c r="D145" s="349">
        <v>6765.3308699999998</v>
      </c>
      <c r="E145" s="349">
        <v>41420.15077</v>
      </c>
      <c r="F145" s="969">
        <v>7.2264359260976402E-3</v>
      </c>
    </row>
    <row r="146" spans="1:8" ht="18" customHeight="1">
      <c r="A146" s="561" t="s">
        <v>820</v>
      </c>
      <c r="B146" s="349">
        <v>12523.722220000001</v>
      </c>
      <c r="C146" s="349">
        <v>2299.1620099999996</v>
      </c>
      <c r="D146" s="349">
        <v>3067.9415199999999</v>
      </c>
      <c r="E146" s="349">
        <v>17890.82575</v>
      </c>
      <c r="F146" s="969">
        <v>3.1213528570975977E-3</v>
      </c>
    </row>
    <row r="147" spans="1:8" ht="18" customHeight="1">
      <c r="A147" s="561" t="s">
        <v>821</v>
      </c>
      <c r="B147" s="349">
        <v>36433.394740000003</v>
      </c>
      <c r="C147" s="349">
        <v>7390.79288</v>
      </c>
      <c r="D147" s="349">
        <v>2618.8640399999999</v>
      </c>
      <c r="E147" s="349">
        <v>46443.051660000005</v>
      </c>
      <c r="F147" s="969">
        <v>8.1027647363494295E-3</v>
      </c>
    </row>
    <row r="148" spans="1:8" ht="18" customHeight="1">
      <c r="A148" s="561" t="s">
        <v>822</v>
      </c>
      <c r="B148" s="349">
        <v>41367.97954</v>
      </c>
      <c r="C148" s="349">
        <v>7860.7127399999999</v>
      </c>
      <c r="D148" s="349">
        <v>1409.7943700000001</v>
      </c>
      <c r="E148" s="349">
        <v>50638.486650000006</v>
      </c>
      <c r="F148" s="969">
        <v>8.8347283234859117E-3</v>
      </c>
    </row>
    <row r="149" spans="1:8" ht="18" customHeight="1">
      <c r="A149" s="561" t="s">
        <v>823</v>
      </c>
      <c r="B149" s="349">
        <v>37035.35039</v>
      </c>
      <c r="C149" s="349">
        <v>10106.413400000001</v>
      </c>
      <c r="D149" s="349">
        <v>621.38463000000002</v>
      </c>
      <c r="E149" s="349">
        <v>47763.148419999998</v>
      </c>
      <c r="F149" s="969">
        <v>8.3330776269364536E-3</v>
      </c>
    </row>
    <row r="150" spans="1:8" ht="18" customHeight="1">
      <c r="A150" s="561" t="s">
        <v>824</v>
      </c>
      <c r="B150" s="349">
        <v>2312.3350399999999</v>
      </c>
      <c r="C150" s="349">
        <v>1143.70452</v>
      </c>
      <c r="D150" s="349">
        <v>16.048280000000002</v>
      </c>
      <c r="E150" s="349">
        <v>3472.0878400000001</v>
      </c>
      <c r="F150" s="969">
        <v>6.0576361599619442E-4</v>
      </c>
    </row>
    <row r="151" spans="1:8" ht="18" customHeight="1" thickBot="1">
      <c r="A151" s="561" t="s">
        <v>825</v>
      </c>
      <c r="B151" s="349">
        <v>1180.0285100000001</v>
      </c>
      <c r="C151" s="349">
        <v>2602.0353500000001</v>
      </c>
      <c r="D151" s="349">
        <v>11.315989999999999</v>
      </c>
      <c r="E151" s="349">
        <v>3793.3798500000003</v>
      </c>
      <c r="F151" s="969">
        <v>6.6181836424481172E-4</v>
      </c>
    </row>
    <row r="152" spans="1:8" ht="51.75" customHeight="1" thickTop="1" thickBot="1">
      <c r="A152" s="562" t="s">
        <v>6</v>
      </c>
      <c r="B152" s="563">
        <v>3098425.2769499999</v>
      </c>
      <c r="C152" s="563">
        <v>2034052.1550700003</v>
      </c>
      <c r="D152" s="563">
        <v>599276.25591000007</v>
      </c>
      <c r="E152" s="563">
        <v>5731753.6879300009</v>
      </c>
      <c r="F152" s="970">
        <v>1</v>
      </c>
      <c r="H152" s="121"/>
    </row>
    <row r="153" spans="1:8" ht="34.5" customHeight="1" thickTop="1" thickBot="1">
      <c r="A153" s="565" t="s">
        <v>826</v>
      </c>
      <c r="B153" s="350">
        <v>0.54057195156077675</v>
      </c>
      <c r="C153" s="350">
        <v>0.35487431348512638</v>
      </c>
      <c r="D153" s="350">
        <v>0.10455373495409678</v>
      </c>
      <c r="E153" s="350">
        <v>1</v>
      </c>
      <c r="F153" s="568"/>
    </row>
    <row r="154" spans="1:8" ht="48" customHeight="1" thickTop="1" thickBot="1">
      <c r="A154" s="306" t="s">
        <v>830</v>
      </c>
      <c r="B154" s="306" t="s">
        <v>1156</v>
      </c>
      <c r="C154" s="306" t="s">
        <v>1157</v>
      </c>
      <c r="D154" s="306" t="s">
        <v>1158</v>
      </c>
      <c r="E154" s="307" t="s">
        <v>317</v>
      </c>
      <c r="F154" s="573" t="s">
        <v>720</v>
      </c>
    </row>
    <row r="155" spans="1:8" ht="28.5" customHeight="1" thickTop="1">
      <c r="A155" s="561" t="s">
        <v>812</v>
      </c>
      <c r="B155" s="349">
        <v>2</v>
      </c>
      <c r="C155" s="349">
        <v>1</v>
      </c>
      <c r="D155" s="349">
        <v>0</v>
      </c>
      <c r="E155" s="349">
        <v>3</v>
      </c>
      <c r="F155" s="350">
        <v>2.3483365949119374E-4</v>
      </c>
    </row>
    <row r="156" spans="1:8" ht="17.25" customHeight="1">
      <c r="A156" s="561" t="s">
        <v>813</v>
      </c>
      <c r="B156" s="349">
        <v>65</v>
      </c>
      <c r="C156" s="349">
        <v>21</v>
      </c>
      <c r="D156" s="349">
        <v>0</v>
      </c>
      <c r="E156" s="349">
        <v>86</v>
      </c>
      <c r="F156" s="350">
        <v>6.7318982387475539E-3</v>
      </c>
    </row>
    <row r="157" spans="1:8" ht="17.25" customHeight="1">
      <c r="A157" s="561" t="s">
        <v>814</v>
      </c>
      <c r="B157" s="349">
        <v>230</v>
      </c>
      <c r="C157" s="349">
        <v>175</v>
      </c>
      <c r="D157" s="349">
        <v>40</v>
      </c>
      <c r="E157" s="349">
        <v>445</v>
      </c>
      <c r="F157" s="350">
        <v>3.4833659491193734E-2</v>
      </c>
    </row>
    <row r="158" spans="1:8" ht="17.25" customHeight="1">
      <c r="A158" s="561" t="s">
        <v>815</v>
      </c>
      <c r="B158" s="349">
        <v>244</v>
      </c>
      <c r="C158" s="349">
        <v>175</v>
      </c>
      <c r="D158" s="349">
        <v>94</v>
      </c>
      <c r="E158" s="349">
        <v>513</v>
      </c>
      <c r="F158" s="350">
        <v>4.0156555772994131E-2</v>
      </c>
    </row>
    <row r="159" spans="1:8" ht="17.25" customHeight="1">
      <c r="A159" s="561" t="s">
        <v>816</v>
      </c>
      <c r="B159" s="349">
        <v>384</v>
      </c>
      <c r="C159" s="349">
        <v>359</v>
      </c>
      <c r="D159" s="349">
        <v>122</v>
      </c>
      <c r="E159" s="349">
        <v>865</v>
      </c>
      <c r="F159" s="350">
        <v>6.7710371819960855E-2</v>
      </c>
    </row>
    <row r="160" spans="1:8" ht="17.25" customHeight="1">
      <c r="A160" s="561" t="s">
        <v>817</v>
      </c>
      <c r="B160" s="349">
        <v>249</v>
      </c>
      <c r="C160" s="349">
        <v>398</v>
      </c>
      <c r="D160" s="349">
        <v>155</v>
      </c>
      <c r="E160" s="349">
        <v>802</v>
      </c>
      <c r="F160" s="350">
        <v>6.277886497064579E-2</v>
      </c>
    </row>
    <row r="161" spans="1:8" ht="17.25" customHeight="1">
      <c r="A161" s="561" t="s">
        <v>818</v>
      </c>
      <c r="B161" s="349">
        <v>104</v>
      </c>
      <c r="C161" s="349">
        <v>20</v>
      </c>
      <c r="D161" s="349">
        <v>45</v>
      </c>
      <c r="E161" s="349">
        <v>169</v>
      </c>
      <c r="F161" s="350">
        <v>1.3228962818003913E-2</v>
      </c>
    </row>
    <row r="162" spans="1:8" ht="17.25" customHeight="1">
      <c r="A162" s="561" t="s">
        <v>819</v>
      </c>
      <c r="B162" s="349">
        <v>156</v>
      </c>
      <c r="C162" s="349">
        <v>43</v>
      </c>
      <c r="D162" s="349">
        <v>39</v>
      </c>
      <c r="E162" s="349">
        <v>238</v>
      </c>
      <c r="F162" s="350">
        <v>1.8630136986301369E-2</v>
      </c>
    </row>
    <row r="163" spans="1:8" ht="17.25" customHeight="1">
      <c r="A163" s="561" t="s">
        <v>820</v>
      </c>
      <c r="B163" s="349">
        <v>108</v>
      </c>
      <c r="C163" s="349">
        <v>19</v>
      </c>
      <c r="D163" s="349">
        <v>25</v>
      </c>
      <c r="E163" s="349">
        <v>152</v>
      </c>
      <c r="F163" s="350">
        <v>1.1898238747553816E-2</v>
      </c>
    </row>
    <row r="164" spans="1:8" ht="17.25" customHeight="1">
      <c r="A164" s="561" t="s">
        <v>821</v>
      </c>
      <c r="B164" s="349">
        <v>473</v>
      </c>
      <c r="C164" s="349">
        <v>96</v>
      </c>
      <c r="D164" s="349">
        <v>31</v>
      </c>
      <c r="E164" s="349">
        <v>600</v>
      </c>
      <c r="F164" s="350">
        <v>4.6966731898238745E-2</v>
      </c>
    </row>
    <row r="165" spans="1:8" ht="17.25" customHeight="1">
      <c r="A165" s="561" t="s">
        <v>822</v>
      </c>
      <c r="B165" s="349">
        <v>864</v>
      </c>
      <c r="C165" s="349">
        <v>169</v>
      </c>
      <c r="D165" s="349">
        <v>29</v>
      </c>
      <c r="E165" s="349">
        <v>1062</v>
      </c>
      <c r="F165" s="350">
        <v>8.3131115459882582E-2</v>
      </c>
    </row>
    <row r="166" spans="1:8" ht="17.25" customHeight="1">
      <c r="A166" s="561" t="s">
        <v>823</v>
      </c>
      <c r="B166" s="349">
        <v>2175</v>
      </c>
      <c r="C166" s="349">
        <v>670</v>
      </c>
      <c r="D166" s="349">
        <v>31</v>
      </c>
      <c r="E166" s="349">
        <v>2876</v>
      </c>
      <c r="F166" s="350">
        <v>0.22512720156555774</v>
      </c>
    </row>
    <row r="167" spans="1:8" ht="17.25" customHeight="1">
      <c r="A167" s="561" t="s">
        <v>824</v>
      </c>
      <c r="B167" s="349">
        <v>465</v>
      </c>
      <c r="C167" s="349">
        <v>238</v>
      </c>
      <c r="D167" s="349">
        <v>3</v>
      </c>
      <c r="E167" s="349">
        <v>706</v>
      </c>
      <c r="F167" s="350">
        <v>5.5264187866927592E-2</v>
      </c>
    </row>
    <row r="168" spans="1:8" ht="17.25" customHeight="1" thickBot="1">
      <c r="A168" s="561" t="s">
        <v>825</v>
      </c>
      <c r="B168" s="349">
        <v>614</v>
      </c>
      <c r="C168" s="349">
        <v>3640</v>
      </c>
      <c r="D168" s="349">
        <v>4</v>
      </c>
      <c r="E168" s="349">
        <v>4258</v>
      </c>
      <c r="F168" s="350">
        <v>0.33330724070450096</v>
      </c>
    </row>
    <row r="169" spans="1:8" ht="49.5" customHeight="1" thickTop="1" thickBot="1">
      <c r="A169" s="562" t="s">
        <v>6</v>
      </c>
      <c r="B169" s="563">
        <v>6133</v>
      </c>
      <c r="C169" s="563">
        <v>6024</v>
      </c>
      <c r="D169" s="563">
        <v>618</v>
      </c>
      <c r="E169" s="563">
        <v>12775</v>
      </c>
      <c r="F169" s="564">
        <v>1</v>
      </c>
      <c r="H169" s="121"/>
    </row>
    <row r="170" spans="1:8" ht="36.75" customHeight="1" thickTop="1">
      <c r="A170" s="565" t="s">
        <v>826</v>
      </c>
      <c r="B170" s="350">
        <v>0.48007827788649704</v>
      </c>
      <c r="C170" s="350">
        <v>0.47154598825831701</v>
      </c>
      <c r="D170" s="350">
        <v>4.8375733855185912E-2</v>
      </c>
      <c r="E170" s="350">
        <v>1</v>
      </c>
      <c r="F170" s="568"/>
    </row>
    <row r="171" spans="1:8" ht="9" customHeight="1" thickBot="1">
      <c r="A171" s="569"/>
      <c r="B171" s="150"/>
      <c r="C171" s="570"/>
      <c r="D171" s="150"/>
      <c r="E171" s="571"/>
      <c r="F171" s="571"/>
    </row>
    <row r="172" spans="1:8" ht="15.75" customHeight="1" thickTop="1">
      <c r="A172" s="574" t="s">
        <v>836</v>
      </c>
      <c r="B172" s="120"/>
      <c r="C172" s="269"/>
      <c r="D172" s="120"/>
      <c r="E172" s="360"/>
      <c r="F172" s="398"/>
    </row>
    <row r="173" spans="1:8" ht="9" customHeight="1">
      <c r="A173" s="268"/>
      <c r="B173" s="120"/>
      <c r="C173" s="269"/>
      <c r="D173" s="120"/>
      <c r="E173" s="360"/>
      <c r="F173" s="398"/>
    </row>
    <row r="174" spans="1:8" ht="15.75">
      <c r="A174" s="275"/>
      <c r="C174" s="121"/>
      <c r="D174" s="121"/>
      <c r="E174" s="263"/>
    </row>
    <row r="175" spans="1:8" s="105" customFormat="1" ht="47.25" customHeight="1">
      <c r="A175" s="1100" t="s">
        <v>1153</v>
      </c>
      <c r="B175" s="1100"/>
      <c r="C175" s="1100"/>
      <c r="D175" s="1100"/>
      <c r="E175" s="1100"/>
      <c r="F175" s="1100"/>
    </row>
    <row r="176" spans="1:8" s="105" customFormat="1" ht="27.95" customHeight="1">
      <c r="A176" s="1100" t="s">
        <v>837</v>
      </c>
      <c r="B176" s="1100"/>
      <c r="C176" s="1100"/>
      <c r="D176" s="1100"/>
      <c r="E176" s="1100"/>
      <c r="F176" s="1100"/>
    </row>
    <row r="177" spans="1:6" s="105" customFormat="1" ht="27.95" customHeight="1">
      <c r="A177" s="1100" t="s">
        <v>1502</v>
      </c>
      <c r="B177" s="1100"/>
      <c r="C177" s="1100"/>
      <c r="D177" s="1100"/>
      <c r="E177" s="1100"/>
      <c r="F177" s="1100"/>
    </row>
    <row r="178" spans="1:6" s="106" customFormat="1" ht="46.5" customHeight="1">
      <c r="A178" s="1099" t="s">
        <v>1356</v>
      </c>
      <c r="B178" s="1099"/>
      <c r="C178" s="1099"/>
      <c r="D178" s="1099"/>
      <c r="E178" s="1099"/>
      <c r="F178" s="1099"/>
    </row>
    <row r="179" spans="1:6" ht="2.25" customHeight="1" thickBot="1">
      <c r="A179" s="243"/>
    </row>
    <row r="180" spans="1:6" ht="14.25" hidden="1" customHeight="1" thickTop="1" thickBot="1">
      <c r="A180" s="558"/>
      <c r="B180" s="559"/>
      <c r="C180" s="560"/>
      <c r="D180" s="559"/>
      <c r="E180" s="559"/>
      <c r="F180" s="118"/>
    </row>
    <row r="181" spans="1:6" ht="34.5" customHeight="1" thickTop="1" thickBot="1">
      <c r="A181" s="306" t="s">
        <v>810</v>
      </c>
      <c r="B181" s="306" t="s">
        <v>1156</v>
      </c>
      <c r="C181" s="306" t="s">
        <v>1157</v>
      </c>
      <c r="D181" s="306" t="s">
        <v>1158</v>
      </c>
      <c r="E181" s="307" t="s">
        <v>317</v>
      </c>
      <c r="F181" s="306" t="s">
        <v>811</v>
      </c>
    </row>
    <row r="182" spans="1:6" ht="36.75" customHeight="1" thickTop="1">
      <c r="A182" s="561" t="s">
        <v>812</v>
      </c>
      <c r="B182" s="349">
        <v>0</v>
      </c>
      <c r="C182" s="349">
        <v>0</v>
      </c>
      <c r="D182" s="349">
        <v>0</v>
      </c>
      <c r="E182" s="349">
        <v>0</v>
      </c>
      <c r="F182" s="350">
        <v>0</v>
      </c>
    </row>
    <row r="183" spans="1:6" ht="18" customHeight="1">
      <c r="A183" s="561" t="s">
        <v>813</v>
      </c>
      <c r="B183" s="349">
        <v>0</v>
      </c>
      <c r="C183" s="349">
        <v>0</v>
      </c>
      <c r="D183" s="349">
        <v>0</v>
      </c>
      <c r="E183" s="349">
        <v>0</v>
      </c>
      <c r="F183" s="350">
        <v>0</v>
      </c>
    </row>
    <row r="184" spans="1:6" ht="18" customHeight="1">
      <c r="A184" s="561" t="s">
        <v>814</v>
      </c>
      <c r="B184" s="349">
        <v>3601.5</v>
      </c>
      <c r="C184" s="349">
        <v>0</v>
      </c>
      <c r="D184" s="349">
        <v>0</v>
      </c>
      <c r="E184" s="349">
        <v>3601.5</v>
      </c>
      <c r="F184" s="350">
        <v>6.5052682290236155E-2</v>
      </c>
    </row>
    <row r="185" spans="1:6" ht="18" customHeight="1">
      <c r="A185" s="561" t="s">
        <v>815</v>
      </c>
      <c r="B185" s="349">
        <v>0</v>
      </c>
      <c r="C185" s="349">
        <v>0</v>
      </c>
      <c r="D185" s="349">
        <v>0</v>
      </c>
      <c r="E185" s="349">
        <v>0</v>
      </c>
      <c r="F185" s="350">
        <v>0</v>
      </c>
    </row>
    <row r="186" spans="1:6" ht="18" customHeight="1">
      <c r="A186" s="561" t="s">
        <v>816</v>
      </c>
      <c r="B186" s="349">
        <v>3230.8147200000003</v>
      </c>
      <c r="C186" s="349">
        <v>0</v>
      </c>
      <c r="D186" s="349">
        <v>2599.2011600000001</v>
      </c>
      <c r="E186" s="349">
        <v>5830.0158800000008</v>
      </c>
      <c r="F186" s="350">
        <v>0.10530561454634781</v>
      </c>
    </row>
    <row r="187" spans="1:6" ht="18" customHeight="1">
      <c r="A187" s="561" t="s">
        <v>817</v>
      </c>
      <c r="B187" s="349">
        <v>7051.4864100000004</v>
      </c>
      <c r="C187" s="349">
        <v>0</v>
      </c>
      <c r="D187" s="349">
        <v>4967.8758600000001</v>
      </c>
      <c r="E187" s="349">
        <v>12019.362270000001</v>
      </c>
      <c r="F187" s="350">
        <v>0.217101695149677</v>
      </c>
    </row>
    <row r="188" spans="1:6" ht="18" customHeight="1">
      <c r="A188" s="561" t="s">
        <v>818</v>
      </c>
      <c r="B188" s="349">
        <v>4370.1474600000001</v>
      </c>
      <c r="C188" s="349">
        <v>0</v>
      </c>
      <c r="D188" s="349">
        <v>1795.5405000000001</v>
      </c>
      <c r="E188" s="349">
        <v>6165.6879600000002</v>
      </c>
      <c r="F188" s="350">
        <v>0.11136874634530454</v>
      </c>
    </row>
    <row r="189" spans="1:6" ht="18" customHeight="1">
      <c r="A189" s="561" t="s">
        <v>819</v>
      </c>
      <c r="B189" s="349">
        <v>2584.0985099999998</v>
      </c>
      <c r="C189" s="349">
        <v>140</v>
      </c>
      <c r="D189" s="349">
        <v>2706.5120000000002</v>
      </c>
      <c r="E189" s="349">
        <v>5430.6105100000004</v>
      </c>
      <c r="F189" s="350">
        <v>9.8091289781770744E-2</v>
      </c>
    </row>
    <row r="190" spans="1:6" ht="18" customHeight="1">
      <c r="A190" s="561" t="s">
        <v>820</v>
      </c>
      <c r="B190" s="349">
        <v>2237.6497999999997</v>
      </c>
      <c r="C190" s="349">
        <v>213.21206000000001</v>
      </c>
      <c r="D190" s="349">
        <v>709.39800000000002</v>
      </c>
      <c r="E190" s="349">
        <v>3160.2598599999997</v>
      </c>
      <c r="F190" s="350">
        <v>5.7082710156092231E-2</v>
      </c>
    </row>
    <row r="191" spans="1:6" ht="18" customHeight="1">
      <c r="A191" s="561" t="s">
        <v>821</v>
      </c>
      <c r="B191" s="349">
        <v>3685.42283</v>
      </c>
      <c r="C191" s="349">
        <v>211.47505999999998</v>
      </c>
      <c r="D191" s="349">
        <v>1088.05584</v>
      </c>
      <c r="E191" s="349">
        <v>4984.9537300000002</v>
      </c>
      <c r="F191" s="350">
        <v>9.0041541365880232E-2</v>
      </c>
    </row>
    <row r="192" spans="1:6" ht="18" customHeight="1">
      <c r="A192" s="561" t="s">
        <v>822</v>
      </c>
      <c r="B192" s="349">
        <v>5491.1045100000001</v>
      </c>
      <c r="C192" s="349">
        <v>447.09888000000001</v>
      </c>
      <c r="D192" s="349">
        <v>963.09898999999996</v>
      </c>
      <c r="E192" s="349">
        <v>6901.302380000001</v>
      </c>
      <c r="F192" s="350">
        <v>0.12465590201721247</v>
      </c>
    </row>
    <row r="193" spans="1:8" ht="18" customHeight="1">
      <c r="A193" s="561" t="s">
        <v>823</v>
      </c>
      <c r="B193" s="349">
        <v>4767.3307599999998</v>
      </c>
      <c r="C193" s="349">
        <v>253.12548000000001</v>
      </c>
      <c r="D193" s="349">
        <v>894.66310999999996</v>
      </c>
      <c r="E193" s="349">
        <v>5915.119349999999</v>
      </c>
      <c r="F193" s="350">
        <v>0.10684280988043263</v>
      </c>
    </row>
    <row r="194" spans="1:8" ht="18" customHeight="1">
      <c r="A194" s="561" t="s">
        <v>824</v>
      </c>
      <c r="B194" s="349">
        <v>328.25761</v>
      </c>
      <c r="C194" s="349">
        <v>31.924439999999997</v>
      </c>
      <c r="D194" s="349">
        <v>870.30399999999997</v>
      </c>
      <c r="E194" s="349">
        <v>1230.48605</v>
      </c>
      <c r="F194" s="350">
        <v>2.222585535838335E-2</v>
      </c>
    </row>
    <row r="195" spans="1:8" ht="18" customHeight="1" thickBot="1">
      <c r="A195" s="561" t="s">
        <v>825</v>
      </c>
      <c r="B195" s="349">
        <v>98.245929999999987</v>
      </c>
      <c r="C195" s="349">
        <v>3</v>
      </c>
      <c r="D195" s="349">
        <v>22.277000000000001</v>
      </c>
      <c r="E195" s="349">
        <v>123.52292999999999</v>
      </c>
      <c r="F195" s="350">
        <v>2.2311531086628015E-3</v>
      </c>
    </row>
    <row r="196" spans="1:8" ht="51.75" customHeight="1" thickTop="1" thickBot="1">
      <c r="A196" s="562" t="s">
        <v>6</v>
      </c>
      <c r="B196" s="563">
        <v>37446.058539999998</v>
      </c>
      <c r="C196" s="563">
        <v>1299.83592</v>
      </c>
      <c r="D196" s="563">
        <v>16616.926459999999</v>
      </c>
      <c r="E196" s="563">
        <v>55362.820920000006</v>
      </c>
      <c r="F196" s="564">
        <v>1</v>
      </c>
      <c r="H196" s="121"/>
    </row>
    <row r="197" spans="1:8" ht="34.5" customHeight="1" thickTop="1" thickBot="1">
      <c r="A197" s="565" t="s">
        <v>826</v>
      </c>
      <c r="B197" s="350">
        <v>0.67637555163798535</v>
      </c>
      <c r="C197" s="350">
        <v>2.3478498718088801E-2</v>
      </c>
      <c r="D197" s="350">
        <v>0.30014594964392571</v>
      </c>
      <c r="E197" s="350">
        <v>1</v>
      </c>
      <c r="F197" s="566"/>
    </row>
    <row r="198" spans="1:8" ht="48" customHeight="1" thickTop="1" thickBot="1">
      <c r="A198" s="306" t="s">
        <v>830</v>
      </c>
      <c r="B198" s="306" t="s">
        <v>1156</v>
      </c>
      <c r="C198" s="306" t="s">
        <v>1157</v>
      </c>
      <c r="D198" s="306" t="s">
        <v>1158</v>
      </c>
      <c r="E198" s="307" t="s">
        <v>317</v>
      </c>
      <c r="F198" s="306" t="s">
        <v>720</v>
      </c>
    </row>
    <row r="199" spans="1:8" ht="28.5" customHeight="1" thickTop="1">
      <c r="A199" s="561" t="s">
        <v>812</v>
      </c>
      <c r="B199" s="349">
        <v>0</v>
      </c>
      <c r="C199" s="349">
        <v>0</v>
      </c>
      <c r="D199" s="349">
        <v>0</v>
      </c>
      <c r="E199" s="349">
        <v>0</v>
      </c>
      <c r="F199" s="350">
        <v>0</v>
      </c>
    </row>
    <row r="200" spans="1:8" ht="17.25" customHeight="1">
      <c r="A200" s="561" t="s">
        <v>813</v>
      </c>
      <c r="B200" s="349">
        <v>0</v>
      </c>
      <c r="C200" s="349">
        <v>0</v>
      </c>
      <c r="D200" s="349">
        <v>0</v>
      </c>
      <c r="E200" s="349">
        <v>0</v>
      </c>
      <c r="F200" s="350">
        <v>0</v>
      </c>
    </row>
    <row r="201" spans="1:8" ht="17.25" customHeight="1">
      <c r="A201" s="561" t="s">
        <v>814</v>
      </c>
      <c r="B201" s="349">
        <v>1</v>
      </c>
      <c r="C201" s="349">
        <v>0</v>
      </c>
      <c r="D201" s="349">
        <v>0</v>
      </c>
      <c r="E201" s="349">
        <v>1</v>
      </c>
      <c r="F201" s="350">
        <v>1.0604453870625664E-3</v>
      </c>
    </row>
    <row r="202" spans="1:8" ht="17.25" customHeight="1">
      <c r="A202" s="561" t="s">
        <v>815</v>
      </c>
      <c r="B202" s="349">
        <v>0</v>
      </c>
      <c r="C202" s="349">
        <v>0</v>
      </c>
      <c r="D202" s="349">
        <v>0</v>
      </c>
      <c r="E202" s="349">
        <v>0</v>
      </c>
      <c r="F202" s="350">
        <v>0</v>
      </c>
    </row>
    <row r="203" spans="1:8" ht="17.25" customHeight="1">
      <c r="A203" s="561" t="s">
        <v>816</v>
      </c>
      <c r="B203" s="349">
        <v>4</v>
      </c>
      <c r="C203" s="349">
        <v>0</v>
      </c>
      <c r="D203" s="349">
        <v>3</v>
      </c>
      <c r="E203" s="349">
        <v>7</v>
      </c>
      <c r="F203" s="350">
        <v>7.423117709437964E-3</v>
      </c>
    </row>
    <row r="204" spans="1:8" ht="17.25" customHeight="1">
      <c r="A204" s="561" t="s">
        <v>817</v>
      </c>
      <c r="B204" s="349">
        <v>16</v>
      </c>
      <c r="C204" s="349">
        <v>0</v>
      </c>
      <c r="D204" s="349">
        <v>10</v>
      </c>
      <c r="E204" s="349">
        <v>26</v>
      </c>
      <c r="F204" s="350">
        <v>2.7571580063626724E-2</v>
      </c>
    </row>
    <row r="205" spans="1:8" ht="17.25" customHeight="1">
      <c r="A205" s="561" t="s">
        <v>818</v>
      </c>
      <c r="B205" s="349">
        <v>17</v>
      </c>
      <c r="C205" s="349">
        <v>0</v>
      </c>
      <c r="D205" s="349">
        <v>7</v>
      </c>
      <c r="E205" s="349">
        <v>24</v>
      </c>
      <c r="F205" s="350">
        <v>2.5450689289501591E-2</v>
      </c>
    </row>
    <row r="206" spans="1:8" ht="17.25" customHeight="1">
      <c r="A206" s="561" t="s">
        <v>819</v>
      </c>
      <c r="B206" s="349">
        <v>15</v>
      </c>
      <c r="C206" s="349">
        <v>1</v>
      </c>
      <c r="D206" s="349">
        <v>16</v>
      </c>
      <c r="E206" s="349">
        <v>32</v>
      </c>
      <c r="F206" s="350">
        <v>3.3934252386002124E-2</v>
      </c>
    </row>
    <row r="207" spans="1:8" ht="17.25" customHeight="1">
      <c r="A207" s="561" t="s">
        <v>820</v>
      </c>
      <c r="B207" s="349">
        <v>19</v>
      </c>
      <c r="C207" s="349">
        <v>2</v>
      </c>
      <c r="D207" s="349">
        <v>6</v>
      </c>
      <c r="E207" s="349">
        <v>27</v>
      </c>
      <c r="F207" s="350">
        <v>2.863202545068929E-2</v>
      </c>
    </row>
    <row r="208" spans="1:8" ht="17.25" customHeight="1">
      <c r="A208" s="561" t="s">
        <v>821</v>
      </c>
      <c r="B208" s="349">
        <v>46</v>
      </c>
      <c r="C208" s="349">
        <v>3</v>
      </c>
      <c r="D208" s="349">
        <v>13</v>
      </c>
      <c r="E208" s="349">
        <v>62</v>
      </c>
      <c r="F208" s="350">
        <v>6.5747613997879109E-2</v>
      </c>
    </row>
    <row r="209" spans="1:8" ht="17.25" customHeight="1">
      <c r="A209" s="561" t="s">
        <v>822</v>
      </c>
      <c r="B209" s="349">
        <v>117</v>
      </c>
      <c r="C209" s="349">
        <v>10</v>
      </c>
      <c r="D209" s="349">
        <v>17</v>
      </c>
      <c r="E209" s="349">
        <v>144</v>
      </c>
      <c r="F209" s="350">
        <v>0.15270413573700956</v>
      </c>
    </row>
    <row r="210" spans="1:8" ht="17.25" customHeight="1">
      <c r="A210" s="561" t="s">
        <v>823</v>
      </c>
      <c r="B210" s="349">
        <v>287</v>
      </c>
      <c r="C210" s="349">
        <v>18</v>
      </c>
      <c r="D210" s="349">
        <v>55</v>
      </c>
      <c r="E210" s="349">
        <v>360</v>
      </c>
      <c r="F210" s="350">
        <v>0.38176033934252385</v>
      </c>
    </row>
    <row r="211" spans="1:8" ht="17.25" customHeight="1">
      <c r="A211" s="561" t="s">
        <v>824</v>
      </c>
      <c r="B211" s="349">
        <v>63</v>
      </c>
      <c r="C211" s="349">
        <v>7</v>
      </c>
      <c r="D211" s="349">
        <v>130</v>
      </c>
      <c r="E211" s="349">
        <v>200</v>
      </c>
      <c r="F211" s="350">
        <v>0.21208907741251326</v>
      </c>
    </row>
    <row r="212" spans="1:8" ht="17.25" customHeight="1" thickBot="1">
      <c r="A212" s="561" t="s">
        <v>825</v>
      </c>
      <c r="B212" s="349">
        <v>42</v>
      </c>
      <c r="C212" s="349">
        <v>1</v>
      </c>
      <c r="D212" s="349">
        <v>17</v>
      </c>
      <c r="E212" s="349">
        <v>60</v>
      </c>
      <c r="F212" s="350">
        <v>6.362672322375397E-2</v>
      </c>
    </row>
    <row r="213" spans="1:8" ht="49.5" customHeight="1" thickTop="1" thickBot="1">
      <c r="A213" s="562" t="s">
        <v>6</v>
      </c>
      <c r="B213" s="563">
        <v>627</v>
      </c>
      <c r="C213" s="563">
        <v>42</v>
      </c>
      <c r="D213" s="563">
        <v>274</v>
      </c>
      <c r="E213" s="563">
        <v>943</v>
      </c>
      <c r="F213" s="564">
        <v>1</v>
      </c>
      <c r="H213" s="121"/>
    </row>
    <row r="214" spans="1:8" ht="36.75" customHeight="1" thickTop="1">
      <c r="A214" s="565" t="s">
        <v>826</v>
      </c>
      <c r="B214" s="350">
        <v>0.66489925768822911</v>
      </c>
      <c r="C214" s="350">
        <v>4.4538706256627786E-2</v>
      </c>
      <c r="D214" s="350">
        <v>0.29056203605514314</v>
      </c>
      <c r="E214" s="350">
        <v>1</v>
      </c>
      <c r="F214" s="568"/>
    </row>
    <row r="215" spans="1:8" ht="9" customHeight="1" thickBot="1">
      <c r="A215" s="569"/>
      <c r="B215" s="150"/>
      <c r="C215" s="570"/>
      <c r="D215" s="570"/>
      <c r="E215" s="571"/>
      <c r="F215" s="571"/>
    </row>
    <row r="216" spans="1:8" ht="15.75" customHeight="1" thickTop="1">
      <c r="A216" s="574" t="s">
        <v>838</v>
      </c>
      <c r="B216" s="120"/>
      <c r="C216" s="269"/>
      <c r="D216" s="269"/>
      <c r="E216" s="360"/>
      <c r="F216" s="399"/>
    </row>
    <row r="217" spans="1:8" ht="9" customHeight="1">
      <c r="A217" s="268"/>
      <c r="B217" s="120"/>
      <c r="C217" s="269"/>
      <c r="D217" s="269"/>
      <c r="E217" s="360"/>
      <c r="F217" s="399"/>
    </row>
    <row r="218" spans="1:8" ht="9" customHeight="1">
      <c r="A218" s="268"/>
      <c r="B218" s="120"/>
      <c r="C218" s="269"/>
      <c r="D218" s="269"/>
      <c r="E218" s="360"/>
      <c r="F218" s="399"/>
    </row>
    <row r="219" spans="1:8" ht="9" customHeight="1">
      <c r="A219" s="268"/>
      <c r="B219" s="120"/>
      <c r="C219" s="269"/>
      <c r="D219" s="269"/>
      <c r="E219" s="360"/>
      <c r="F219" s="399"/>
    </row>
    <row r="220" spans="1:8" ht="15.75">
      <c r="A220" s="111"/>
      <c r="C220" s="121"/>
      <c r="D220" s="121"/>
    </row>
    <row r="221" spans="1:8" ht="15.75">
      <c r="A221" s="111"/>
      <c r="C221" s="121"/>
      <c r="D221" s="121"/>
    </row>
    <row r="222" spans="1:8" ht="15.75">
      <c r="A222" s="111"/>
      <c r="C222" s="121"/>
      <c r="D222" s="121"/>
    </row>
    <row r="223" spans="1:8" ht="15.75">
      <c r="A223" s="111"/>
      <c r="C223" s="121"/>
      <c r="D223" s="121"/>
    </row>
    <row r="224" spans="1:8" ht="15.75">
      <c r="A224" s="111"/>
      <c r="C224" s="121"/>
      <c r="D224" s="121"/>
    </row>
    <row r="225" spans="1:4" ht="15.75">
      <c r="A225" s="111"/>
      <c r="C225" s="121"/>
      <c r="D225" s="121"/>
    </row>
    <row r="226" spans="1:4" ht="15.75">
      <c r="A226" s="111"/>
      <c r="C226" s="121"/>
      <c r="D226" s="121"/>
    </row>
    <row r="227" spans="1:4" ht="15.75">
      <c r="A227" s="111"/>
      <c r="C227" s="121"/>
      <c r="D227" s="121"/>
    </row>
    <row r="228" spans="1:4" ht="15.75">
      <c r="A228" s="111"/>
      <c r="C228" s="121"/>
      <c r="D228" s="121"/>
    </row>
    <row r="229" spans="1:4" ht="15.75">
      <c r="A229" s="111"/>
      <c r="C229" s="121"/>
      <c r="D229" s="121"/>
    </row>
    <row r="230" spans="1:4" ht="15.75">
      <c r="A230" s="111"/>
      <c r="C230" s="121"/>
      <c r="D230" s="121"/>
    </row>
    <row r="231" spans="1:4" ht="15.75">
      <c r="A231" s="111"/>
      <c r="C231" s="121"/>
      <c r="D231" s="121"/>
    </row>
    <row r="232" spans="1:4" ht="15.75">
      <c r="A232" s="111"/>
      <c r="C232" s="121"/>
      <c r="D232" s="121"/>
    </row>
    <row r="233" spans="1:4" ht="15.75">
      <c r="A233" s="111"/>
      <c r="C233" s="121"/>
      <c r="D233" s="121"/>
    </row>
    <row r="234" spans="1:4" ht="15.75">
      <c r="A234" s="111"/>
      <c r="C234" s="121"/>
      <c r="D234" s="121"/>
    </row>
    <row r="235" spans="1:4" ht="15.75">
      <c r="A235" s="111"/>
      <c r="C235" s="121"/>
      <c r="D235" s="121"/>
    </row>
    <row r="236" spans="1:4" ht="15.75">
      <c r="A236" s="111"/>
      <c r="C236" s="121"/>
      <c r="D236" s="121"/>
    </row>
    <row r="237" spans="1:4" ht="15.75">
      <c r="A237" s="111"/>
      <c r="C237" s="121"/>
      <c r="D237" s="121"/>
    </row>
    <row r="238" spans="1:4" ht="15.75">
      <c r="A238" s="111"/>
      <c r="C238" s="121"/>
      <c r="D238" s="121"/>
    </row>
    <row r="239" spans="1:4" ht="15.75">
      <c r="A239" s="111"/>
      <c r="C239" s="121"/>
      <c r="D239" s="121"/>
    </row>
    <row r="240" spans="1:4" ht="15.75">
      <c r="A240" s="111"/>
      <c r="C240" s="121"/>
      <c r="D240" s="121"/>
    </row>
    <row r="241" spans="1:4" ht="15.75">
      <c r="A241" s="111"/>
      <c r="C241" s="121"/>
      <c r="D241" s="121"/>
    </row>
    <row r="242" spans="1:4" ht="15.75">
      <c r="A242" s="111"/>
      <c r="C242" s="121"/>
      <c r="D242" s="121"/>
    </row>
    <row r="243" spans="1:4" ht="15.75">
      <c r="A243" s="111"/>
      <c r="C243" s="121"/>
      <c r="D243" s="121"/>
    </row>
    <row r="244" spans="1:4" ht="15.75">
      <c r="A244" s="111"/>
      <c r="C244" s="121"/>
      <c r="D244" s="121"/>
    </row>
    <row r="245" spans="1:4" ht="15.75">
      <c r="A245" s="111"/>
      <c r="C245" s="121"/>
      <c r="D245" s="121"/>
    </row>
    <row r="246" spans="1:4" ht="15.75">
      <c r="A246" s="111"/>
      <c r="C246" s="121"/>
      <c r="D246" s="121"/>
    </row>
    <row r="247" spans="1:4" ht="15.75">
      <c r="A247" s="111"/>
      <c r="C247" s="121"/>
      <c r="D247" s="121"/>
    </row>
    <row r="248" spans="1:4" ht="15.75">
      <c r="A248" s="111"/>
      <c r="C248" s="121"/>
      <c r="D248" s="121"/>
    </row>
    <row r="249" spans="1:4" ht="15.75">
      <c r="A249" s="111"/>
      <c r="C249" s="121"/>
      <c r="D249" s="121"/>
    </row>
    <row r="250" spans="1:4" ht="15.75">
      <c r="A250" s="111"/>
      <c r="C250" s="121"/>
      <c r="D250" s="121"/>
    </row>
    <row r="251" spans="1:4" ht="15.75">
      <c r="A251" s="111"/>
      <c r="C251" s="121"/>
      <c r="D251" s="121"/>
    </row>
    <row r="252" spans="1:4" ht="15.75">
      <c r="A252" s="111"/>
      <c r="C252" s="121"/>
      <c r="D252" s="121"/>
    </row>
    <row r="253" spans="1:4" ht="15.75">
      <c r="A253" s="111"/>
      <c r="C253" s="121"/>
      <c r="D253" s="121"/>
    </row>
    <row r="254" spans="1:4" ht="15.75">
      <c r="A254" s="111"/>
      <c r="C254" s="121"/>
      <c r="D254" s="121"/>
    </row>
    <row r="255" spans="1:4" ht="15.75">
      <c r="A255" s="111"/>
      <c r="C255" s="121"/>
      <c r="D255" s="121"/>
    </row>
    <row r="256" spans="1:4" ht="15.75">
      <c r="A256" s="111"/>
      <c r="C256" s="121"/>
      <c r="D256" s="121"/>
    </row>
    <row r="257" spans="1:4" ht="15.75">
      <c r="A257" s="111"/>
      <c r="C257" s="121"/>
      <c r="D257" s="121"/>
    </row>
    <row r="258" spans="1:4" ht="15.75">
      <c r="A258" s="111"/>
      <c r="C258" s="121"/>
      <c r="D258" s="121"/>
    </row>
    <row r="259" spans="1:4" ht="15.75">
      <c r="A259" s="111"/>
      <c r="C259" s="121"/>
      <c r="D259" s="121"/>
    </row>
    <row r="260" spans="1:4" ht="15.75">
      <c r="A260" s="111"/>
      <c r="C260" s="121"/>
      <c r="D260" s="121"/>
    </row>
    <row r="261" spans="1:4" ht="15.75">
      <c r="A261" s="111"/>
      <c r="C261" s="121"/>
      <c r="D261" s="121"/>
    </row>
    <row r="262" spans="1:4" ht="15.75">
      <c r="A262" s="111"/>
      <c r="C262" s="121"/>
      <c r="D262" s="121"/>
    </row>
    <row r="263" spans="1:4" ht="15.75">
      <c r="A263" s="111"/>
      <c r="C263" s="121"/>
      <c r="D263" s="121"/>
    </row>
    <row r="264" spans="1:4" ht="15.75">
      <c r="A264" s="111"/>
      <c r="C264" s="121"/>
      <c r="D264" s="121"/>
    </row>
    <row r="265" spans="1:4" ht="15.75">
      <c r="A265" s="111"/>
      <c r="C265" s="121"/>
      <c r="D265" s="121"/>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178:F178"/>
    <mergeCell ref="A134:F134"/>
    <mergeCell ref="A88:F88"/>
    <mergeCell ref="A132:F132"/>
    <mergeCell ref="A176:F176"/>
    <mergeCell ref="A177:F177"/>
    <mergeCell ref="A90:F90"/>
    <mergeCell ref="A175:F175"/>
    <mergeCell ref="A45:F45"/>
    <mergeCell ref="A86:D86"/>
    <mergeCell ref="A89:F89"/>
    <mergeCell ref="A133:F133"/>
    <mergeCell ref="A2:F2"/>
    <mergeCell ref="A3:F3"/>
    <mergeCell ref="A4:F4"/>
    <mergeCell ref="A5:F5"/>
    <mergeCell ref="A43:F43"/>
    <mergeCell ref="A46:F46"/>
    <mergeCell ref="A47:F47"/>
    <mergeCell ref="A48:F48"/>
    <mergeCell ref="A131:F131"/>
    <mergeCell ref="A91:F91"/>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8"/>
  <sheetViews>
    <sheetView topLeftCell="C2" zoomScale="70" zoomScaleNormal="70" workbookViewId="0">
      <selection activeCell="D18" sqref="D18"/>
    </sheetView>
  </sheetViews>
  <sheetFormatPr defaultColWidth="9.140625" defaultRowHeight="15"/>
  <cols>
    <col min="1" max="2" width="31.140625" style="870" hidden="1" customWidth="1"/>
    <col min="3" max="3" width="95.85546875" style="113" customWidth="1"/>
    <col min="4" max="9" width="17.28515625" style="870" customWidth="1"/>
    <col min="10" max="10" width="19" style="870" customWidth="1"/>
    <col min="11" max="11" width="17.28515625" style="870" customWidth="1"/>
    <col min="12" max="12" width="19.5703125" style="870" customWidth="1"/>
    <col min="13" max="13" width="17.28515625" style="870" customWidth="1"/>
    <col min="14" max="14" width="14.140625" style="870" hidden="1" customWidth="1"/>
    <col min="15" max="15" width="3.42578125" style="239" customWidth="1"/>
    <col min="16" max="16" width="9.140625" style="870" customWidth="1"/>
    <col min="17" max="17" width="21.28515625" style="870" customWidth="1"/>
    <col min="18" max="18" width="12.42578125" style="870" customWidth="1"/>
    <col min="19" max="20" width="14.28515625" style="870" bestFit="1" customWidth="1"/>
    <col min="21" max="21" width="16.7109375" style="870" bestFit="1" customWidth="1"/>
    <col min="22" max="22" width="15.85546875" style="870" bestFit="1" customWidth="1"/>
    <col min="23" max="23" width="18.140625" style="870" bestFit="1" customWidth="1"/>
    <col min="24" max="24" width="15.28515625" style="870" bestFit="1" customWidth="1"/>
    <col min="25" max="25" width="17.85546875" style="870" bestFit="1" customWidth="1"/>
    <col min="26" max="26" width="11.28515625" style="870" bestFit="1" customWidth="1"/>
    <col min="27" max="256" width="9.140625" style="870"/>
    <col min="257" max="258" width="0" style="870" hidden="1" customWidth="1"/>
    <col min="259" max="259" width="95.85546875" style="870" customWidth="1"/>
    <col min="260" max="265" width="17.28515625" style="870" customWidth="1"/>
    <col min="266" max="266" width="19" style="870" customWidth="1"/>
    <col min="267" max="267" width="17.28515625" style="870" customWidth="1"/>
    <col min="268" max="268" width="19.5703125" style="870" customWidth="1"/>
    <col min="269" max="269" width="17.28515625" style="870" customWidth="1"/>
    <col min="270" max="270" width="0" style="870" hidden="1" customWidth="1"/>
    <col min="271" max="271" width="3.42578125" style="870" customWidth="1"/>
    <col min="272" max="272" width="9.140625" style="870" customWidth="1"/>
    <col min="273" max="273" width="21.28515625" style="870" customWidth="1"/>
    <col min="274" max="274" width="12.42578125" style="870" customWidth="1"/>
    <col min="275" max="276" width="14.28515625" style="870" bestFit="1" customWidth="1"/>
    <col min="277" max="277" width="16.7109375" style="870" bestFit="1" customWidth="1"/>
    <col min="278" max="278" width="15.85546875" style="870" bestFit="1" customWidth="1"/>
    <col min="279" max="279" width="18.140625" style="870" bestFit="1" customWidth="1"/>
    <col min="280" max="280" width="15.28515625" style="870" bestFit="1" customWidth="1"/>
    <col min="281" max="281" width="17.85546875" style="870" bestFit="1" customWidth="1"/>
    <col min="282" max="282" width="11.28515625" style="870" bestFit="1" customWidth="1"/>
    <col min="283" max="512" width="9.140625" style="870"/>
    <col min="513" max="514" width="0" style="870" hidden="1" customWidth="1"/>
    <col min="515" max="515" width="95.85546875" style="870" customWidth="1"/>
    <col min="516" max="521" width="17.28515625" style="870" customWidth="1"/>
    <col min="522" max="522" width="19" style="870" customWidth="1"/>
    <col min="523" max="523" width="17.28515625" style="870" customWidth="1"/>
    <col min="524" max="524" width="19.5703125" style="870" customWidth="1"/>
    <col min="525" max="525" width="17.28515625" style="870" customWidth="1"/>
    <col min="526" max="526" width="0" style="870" hidden="1" customWidth="1"/>
    <col min="527" max="527" width="3.42578125" style="870" customWidth="1"/>
    <col min="528" max="528" width="9.140625" style="870" customWidth="1"/>
    <col min="529" max="529" width="21.28515625" style="870" customWidth="1"/>
    <col min="530" max="530" width="12.42578125" style="870" customWidth="1"/>
    <col min="531" max="532" width="14.28515625" style="870" bestFit="1" customWidth="1"/>
    <col min="533" max="533" width="16.7109375" style="870" bestFit="1" customWidth="1"/>
    <col min="534" max="534" width="15.85546875" style="870" bestFit="1" customWidth="1"/>
    <col min="535" max="535" width="18.140625" style="870" bestFit="1" customWidth="1"/>
    <col min="536" max="536" width="15.28515625" style="870" bestFit="1" customWidth="1"/>
    <col min="537" max="537" width="17.85546875" style="870" bestFit="1" customWidth="1"/>
    <col min="538" max="538" width="11.28515625" style="870" bestFit="1" customWidth="1"/>
    <col min="539" max="768" width="9.140625" style="870"/>
    <col min="769" max="770" width="0" style="870" hidden="1" customWidth="1"/>
    <col min="771" max="771" width="95.85546875" style="870" customWidth="1"/>
    <col min="772" max="777" width="17.28515625" style="870" customWidth="1"/>
    <col min="778" max="778" width="19" style="870" customWidth="1"/>
    <col min="779" max="779" width="17.28515625" style="870" customWidth="1"/>
    <col min="780" max="780" width="19.5703125" style="870" customWidth="1"/>
    <col min="781" max="781" width="17.28515625" style="870" customWidth="1"/>
    <col min="782" max="782" width="0" style="870" hidden="1" customWidth="1"/>
    <col min="783" max="783" width="3.42578125" style="870" customWidth="1"/>
    <col min="784" max="784" width="9.140625" style="870" customWidth="1"/>
    <col min="785" max="785" width="21.28515625" style="870" customWidth="1"/>
    <col min="786" max="786" width="12.42578125" style="870" customWidth="1"/>
    <col min="787" max="788" width="14.28515625" style="870" bestFit="1" customWidth="1"/>
    <col min="789" max="789" width="16.7109375" style="870" bestFit="1" customWidth="1"/>
    <col min="790" max="790" width="15.85546875" style="870" bestFit="1" customWidth="1"/>
    <col min="791" max="791" width="18.140625" style="870" bestFit="1" customWidth="1"/>
    <col min="792" max="792" width="15.28515625" style="870" bestFit="1" customWidth="1"/>
    <col min="793" max="793" width="17.85546875" style="870" bestFit="1" customWidth="1"/>
    <col min="794" max="794" width="11.28515625" style="870" bestFit="1" customWidth="1"/>
    <col min="795" max="1024" width="9.140625" style="870"/>
    <col min="1025" max="1026" width="0" style="870" hidden="1" customWidth="1"/>
    <col min="1027" max="1027" width="95.85546875" style="870" customWidth="1"/>
    <col min="1028" max="1033" width="17.28515625" style="870" customWidth="1"/>
    <col min="1034" max="1034" width="19" style="870" customWidth="1"/>
    <col min="1035" max="1035" width="17.28515625" style="870" customWidth="1"/>
    <col min="1036" max="1036" width="19.5703125" style="870" customWidth="1"/>
    <col min="1037" max="1037" width="17.28515625" style="870" customWidth="1"/>
    <col min="1038" max="1038" width="0" style="870" hidden="1" customWidth="1"/>
    <col min="1039" max="1039" width="3.42578125" style="870" customWidth="1"/>
    <col min="1040" max="1040" width="9.140625" style="870" customWidth="1"/>
    <col min="1041" max="1041" width="21.28515625" style="870" customWidth="1"/>
    <col min="1042" max="1042" width="12.42578125" style="870" customWidth="1"/>
    <col min="1043" max="1044" width="14.28515625" style="870" bestFit="1" customWidth="1"/>
    <col min="1045" max="1045" width="16.7109375" style="870" bestFit="1" customWidth="1"/>
    <col min="1046" max="1046" width="15.85546875" style="870" bestFit="1" customWidth="1"/>
    <col min="1047" max="1047" width="18.140625" style="870" bestFit="1" customWidth="1"/>
    <col min="1048" max="1048" width="15.28515625" style="870" bestFit="1" customWidth="1"/>
    <col min="1049" max="1049" width="17.85546875" style="870" bestFit="1" customWidth="1"/>
    <col min="1050" max="1050" width="11.28515625" style="870" bestFit="1" customWidth="1"/>
    <col min="1051" max="1280" width="9.140625" style="870"/>
    <col min="1281" max="1282" width="0" style="870" hidden="1" customWidth="1"/>
    <col min="1283" max="1283" width="95.85546875" style="870" customWidth="1"/>
    <col min="1284" max="1289" width="17.28515625" style="870" customWidth="1"/>
    <col min="1290" max="1290" width="19" style="870" customWidth="1"/>
    <col min="1291" max="1291" width="17.28515625" style="870" customWidth="1"/>
    <col min="1292" max="1292" width="19.5703125" style="870" customWidth="1"/>
    <col min="1293" max="1293" width="17.28515625" style="870" customWidth="1"/>
    <col min="1294" max="1294" width="0" style="870" hidden="1" customWidth="1"/>
    <col min="1295" max="1295" width="3.42578125" style="870" customWidth="1"/>
    <col min="1296" max="1296" width="9.140625" style="870" customWidth="1"/>
    <col min="1297" max="1297" width="21.28515625" style="870" customWidth="1"/>
    <col min="1298" max="1298" width="12.42578125" style="870" customWidth="1"/>
    <col min="1299" max="1300" width="14.28515625" style="870" bestFit="1" customWidth="1"/>
    <col min="1301" max="1301" width="16.7109375" style="870" bestFit="1" customWidth="1"/>
    <col min="1302" max="1302" width="15.85546875" style="870" bestFit="1" customWidth="1"/>
    <col min="1303" max="1303" width="18.140625" style="870" bestFit="1" customWidth="1"/>
    <col min="1304" max="1304" width="15.28515625" style="870" bestFit="1" customWidth="1"/>
    <col min="1305" max="1305" width="17.85546875" style="870" bestFit="1" customWidth="1"/>
    <col min="1306" max="1306" width="11.28515625" style="870" bestFit="1" customWidth="1"/>
    <col min="1307" max="1536" width="9.140625" style="870"/>
    <col min="1537" max="1538" width="0" style="870" hidden="1" customWidth="1"/>
    <col min="1539" max="1539" width="95.85546875" style="870" customWidth="1"/>
    <col min="1540" max="1545" width="17.28515625" style="870" customWidth="1"/>
    <col min="1546" max="1546" width="19" style="870" customWidth="1"/>
    <col min="1547" max="1547" width="17.28515625" style="870" customWidth="1"/>
    <col min="1548" max="1548" width="19.5703125" style="870" customWidth="1"/>
    <col min="1549" max="1549" width="17.28515625" style="870" customWidth="1"/>
    <col min="1550" max="1550" width="0" style="870" hidden="1" customWidth="1"/>
    <col min="1551" max="1551" width="3.42578125" style="870" customWidth="1"/>
    <col min="1552" max="1552" width="9.140625" style="870" customWidth="1"/>
    <col min="1553" max="1553" width="21.28515625" style="870" customWidth="1"/>
    <col min="1554" max="1554" width="12.42578125" style="870" customWidth="1"/>
    <col min="1555" max="1556" width="14.28515625" style="870" bestFit="1" customWidth="1"/>
    <col min="1557" max="1557" width="16.7109375" style="870" bestFit="1" customWidth="1"/>
    <col min="1558" max="1558" width="15.85546875" style="870" bestFit="1" customWidth="1"/>
    <col min="1559" max="1559" width="18.140625" style="870" bestFit="1" customWidth="1"/>
    <col min="1560" max="1560" width="15.28515625" style="870" bestFit="1" customWidth="1"/>
    <col min="1561" max="1561" width="17.85546875" style="870" bestFit="1" customWidth="1"/>
    <col min="1562" max="1562" width="11.28515625" style="870" bestFit="1" customWidth="1"/>
    <col min="1563" max="1792" width="9.140625" style="870"/>
    <col min="1793" max="1794" width="0" style="870" hidden="1" customWidth="1"/>
    <col min="1795" max="1795" width="95.85546875" style="870" customWidth="1"/>
    <col min="1796" max="1801" width="17.28515625" style="870" customWidth="1"/>
    <col min="1802" max="1802" width="19" style="870" customWidth="1"/>
    <col min="1803" max="1803" width="17.28515625" style="870" customWidth="1"/>
    <col min="1804" max="1804" width="19.5703125" style="870" customWidth="1"/>
    <col min="1805" max="1805" width="17.28515625" style="870" customWidth="1"/>
    <col min="1806" max="1806" width="0" style="870" hidden="1" customWidth="1"/>
    <col min="1807" max="1807" width="3.42578125" style="870" customWidth="1"/>
    <col min="1808" max="1808" width="9.140625" style="870" customWidth="1"/>
    <col min="1809" max="1809" width="21.28515625" style="870" customWidth="1"/>
    <col min="1810" max="1810" width="12.42578125" style="870" customWidth="1"/>
    <col min="1811" max="1812" width="14.28515625" style="870" bestFit="1" customWidth="1"/>
    <col min="1813" max="1813" width="16.7109375" style="870" bestFit="1" customWidth="1"/>
    <col min="1814" max="1814" width="15.85546875" style="870" bestFit="1" customWidth="1"/>
    <col min="1815" max="1815" width="18.140625" style="870" bestFit="1" customWidth="1"/>
    <col min="1816" max="1816" width="15.28515625" style="870" bestFit="1" customWidth="1"/>
    <col min="1817" max="1817" width="17.85546875" style="870" bestFit="1" customWidth="1"/>
    <col min="1818" max="1818" width="11.28515625" style="870" bestFit="1" customWidth="1"/>
    <col min="1819" max="2048" width="9.140625" style="870"/>
    <col min="2049" max="2050" width="0" style="870" hidden="1" customWidth="1"/>
    <col min="2051" max="2051" width="95.85546875" style="870" customWidth="1"/>
    <col min="2052" max="2057" width="17.28515625" style="870" customWidth="1"/>
    <col min="2058" max="2058" width="19" style="870" customWidth="1"/>
    <col min="2059" max="2059" width="17.28515625" style="870" customWidth="1"/>
    <col min="2060" max="2060" width="19.5703125" style="870" customWidth="1"/>
    <col min="2061" max="2061" width="17.28515625" style="870" customWidth="1"/>
    <col min="2062" max="2062" width="0" style="870" hidden="1" customWidth="1"/>
    <col min="2063" max="2063" width="3.42578125" style="870" customWidth="1"/>
    <col min="2064" max="2064" width="9.140625" style="870" customWidth="1"/>
    <col min="2065" max="2065" width="21.28515625" style="870" customWidth="1"/>
    <col min="2066" max="2066" width="12.42578125" style="870" customWidth="1"/>
    <col min="2067" max="2068" width="14.28515625" style="870" bestFit="1" customWidth="1"/>
    <col min="2069" max="2069" width="16.7109375" style="870" bestFit="1" customWidth="1"/>
    <col min="2070" max="2070" width="15.85546875" style="870" bestFit="1" customWidth="1"/>
    <col min="2071" max="2071" width="18.140625" style="870" bestFit="1" customWidth="1"/>
    <col min="2072" max="2072" width="15.28515625" style="870" bestFit="1" customWidth="1"/>
    <col min="2073" max="2073" width="17.85546875" style="870" bestFit="1" customWidth="1"/>
    <col min="2074" max="2074" width="11.28515625" style="870" bestFit="1" customWidth="1"/>
    <col min="2075" max="2304" width="9.140625" style="870"/>
    <col min="2305" max="2306" width="0" style="870" hidden="1" customWidth="1"/>
    <col min="2307" max="2307" width="95.85546875" style="870" customWidth="1"/>
    <col min="2308" max="2313" width="17.28515625" style="870" customWidth="1"/>
    <col min="2314" max="2314" width="19" style="870" customWidth="1"/>
    <col min="2315" max="2315" width="17.28515625" style="870" customWidth="1"/>
    <col min="2316" max="2316" width="19.5703125" style="870" customWidth="1"/>
    <col min="2317" max="2317" width="17.28515625" style="870" customWidth="1"/>
    <col min="2318" max="2318" width="0" style="870" hidden="1" customWidth="1"/>
    <col min="2319" max="2319" width="3.42578125" style="870" customWidth="1"/>
    <col min="2320" max="2320" width="9.140625" style="870" customWidth="1"/>
    <col min="2321" max="2321" width="21.28515625" style="870" customWidth="1"/>
    <col min="2322" max="2322" width="12.42578125" style="870" customWidth="1"/>
    <col min="2323" max="2324" width="14.28515625" style="870" bestFit="1" customWidth="1"/>
    <col min="2325" max="2325" width="16.7109375" style="870" bestFit="1" customWidth="1"/>
    <col min="2326" max="2326" width="15.85546875" style="870" bestFit="1" customWidth="1"/>
    <col min="2327" max="2327" width="18.140625" style="870" bestFit="1" customWidth="1"/>
    <col min="2328" max="2328" width="15.28515625" style="870" bestFit="1" customWidth="1"/>
    <col min="2329" max="2329" width="17.85546875" style="870" bestFit="1" customWidth="1"/>
    <col min="2330" max="2330" width="11.28515625" style="870" bestFit="1" customWidth="1"/>
    <col min="2331" max="2560" width="9.140625" style="870"/>
    <col min="2561" max="2562" width="0" style="870" hidden="1" customWidth="1"/>
    <col min="2563" max="2563" width="95.85546875" style="870" customWidth="1"/>
    <col min="2564" max="2569" width="17.28515625" style="870" customWidth="1"/>
    <col min="2570" max="2570" width="19" style="870" customWidth="1"/>
    <col min="2571" max="2571" width="17.28515625" style="870" customWidth="1"/>
    <col min="2572" max="2572" width="19.5703125" style="870" customWidth="1"/>
    <col min="2573" max="2573" width="17.28515625" style="870" customWidth="1"/>
    <col min="2574" max="2574" width="0" style="870" hidden="1" customWidth="1"/>
    <col min="2575" max="2575" width="3.42578125" style="870" customWidth="1"/>
    <col min="2576" max="2576" width="9.140625" style="870" customWidth="1"/>
    <col min="2577" max="2577" width="21.28515625" style="870" customWidth="1"/>
    <col min="2578" max="2578" width="12.42578125" style="870" customWidth="1"/>
    <col min="2579" max="2580" width="14.28515625" style="870" bestFit="1" customWidth="1"/>
    <col min="2581" max="2581" width="16.7109375" style="870" bestFit="1" customWidth="1"/>
    <col min="2582" max="2582" width="15.85546875" style="870" bestFit="1" customWidth="1"/>
    <col min="2583" max="2583" width="18.140625" style="870" bestFit="1" customWidth="1"/>
    <col min="2584" max="2584" width="15.28515625" style="870" bestFit="1" customWidth="1"/>
    <col min="2585" max="2585" width="17.85546875" style="870" bestFit="1" customWidth="1"/>
    <col min="2586" max="2586" width="11.28515625" style="870" bestFit="1" customWidth="1"/>
    <col min="2587" max="2816" width="9.140625" style="870"/>
    <col min="2817" max="2818" width="0" style="870" hidden="1" customWidth="1"/>
    <col min="2819" max="2819" width="95.85546875" style="870" customWidth="1"/>
    <col min="2820" max="2825" width="17.28515625" style="870" customWidth="1"/>
    <col min="2826" max="2826" width="19" style="870" customWidth="1"/>
    <col min="2827" max="2827" width="17.28515625" style="870" customWidth="1"/>
    <col min="2828" max="2828" width="19.5703125" style="870" customWidth="1"/>
    <col min="2829" max="2829" width="17.28515625" style="870" customWidth="1"/>
    <col min="2830" max="2830" width="0" style="870" hidden="1" customWidth="1"/>
    <col min="2831" max="2831" width="3.42578125" style="870" customWidth="1"/>
    <col min="2832" max="2832" width="9.140625" style="870" customWidth="1"/>
    <col min="2833" max="2833" width="21.28515625" style="870" customWidth="1"/>
    <col min="2834" max="2834" width="12.42578125" style="870" customWidth="1"/>
    <col min="2835" max="2836" width="14.28515625" style="870" bestFit="1" customWidth="1"/>
    <col min="2837" max="2837" width="16.7109375" style="870" bestFit="1" customWidth="1"/>
    <col min="2838" max="2838" width="15.85546875" style="870" bestFit="1" customWidth="1"/>
    <col min="2839" max="2839" width="18.140625" style="870" bestFit="1" customWidth="1"/>
    <col min="2840" max="2840" width="15.28515625" style="870" bestFit="1" customWidth="1"/>
    <col min="2841" max="2841" width="17.85546875" style="870" bestFit="1" customWidth="1"/>
    <col min="2842" max="2842" width="11.28515625" style="870" bestFit="1" customWidth="1"/>
    <col min="2843" max="3072" width="9.140625" style="870"/>
    <col min="3073" max="3074" width="0" style="870" hidden="1" customWidth="1"/>
    <col min="3075" max="3075" width="95.85546875" style="870" customWidth="1"/>
    <col min="3076" max="3081" width="17.28515625" style="870" customWidth="1"/>
    <col min="3082" max="3082" width="19" style="870" customWidth="1"/>
    <col min="3083" max="3083" width="17.28515625" style="870" customWidth="1"/>
    <col min="3084" max="3084" width="19.5703125" style="870" customWidth="1"/>
    <col min="3085" max="3085" width="17.28515625" style="870" customWidth="1"/>
    <col min="3086" max="3086" width="0" style="870" hidden="1" customWidth="1"/>
    <col min="3087" max="3087" width="3.42578125" style="870" customWidth="1"/>
    <col min="3088" max="3088" width="9.140625" style="870" customWidth="1"/>
    <col min="3089" max="3089" width="21.28515625" style="870" customWidth="1"/>
    <col min="3090" max="3090" width="12.42578125" style="870" customWidth="1"/>
    <col min="3091" max="3092" width="14.28515625" style="870" bestFit="1" customWidth="1"/>
    <col min="3093" max="3093" width="16.7109375" style="870" bestFit="1" customWidth="1"/>
    <col min="3094" max="3094" width="15.85546875" style="870" bestFit="1" customWidth="1"/>
    <col min="3095" max="3095" width="18.140625" style="870" bestFit="1" customWidth="1"/>
    <col min="3096" max="3096" width="15.28515625" style="870" bestFit="1" customWidth="1"/>
    <col min="3097" max="3097" width="17.85546875" style="870" bestFit="1" customWidth="1"/>
    <col min="3098" max="3098" width="11.28515625" style="870" bestFit="1" customWidth="1"/>
    <col min="3099" max="3328" width="9.140625" style="870"/>
    <col min="3329" max="3330" width="0" style="870" hidden="1" customWidth="1"/>
    <col min="3331" max="3331" width="95.85546875" style="870" customWidth="1"/>
    <col min="3332" max="3337" width="17.28515625" style="870" customWidth="1"/>
    <col min="3338" max="3338" width="19" style="870" customWidth="1"/>
    <col min="3339" max="3339" width="17.28515625" style="870" customWidth="1"/>
    <col min="3340" max="3340" width="19.5703125" style="870" customWidth="1"/>
    <col min="3341" max="3341" width="17.28515625" style="870" customWidth="1"/>
    <col min="3342" max="3342" width="0" style="870" hidden="1" customWidth="1"/>
    <col min="3343" max="3343" width="3.42578125" style="870" customWidth="1"/>
    <col min="3344" max="3344" width="9.140625" style="870" customWidth="1"/>
    <col min="3345" max="3345" width="21.28515625" style="870" customWidth="1"/>
    <col min="3346" max="3346" width="12.42578125" style="870" customWidth="1"/>
    <col min="3347" max="3348" width="14.28515625" style="870" bestFit="1" customWidth="1"/>
    <col min="3349" max="3349" width="16.7109375" style="870" bestFit="1" customWidth="1"/>
    <col min="3350" max="3350" width="15.85546875" style="870" bestFit="1" customWidth="1"/>
    <col min="3351" max="3351" width="18.140625" style="870" bestFit="1" customWidth="1"/>
    <col min="3352" max="3352" width="15.28515625" style="870" bestFit="1" customWidth="1"/>
    <col min="3353" max="3353" width="17.85546875" style="870" bestFit="1" customWidth="1"/>
    <col min="3354" max="3354" width="11.28515625" style="870" bestFit="1" customWidth="1"/>
    <col min="3355" max="3584" width="9.140625" style="870"/>
    <col min="3585" max="3586" width="0" style="870" hidden="1" customWidth="1"/>
    <col min="3587" max="3587" width="95.85546875" style="870" customWidth="1"/>
    <col min="3588" max="3593" width="17.28515625" style="870" customWidth="1"/>
    <col min="3594" max="3594" width="19" style="870" customWidth="1"/>
    <col min="3595" max="3595" width="17.28515625" style="870" customWidth="1"/>
    <col min="3596" max="3596" width="19.5703125" style="870" customWidth="1"/>
    <col min="3597" max="3597" width="17.28515625" style="870" customWidth="1"/>
    <col min="3598" max="3598" width="0" style="870" hidden="1" customWidth="1"/>
    <col min="3599" max="3599" width="3.42578125" style="870" customWidth="1"/>
    <col min="3600" max="3600" width="9.140625" style="870" customWidth="1"/>
    <col min="3601" max="3601" width="21.28515625" style="870" customWidth="1"/>
    <col min="3602" max="3602" width="12.42578125" style="870" customWidth="1"/>
    <col min="3603" max="3604" width="14.28515625" style="870" bestFit="1" customWidth="1"/>
    <col min="3605" max="3605" width="16.7109375" style="870" bestFit="1" customWidth="1"/>
    <col min="3606" max="3606" width="15.85546875" style="870" bestFit="1" customWidth="1"/>
    <col min="3607" max="3607" width="18.140625" style="870" bestFit="1" customWidth="1"/>
    <col min="3608" max="3608" width="15.28515625" style="870" bestFit="1" customWidth="1"/>
    <col min="3609" max="3609" width="17.85546875" style="870" bestFit="1" customWidth="1"/>
    <col min="3610" max="3610" width="11.28515625" style="870" bestFit="1" customWidth="1"/>
    <col min="3611" max="3840" width="9.140625" style="870"/>
    <col min="3841" max="3842" width="0" style="870" hidden="1" customWidth="1"/>
    <col min="3843" max="3843" width="95.85546875" style="870" customWidth="1"/>
    <col min="3844" max="3849" width="17.28515625" style="870" customWidth="1"/>
    <col min="3850" max="3850" width="19" style="870" customWidth="1"/>
    <col min="3851" max="3851" width="17.28515625" style="870" customWidth="1"/>
    <col min="3852" max="3852" width="19.5703125" style="870" customWidth="1"/>
    <col min="3853" max="3853" width="17.28515625" style="870" customWidth="1"/>
    <col min="3854" max="3854" width="0" style="870" hidden="1" customWidth="1"/>
    <col min="3855" max="3855" width="3.42578125" style="870" customWidth="1"/>
    <col min="3856" max="3856" width="9.140625" style="870" customWidth="1"/>
    <col min="3857" max="3857" width="21.28515625" style="870" customWidth="1"/>
    <col min="3858" max="3858" width="12.42578125" style="870" customWidth="1"/>
    <col min="3859" max="3860" width="14.28515625" style="870" bestFit="1" customWidth="1"/>
    <col min="3861" max="3861" width="16.7109375" style="870" bestFit="1" customWidth="1"/>
    <col min="3862" max="3862" width="15.85546875" style="870" bestFit="1" customWidth="1"/>
    <col min="3863" max="3863" width="18.140625" style="870" bestFit="1" customWidth="1"/>
    <col min="3864" max="3864" width="15.28515625" style="870" bestFit="1" customWidth="1"/>
    <col min="3865" max="3865" width="17.85546875" style="870" bestFit="1" customWidth="1"/>
    <col min="3866" max="3866" width="11.28515625" style="870" bestFit="1" customWidth="1"/>
    <col min="3867" max="4096" width="9.140625" style="870"/>
    <col min="4097" max="4098" width="0" style="870" hidden="1" customWidth="1"/>
    <col min="4099" max="4099" width="95.85546875" style="870" customWidth="1"/>
    <col min="4100" max="4105" width="17.28515625" style="870" customWidth="1"/>
    <col min="4106" max="4106" width="19" style="870" customWidth="1"/>
    <col min="4107" max="4107" width="17.28515625" style="870" customWidth="1"/>
    <col min="4108" max="4108" width="19.5703125" style="870" customWidth="1"/>
    <col min="4109" max="4109" width="17.28515625" style="870" customWidth="1"/>
    <col min="4110" max="4110" width="0" style="870" hidden="1" customWidth="1"/>
    <col min="4111" max="4111" width="3.42578125" style="870" customWidth="1"/>
    <col min="4112" max="4112" width="9.140625" style="870" customWidth="1"/>
    <col min="4113" max="4113" width="21.28515625" style="870" customWidth="1"/>
    <col min="4114" max="4114" width="12.42578125" style="870" customWidth="1"/>
    <col min="4115" max="4116" width="14.28515625" style="870" bestFit="1" customWidth="1"/>
    <col min="4117" max="4117" width="16.7109375" style="870" bestFit="1" customWidth="1"/>
    <col min="4118" max="4118" width="15.85546875" style="870" bestFit="1" customWidth="1"/>
    <col min="4119" max="4119" width="18.140625" style="870" bestFit="1" customWidth="1"/>
    <col min="4120" max="4120" width="15.28515625" style="870" bestFit="1" customWidth="1"/>
    <col min="4121" max="4121" width="17.85546875" style="870" bestFit="1" customWidth="1"/>
    <col min="4122" max="4122" width="11.28515625" style="870" bestFit="1" customWidth="1"/>
    <col min="4123" max="4352" width="9.140625" style="870"/>
    <col min="4353" max="4354" width="0" style="870" hidden="1" customWidth="1"/>
    <col min="4355" max="4355" width="95.85546875" style="870" customWidth="1"/>
    <col min="4356" max="4361" width="17.28515625" style="870" customWidth="1"/>
    <col min="4362" max="4362" width="19" style="870" customWidth="1"/>
    <col min="4363" max="4363" width="17.28515625" style="870" customWidth="1"/>
    <col min="4364" max="4364" width="19.5703125" style="870" customWidth="1"/>
    <col min="4365" max="4365" width="17.28515625" style="870" customWidth="1"/>
    <col min="4366" max="4366" width="0" style="870" hidden="1" customWidth="1"/>
    <col min="4367" max="4367" width="3.42578125" style="870" customWidth="1"/>
    <col min="4368" max="4368" width="9.140625" style="870" customWidth="1"/>
    <col min="4369" max="4369" width="21.28515625" style="870" customWidth="1"/>
    <col min="4370" max="4370" width="12.42578125" style="870" customWidth="1"/>
    <col min="4371" max="4372" width="14.28515625" style="870" bestFit="1" customWidth="1"/>
    <col min="4373" max="4373" width="16.7109375" style="870" bestFit="1" customWidth="1"/>
    <col min="4374" max="4374" width="15.85546875" style="870" bestFit="1" customWidth="1"/>
    <col min="4375" max="4375" width="18.140625" style="870" bestFit="1" customWidth="1"/>
    <col min="4376" max="4376" width="15.28515625" style="870" bestFit="1" customWidth="1"/>
    <col min="4377" max="4377" width="17.85546875" style="870" bestFit="1" customWidth="1"/>
    <col min="4378" max="4378" width="11.28515625" style="870" bestFit="1" customWidth="1"/>
    <col min="4379" max="4608" width="9.140625" style="870"/>
    <col min="4609" max="4610" width="0" style="870" hidden="1" customWidth="1"/>
    <col min="4611" max="4611" width="95.85546875" style="870" customWidth="1"/>
    <col min="4612" max="4617" width="17.28515625" style="870" customWidth="1"/>
    <col min="4618" max="4618" width="19" style="870" customWidth="1"/>
    <col min="4619" max="4619" width="17.28515625" style="870" customWidth="1"/>
    <col min="4620" max="4620" width="19.5703125" style="870" customWidth="1"/>
    <col min="4621" max="4621" width="17.28515625" style="870" customWidth="1"/>
    <col min="4622" max="4622" width="0" style="870" hidden="1" customWidth="1"/>
    <col min="4623" max="4623" width="3.42578125" style="870" customWidth="1"/>
    <col min="4624" max="4624" width="9.140625" style="870" customWidth="1"/>
    <col min="4625" max="4625" width="21.28515625" style="870" customWidth="1"/>
    <col min="4626" max="4626" width="12.42578125" style="870" customWidth="1"/>
    <col min="4627" max="4628" width="14.28515625" style="870" bestFit="1" customWidth="1"/>
    <col min="4629" max="4629" width="16.7109375" style="870" bestFit="1" customWidth="1"/>
    <col min="4630" max="4630" width="15.85546875" style="870" bestFit="1" customWidth="1"/>
    <col min="4631" max="4631" width="18.140625" style="870" bestFit="1" customWidth="1"/>
    <col min="4632" max="4632" width="15.28515625" style="870" bestFit="1" customWidth="1"/>
    <col min="4633" max="4633" width="17.85546875" style="870" bestFit="1" customWidth="1"/>
    <col min="4634" max="4634" width="11.28515625" style="870" bestFit="1" customWidth="1"/>
    <col min="4635" max="4864" width="9.140625" style="870"/>
    <col min="4865" max="4866" width="0" style="870" hidden="1" customWidth="1"/>
    <col min="4867" max="4867" width="95.85546875" style="870" customWidth="1"/>
    <col min="4868" max="4873" width="17.28515625" style="870" customWidth="1"/>
    <col min="4874" max="4874" width="19" style="870" customWidth="1"/>
    <col min="4875" max="4875" width="17.28515625" style="870" customWidth="1"/>
    <col min="4876" max="4876" width="19.5703125" style="870" customWidth="1"/>
    <col min="4877" max="4877" width="17.28515625" style="870" customWidth="1"/>
    <col min="4878" max="4878" width="0" style="870" hidden="1" customWidth="1"/>
    <col min="4879" max="4879" width="3.42578125" style="870" customWidth="1"/>
    <col min="4880" max="4880" width="9.140625" style="870" customWidth="1"/>
    <col min="4881" max="4881" width="21.28515625" style="870" customWidth="1"/>
    <col min="4882" max="4882" width="12.42578125" style="870" customWidth="1"/>
    <col min="4883" max="4884" width="14.28515625" style="870" bestFit="1" customWidth="1"/>
    <col min="4885" max="4885" width="16.7109375" style="870" bestFit="1" customWidth="1"/>
    <col min="4886" max="4886" width="15.85546875" style="870" bestFit="1" customWidth="1"/>
    <col min="4887" max="4887" width="18.140625" style="870" bestFit="1" customWidth="1"/>
    <col min="4888" max="4888" width="15.28515625" style="870" bestFit="1" customWidth="1"/>
    <col min="4889" max="4889" width="17.85546875" style="870" bestFit="1" customWidth="1"/>
    <col min="4890" max="4890" width="11.28515625" style="870" bestFit="1" customWidth="1"/>
    <col min="4891" max="5120" width="9.140625" style="870"/>
    <col min="5121" max="5122" width="0" style="870" hidden="1" customWidth="1"/>
    <col min="5123" max="5123" width="95.85546875" style="870" customWidth="1"/>
    <col min="5124" max="5129" width="17.28515625" style="870" customWidth="1"/>
    <col min="5130" max="5130" width="19" style="870" customWidth="1"/>
    <col min="5131" max="5131" width="17.28515625" style="870" customWidth="1"/>
    <col min="5132" max="5132" width="19.5703125" style="870" customWidth="1"/>
    <col min="5133" max="5133" width="17.28515625" style="870" customWidth="1"/>
    <col min="5134" max="5134" width="0" style="870" hidden="1" customWidth="1"/>
    <col min="5135" max="5135" width="3.42578125" style="870" customWidth="1"/>
    <col min="5136" max="5136" width="9.140625" style="870" customWidth="1"/>
    <col min="5137" max="5137" width="21.28515625" style="870" customWidth="1"/>
    <col min="5138" max="5138" width="12.42578125" style="870" customWidth="1"/>
    <col min="5139" max="5140" width="14.28515625" style="870" bestFit="1" customWidth="1"/>
    <col min="5141" max="5141" width="16.7109375" style="870" bestFit="1" customWidth="1"/>
    <col min="5142" max="5142" width="15.85546875" style="870" bestFit="1" customWidth="1"/>
    <col min="5143" max="5143" width="18.140625" style="870" bestFit="1" customWidth="1"/>
    <col min="5144" max="5144" width="15.28515625" style="870" bestFit="1" customWidth="1"/>
    <col min="5145" max="5145" width="17.85546875" style="870" bestFit="1" customWidth="1"/>
    <col min="5146" max="5146" width="11.28515625" style="870" bestFit="1" customWidth="1"/>
    <col min="5147" max="5376" width="9.140625" style="870"/>
    <col min="5377" max="5378" width="0" style="870" hidden="1" customWidth="1"/>
    <col min="5379" max="5379" width="95.85546875" style="870" customWidth="1"/>
    <col min="5380" max="5385" width="17.28515625" style="870" customWidth="1"/>
    <col min="5386" max="5386" width="19" style="870" customWidth="1"/>
    <col min="5387" max="5387" width="17.28515625" style="870" customWidth="1"/>
    <col min="5388" max="5388" width="19.5703125" style="870" customWidth="1"/>
    <col min="5389" max="5389" width="17.28515625" style="870" customWidth="1"/>
    <col min="5390" max="5390" width="0" style="870" hidden="1" customWidth="1"/>
    <col min="5391" max="5391" width="3.42578125" style="870" customWidth="1"/>
    <col min="5392" max="5392" width="9.140625" style="870" customWidth="1"/>
    <col min="5393" max="5393" width="21.28515625" style="870" customWidth="1"/>
    <col min="5394" max="5394" width="12.42578125" style="870" customWidth="1"/>
    <col min="5395" max="5396" width="14.28515625" style="870" bestFit="1" customWidth="1"/>
    <col min="5397" max="5397" width="16.7109375" style="870" bestFit="1" customWidth="1"/>
    <col min="5398" max="5398" width="15.85546875" style="870" bestFit="1" customWidth="1"/>
    <col min="5399" max="5399" width="18.140625" style="870" bestFit="1" customWidth="1"/>
    <col min="5400" max="5400" width="15.28515625" style="870" bestFit="1" customWidth="1"/>
    <col min="5401" max="5401" width="17.85546875" style="870" bestFit="1" customWidth="1"/>
    <col min="5402" max="5402" width="11.28515625" style="870" bestFit="1" customWidth="1"/>
    <col min="5403" max="5632" width="9.140625" style="870"/>
    <col min="5633" max="5634" width="0" style="870" hidden="1" customWidth="1"/>
    <col min="5635" max="5635" width="95.85546875" style="870" customWidth="1"/>
    <col min="5636" max="5641" width="17.28515625" style="870" customWidth="1"/>
    <col min="5642" max="5642" width="19" style="870" customWidth="1"/>
    <col min="5643" max="5643" width="17.28515625" style="870" customWidth="1"/>
    <col min="5644" max="5644" width="19.5703125" style="870" customWidth="1"/>
    <col min="5645" max="5645" width="17.28515625" style="870" customWidth="1"/>
    <col min="5646" max="5646" width="0" style="870" hidden="1" customWidth="1"/>
    <col min="5647" max="5647" width="3.42578125" style="870" customWidth="1"/>
    <col min="5648" max="5648" width="9.140625" style="870" customWidth="1"/>
    <col min="5649" max="5649" width="21.28515625" style="870" customWidth="1"/>
    <col min="5650" max="5650" width="12.42578125" style="870" customWidth="1"/>
    <col min="5651" max="5652" width="14.28515625" style="870" bestFit="1" customWidth="1"/>
    <col min="5653" max="5653" width="16.7109375" style="870" bestFit="1" customWidth="1"/>
    <col min="5654" max="5654" width="15.85546875" style="870" bestFit="1" customWidth="1"/>
    <col min="5655" max="5655" width="18.140625" style="870" bestFit="1" customWidth="1"/>
    <col min="5656" max="5656" width="15.28515625" style="870" bestFit="1" customWidth="1"/>
    <col min="5657" max="5657" width="17.85546875" style="870" bestFit="1" customWidth="1"/>
    <col min="5658" max="5658" width="11.28515625" style="870" bestFit="1" customWidth="1"/>
    <col min="5659" max="5888" width="9.140625" style="870"/>
    <col min="5889" max="5890" width="0" style="870" hidden="1" customWidth="1"/>
    <col min="5891" max="5891" width="95.85546875" style="870" customWidth="1"/>
    <col min="5892" max="5897" width="17.28515625" style="870" customWidth="1"/>
    <col min="5898" max="5898" width="19" style="870" customWidth="1"/>
    <col min="5899" max="5899" width="17.28515625" style="870" customWidth="1"/>
    <col min="5900" max="5900" width="19.5703125" style="870" customWidth="1"/>
    <col min="5901" max="5901" width="17.28515625" style="870" customWidth="1"/>
    <col min="5902" max="5902" width="0" style="870" hidden="1" customWidth="1"/>
    <col min="5903" max="5903" width="3.42578125" style="870" customWidth="1"/>
    <col min="5904" max="5904" width="9.140625" style="870" customWidth="1"/>
    <col min="5905" max="5905" width="21.28515625" style="870" customWidth="1"/>
    <col min="5906" max="5906" width="12.42578125" style="870" customWidth="1"/>
    <col min="5907" max="5908" width="14.28515625" style="870" bestFit="1" customWidth="1"/>
    <col min="5909" max="5909" width="16.7109375" style="870" bestFit="1" customWidth="1"/>
    <col min="5910" max="5910" width="15.85546875" style="870" bestFit="1" customWidth="1"/>
    <col min="5911" max="5911" width="18.140625" style="870" bestFit="1" customWidth="1"/>
    <col min="5912" max="5912" width="15.28515625" style="870" bestFit="1" customWidth="1"/>
    <col min="5913" max="5913" width="17.85546875" style="870" bestFit="1" customWidth="1"/>
    <col min="5914" max="5914" width="11.28515625" style="870" bestFit="1" customWidth="1"/>
    <col min="5915" max="6144" width="9.140625" style="870"/>
    <col min="6145" max="6146" width="0" style="870" hidden="1" customWidth="1"/>
    <col min="6147" max="6147" width="95.85546875" style="870" customWidth="1"/>
    <col min="6148" max="6153" width="17.28515625" style="870" customWidth="1"/>
    <col min="6154" max="6154" width="19" style="870" customWidth="1"/>
    <col min="6155" max="6155" width="17.28515625" style="870" customWidth="1"/>
    <col min="6156" max="6156" width="19.5703125" style="870" customWidth="1"/>
    <col min="6157" max="6157" width="17.28515625" style="870" customWidth="1"/>
    <col min="6158" max="6158" width="0" style="870" hidden="1" customWidth="1"/>
    <col min="6159" max="6159" width="3.42578125" style="870" customWidth="1"/>
    <col min="6160" max="6160" width="9.140625" style="870" customWidth="1"/>
    <col min="6161" max="6161" width="21.28515625" style="870" customWidth="1"/>
    <col min="6162" max="6162" width="12.42578125" style="870" customWidth="1"/>
    <col min="6163" max="6164" width="14.28515625" style="870" bestFit="1" customWidth="1"/>
    <col min="6165" max="6165" width="16.7109375" style="870" bestFit="1" customWidth="1"/>
    <col min="6166" max="6166" width="15.85546875" style="870" bestFit="1" customWidth="1"/>
    <col min="6167" max="6167" width="18.140625" style="870" bestFit="1" customWidth="1"/>
    <col min="6168" max="6168" width="15.28515625" style="870" bestFit="1" customWidth="1"/>
    <col min="6169" max="6169" width="17.85546875" style="870" bestFit="1" customWidth="1"/>
    <col min="6170" max="6170" width="11.28515625" style="870" bestFit="1" customWidth="1"/>
    <col min="6171" max="6400" width="9.140625" style="870"/>
    <col min="6401" max="6402" width="0" style="870" hidden="1" customWidth="1"/>
    <col min="6403" max="6403" width="95.85546875" style="870" customWidth="1"/>
    <col min="6404" max="6409" width="17.28515625" style="870" customWidth="1"/>
    <col min="6410" max="6410" width="19" style="870" customWidth="1"/>
    <col min="6411" max="6411" width="17.28515625" style="870" customWidth="1"/>
    <col min="6412" max="6412" width="19.5703125" style="870" customWidth="1"/>
    <col min="6413" max="6413" width="17.28515625" style="870" customWidth="1"/>
    <col min="6414" max="6414" width="0" style="870" hidden="1" customWidth="1"/>
    <col min="6415" max="6415" width="3.42578125" style="870" customWidth="1"/>
    <col min="6416" max="6416" width="9.140625" style="870" customWidth="1"/>
    <col min="6417" max="6417" width="21.28515625" style="870" customWidth="1"/>
    <col min="6418" max="6418" width="12.42578125" style="870" customWidth="1"/>
    <col min="6419" max="6420" width="14.28515625" style="870" bestFit="1" customWidth="1"/>
    <col min="6421" max="6421" width="16.7109375" style="870" bestFit="1" customWidth="1"/>
    <col min="6422" max="6422" width="15.85546875" style="870" bestFit="1" customWidth="1"/>
    <col min="6423" max="6423" width="18.140625" style="870" bestFit="1" customWidth="1"/>
    <col min="6424" max="6424" width="15.28515625" style="870" bestFit="1" customWidth="1"/>
    <col min="6425" max="6425" width="17.85546875" style="870" bestFit="1" customWidth="1"/>
    <col min="6426" max="6426" width="11.28515625" style="870" bestFit="1" customWidth="1"/>
    <col min="6427" max="6656" width="9.140625" style="870"/>
    <col min="6657" max="6658" width="0" style="870" hidden="1" customWidth="1"/>
    <col min="6659" max="6659" width="95.85546875" style="870" customWidth="1"/>
    <col min="6660" max="6665" width="17.28515625" style="870" customWidth="1"/>
    <col min="6666" max="6666" width="19" style="870" customWidth="1"/>
    <col min="6667" max="6667" width="17.28515625" style="870" customWidth="1"/>
    <col min="6668" max="6668" width="19.5703125" style="870" customWidth="1"/>
    <col min="6669" max="6669" width="17.28515625" style="870" customWidth="1"/>
    <col min="6670" max="6670" width="0" style="870" hidden="1" customWidth="1"/>
    <col min="6671" max="6671" width="3.42578125" style="870" customWidth="1"/>
    <col min="6672" max="6672" width="9.140625" style="870" customWidth="1"/>
    <col min="6673" max="6673" width="21.28515625" style="870" customWidth="1"/>
    <col min="6674" max="6674" width="12.42578125" style="870" customWidth="1"/>
    <col min="6675" max="6676" width="14.28515625" style="870" bestFit="1" customWidth="1"/>
    <col min="6677" max="6677" width="16.7109375" style="870" bestFit="1" customWidth="1"/>
    <col min="6678" max="6678" width="15.85546875" style="870" bestFit="1" customWidth="1"/>
    <col min="6679" max="6679" width="18.140625" style="870" bestFit="1" customWidth="1"/>
    <col min="6680" max="6680" width="15.28515625" style="870" bestFit="1" customWidth="1"/>
    <col min="6681" max="6681" width="17.85546875" style="870" bestFit="1" customWidth="1"/>
    <col min="6682" max="6682" width="11.28515625" style="870" bestFit="1" customWidth="1"/>
    <col min="6683" max="6912" width="9.140625" style="870"/>
    <col min="6913" max="6914" width="0" style="870" hidden="1" customWidth="1"/>
    <col min="6915" max="6915" width="95.85546875" style="870" customWidth="1"/>
    <col min="6916" max="6921" width="17.28515625" style="870" customWidth="1"/>
    <col min="6922" max="6922" width="19" style="870" customWidth="1"/>
    <col min="6923" max="6923" width="17.28515625" style="870" customWidth="1"/>
    <col min="6924" max="6924" width="19.5703125" style="870" customWidth="1"/>
    <col min="6925" max="6925" width="17.28515625" style="870" customWidth="1"/>
    <col min="6926" max="6926" width="0" style="870" hidden="1" customWidth="1"/>
    <col min="6927" max="6927" width="3.42578125" style="870" customWidth="1"/>
    <col min="6928" max="6928" width="9.140625" style="870" customWidth="1"/>
    <col min="6929" max="6929" width="21.28515625" style="870" customWidth="1"/>
    <col min="6930" max="6930" width="12.42578125" style="870" customWidth="1"/>
    <col min="6931" max="6932" width="14.28515625" style="870" bestFit="1" customWidth="1"/>
    <col min="6933" max="6933" width="16.7109375" style="870" bestFit="1" customWidth="1"/>
    <col min="6934" max="6934" width="15.85546875" style="870" bestFit="1" customWidth="1"/>
    <col min="6935" max="6935" width="18.140625" style="870" bestFit="1" customWidth="1"/>
    <col min="6936" max="6936" width="15.28515625" style="870" bestFit="1" customWidth="1"/>
    <col min="6937" max="6937" width="17.85546875" style="870" bestFit="1" customWidth="1"/>
    <col min="6938" max="6938" width="11.28515625" style="870" bestFit="1" customWidth="1"/>
    <col min="6939" max="7168" width="9.140625" style="870"/>
    <col min="7169" max="7170" width="0" style="870" hidden="1" customWidth="1"/>
    <col min="7171" max="7171" width="95.85546875" style="870" customWidth="1"/>
    <col min="7172" max="7177" width="17.28515625" style="870" customWidth="1"/>
    <col min="7178" max="7178" width="19" style="870" customWidth="1"/>
    <col min="7179" max="7179" width="17.28515625" style="870" customWidth="1"/>
    <col min="7180" max="7180" width="19.5703125" style="870" customWidth="1"/>
    <col min="7181" max="7181" width="17.28515625" style="870" customWidth="1"/>
    <col min="7182" max="7182" width="0" style="870" hidden="1" customWidth="1"/>
    <col min="7183" max="7183" width="3.42578125" style="870" customWidth="1"/>
    <col min="7184" max="7184" width="9.140625" style="870" customWidth="1"/>
    <col min="7185" max="7185" width="21.28515625" style="870" customWidth="1"/>
    <col min="7186" max="7186" width="12.42578125" style="870" customWidth="1"/>
    <col min="7187" max="7188" width="14.28515625" style="870" bestFit="1" customWidth="1"/>
    <col min="7189" max="7189" width="16.7109375" style="870" bestFit="1" customWidth="1"/>
    <col min="7190" max="7190" width="15.85546875" style="870" bestFit="1" customWidth="1"/>
    <col min="7191" max="7191" width="18.140625" style="870" bestFit="1" customWidth="1"/>
    <col min="7192" max="7192" width="15.28515625" style="870" bestFit="1" customWidth="1"/>
    <col min="7193" max="7193" width="17.85546875" style="870" bestFit="1" customWidth="1"/>
    <col min="7194" max="7194" width="11.28515625" style="870" bestFit="1" customWidth="1"/>
    <col min="7195" max="7424" width="9.140625" style="870"/>
    <col min="7425" max="7426" width="0" style="870" hidden="1" customWidth="1"/>
    <col min="7427" max="7427" width="95.85546875" style="870" customWidth="1"/>
    <col min="7428" max="7433" width="17.28515625" style="870" customWidth="1"/>
    <col min="7434" max="7434" width="19" style="870" customWidth="1"/>
    <col min="7435" max="7435" width="17.28515625" style="870" customWidth="1"/>
    <col min="7436" max="7436" width="19.5703125" style="870" customWidth="1"/>
    <col min="7437" max="7437" width="17.28515625" style="870" customWidth="1"/>
    <col min="7438" max="7438" width="0" style="870" hidden="1" customWidth="1"/>
    <col min="7439" max="7439" width="3.42578125" style="870" customWidth="1"/>
    <col min="7440" max="7440" width="9.140625" style="870" customWidth="1"/>
    <col min="7441" max="7441" width="21.28515625" style="870" customWidth="1"/>
    <col min="7442" max="7442" width="12.42578125" style="870" customWidth="1"/>
    <col min="7443" max="7444" width="14.28515625" style="870" bestFit="1" customWidth="1"/>
    <col min="7445" max="7445" width="16.7109375" style="870" bestFit="1" customWidth="1"/>
    <col min="7446" max="7446" width="15.85546875" style="870" bestFit="1" customWidth="1"/>
    <col min="7447" max="7447" width="18.140625" style="870" bestFit="1" customWidth="1"/>
    <col min="7448" max="7448" width="15.28515625" style="870" bestFit="1" customWidth="1"/>
    <col min="7449" max="7449" width="17.85546875" style="870" bestFit="1" customWidth="1"/>
    <col min="7450" max="7450" width="11.28515625" style="870" bestFit="1" customWidth="1"/>
    <col min="7451" max="7680" width="9.140625" style="870"/>
    <col min="7681" max="7682" width="0" style="870" hidden="1" customWidth="1"/>
    <col min="7683" max="7683" width="95.85546875" style="870" customWidth="1"/>
    <col min="7684" max="7689" width="17.28515625" style="870" customWidth="1"/>
    <col min="7690" max="7690" width="19" style="870" customWidth="1"/>
    <col min="7691" max="7691" width="17.28515625" style="870" customWidth="1"/>
    <col min="7692" max="7692" width="19.5703125" style="870" customWidth="1"/>
    <col min="7693" max="7693" width="17.28515625" style="870" customWidth="1"/>
    <col min="7694" max="7694" width="0" style="870" hidden="1" customWidth="1"/>
    <col min="7695" max="7695" width="3.42578125" style="870" customWidth="1"/>
    <col min="7696" max="7696" width="9.140625" style="870" customWidth="1"/>
    <col min="7697" max="7697" width="21.28515625" style="870" customWidth="1"/>
    <col min="7698" max="7698" width="12.42578125" style="870" customWidth="1"/>
    <col min="7699" max="7700" width="14.28515625" style="870" bestFit="1" customWidth="1"/>
    <col min="7701" max="7701" width="16.7109375" style="870" bestFit="1" customWidth="1"/>
    <col min="7702" max="7702" width="15.85546875" style="870" bestFit="1" customWidth="1"/>
    <col min="7703" max="7703" width="18.140625" style="870" bestFit="1" customWidth="1"/>
    <col min="7704" max="7704" width="15.28515625" style="870" bestFit="1" customWidth="1"/>
    <col min="7705" max="7705" width="17.85546875" style="870" bestFit="1" customWidth="1"/>
    <col min="7706" max="7706" width="11.28515625" style="870" bestFit="1" customWidth="1"/>
    <col min="7707" max="7936" width="9.140625" style="870"/>
    <col min="7937" max="7938" width="0" style="870" hidden="1" customWidth="1"/>
    <col min="7939" max="7939" width="95.85546875" style="870" customWidth="1"/>
    <col min="7940" max="7945" width="17.28515625" style="870" customWidth="1"/>
    <col min="7946" max="7946" width="19" style="870" customWidth="1"/>
    <col min="7947" max="7947" width="17.28515625" style="870" customWidth="1"/>
    <col min="7948" max="7948" width="19.5703125" style="870" customWidth="1"/>
    <col min="7949" max="7949" width="17.28515625" style="870" customWidth="1"/>
    <col min="7950" max="7950" width="0" style="870" hidden="1" customWidth="1"/>
    <col min="7951" max="7951" width="3.42578125" style="870" customWidth="1"/>
    <col min="7952" max="7952" width="9.140625" style="870" customWidth="1"/>
    <col min="7953" max="7953" width="21.28515625" style="870" customWidth="1"/>
    <col min="7954" max="7954" width="12.42578125" style="870" customWidth="1"/>
    <col min="7955" max="7956" width="14.28515625" style="870" bestFit="1" customWidth="1"/>
    <col min="7957" max="7957" width="16.7109375" style="870" bestFit="1" customWidth="1"/>
    <col min="7958" max="7958" width="15.85546875" style="870" bestFit="1" customWidth="1"/>
    <col min="7959" max="7959" width="18.140625" style="870" bestFit="1" customWidth="1"/>
    <col min="7960" max="7960" width="15.28515625" style="870" bestFit="1" customWidth="1"/>
    <col min="7961" max="7961" width="17.85546875" style="870" bestFit="1" customWidth="1"/>
    <col min="7962" max="7962" width="11.28515625" style="870" bestFit="1" customWidth="1"/>
    <col min="7963" max="8192" width="9.140625" style="870"/>
    <col min="8193" max="8194" width="0" style="870" hidden="1" customWidth="1"/>
    <col min="8195" max="8195" width="95.85546875" style="870" customWidth="1"/>
    <col min="8196" max="8201" width="17.28515625" style="870" customWidth="1"/>
    <col min="8202" max="8202" width="19" style="870" customWidth="1"/>
    <col min="8203" max="8203" width="17.28515625" style="870" customWidth="1"/>
    <col min="8204" max="8204" width="19.5703125" style="870" customWidth="1"/>
    <col min="8205" max="8205" width="17.28515625" style="870" customWidth="1"/>
    <col min="8206" max="8206" width="0" style="870" hidden="1" customWidth="1"/>
    <col min="8207" max="8207" width="3.42578125" style="870" customWidth="1"/>
    <col min="8208" max="8208" width="9.140625" style="870" customWidth="1"/>
    <col min="8209" max="8209" width="21.28515625" style="870" customWidth="1"/>
    <col min="8210" max="8210" width="12.42578125" style="870" customWidth="1"/>
    <col min="8211" max="8212" width="14.28515625" style="870" bestFit="1" customWidth="1"/>
    <col min="8213" max="8213" width="16.7109375" style="870" bestFit="1" customWidth="1"/>
    <col min="8214" max="8214" width="15.85546875" style="870" bestFit="1" customWidth="1"/>
    <col min="8215" max="8215" width="18.140625" style="870" bestFit="1" customWidth="1"/>
    <col min="8216" max="8216" width="15.28515625" style="870" bestFit="1" customWidth="1"/>
    <col min="8217" max="8217" width="17.85546875" style="870" bestFit="1" customWidth="1"/>
    <col min="8218" max="8218" width="11.28515625" style="870" bestFit="1" customWidth="1"/>
    <col min="8219" max="8448" width="9.140625" style="870"/>
    <col min="8449" max="8450" width="0" style="870" hidden="1" customWidth="1"/>
    <col min="8451" max="8451" width="95.85546875" style="870" customWidth="1"/>
    <col min="8452" max="8457" width="17.28515625" style="870" customWidth="1"/>
    <col min="8458" max="8458" width="19" style="870" customWidth="1"/>
    <col min="8459" max="8459" width="17.28515625" style="870" customWidth="1"/>
    <col min="8460" max="8460" width="19.5703125" style="870" customWidth="1"/>
    <col min="8461" max="8461" width="17.28515625" style="870" customWidth="1"/>
    <col min="8462" max="8462" width="0" style="870" hidden="1" customWidth="1"/>
    <col min="8463" max="8463" width="3.42578125" style="870" customWidth="1"/>
    <col min="8464" max="8464" width="9.140625" style="870" customWidth="1"/>
    <col min="8465" max="8465" width="21.28515625" style="870" customWidth="1"/>
    <col min="8466" max="8466" width="12.42578125" style="870" customWidth="1"/>
    <col min="8467" max="8468" width="14.28515625" style="870" bestFit="1" customWidth="1"/>
    <col min="8469" max="8469" width="16.7109375" style="870" bestFit="1" customWidth="1"/>
    <col min="8470" max="8470" width="15.85546875" style="870" bestFit="1" customWidth="1"/>
    <col min="8471" max="8471" width="18.140625" style="870" bestFit="1" customWidth="1"/>
    <col min="8472" max="8472" width="15.28515625" style="870" bestFit="1" customWidth="1"/>
    <col min="8473" max="8473" width="17.85546875" style="870" bestFit="1" customWidth="1"/>
    <col min="8474" max="8474" width="11.28515625" style="870" bestFit="1" customWidth="1"/>
    <col min="8475" max="8704" width="9.140625" style="870"/>
    <col min="8705" max="8706" width="0" style="870" hidden="1" customWidth="1"/>
    <col min="8707" max="8707" width="95.85546875" style="870" customWidth="1"/>
    <col min="8708" max="8713" width="17.28515625" style="870" customWidth="1"/>
    <col min="8714" max="8714" width="19" style="870" customWidth="1"/>
    <col min="8715" max="8715" width="17.28515625" style="870" customWidth="1"/>
    <col min="8716" max="8716" width="19.5703125" style="870" customWidth="1"/>
    <col min="8717" max="8717" width="17.28515625" style="870" customWidth="1"/>
    <col min="8718" max="8718" width="0" style="870" hidden="1" customWidth="1"/>
    <col min="8719" max="8719" width="3.42578125" style="870" customWidth="1"/>
    <col min="8720" max="8720" width="9.140625" style="870" customWidth="1"/>
    <col min="8721" max="8721" width="21.28515625" style="870" customWidth="1"/>
    <col min="8722" max="8722" width="12.42578125" style="870" customWidth="1"/>
    <col min="8723" max="8724" width="14.28515625" style="870" bestFit="1" customWidth="1"/>
    <col min="8725" max="8725" width="16.7109375" style="870" bestFit="1" customWidth="1"/>
    <col min="8726" max="8726" width="15.85546875" style="870" bestFit="1" customWidth="1"/>
    <col min="8727" max="8727" width="18.140625" style="870" bestFit="1" customWidth="1"/>
    <col min="8728" max="8728" width="15.28515625" style="870" bestFit="1" customWidth="1"/>
    <col min="8729" max="8729" width="17.85546875" style="870" bestFit="1" customWidth="1"/>
    <col min="8730" max="8730" width="11.28515625" style="870" bestFit="1" customWidth="1"/>
    <col min="8731" max="8960" width="9.140625" style="870"/>
    <col min="8961" max="8962" width="0" style="870" hidden="1" customWidth="1"/>
    <col min="8963" max="8963" width="95.85546875" style="870" customWidth="1"/>
    <col min="8964" max="8969" width="17.28515625" style="870" customWidth="1"/>
    <col min="8970" max="8970" width="19" style="870" customWidth="1"/>
    <col min="8971" max="8971" width="17.28515625" style="870" customWidth="1"/>
    <col min="8972" max="8972" width="19.5703125" style="870" customWidth="1"/>
    <col min="8973" max="8973" width="17.28515625" style="870" customWidth="1"/>
    <col min="8974" max="8974" width="0" style="870" hidden="1" customWidth="1"/>
    <col min="8975" max="8975" width="3.42578125" style="870" customWidth="1"/>
    <col min="8976" max="8976" width="9.140625" style="870" customWidth="1"/>
    <col min="8977" max="8977" width="21.28515625" style="870" customWidth="1"/>
    <col min="8978" max="8978" width="12.42578125" style="870" customWidth="1"/>
    <col min="8979" max="8980" width="14.28515625" style="870" bestFit="1" customWidth="1"/>
    <col min="8981" max="8981" width="16.7109375" style="870" bestFit="1" customWidth="1"/>
    <col min="8982" max="8982" width="15.85546875" style="870" bestFit="1" customWidth="1"/>
    <col min="8983" max="8983" width="18.140625" style="870" bestFit="1" customWidth="1"/>
    <col min="8984" max="8984" width="15.28515625" style="870" bestFit="1" customWidth="1"/>
    <col min="8985" max="8985" width="17.85546875" style="870" bestFit="1" customWidth="1"/>
    <col min="8986" max="8986" width="11.28515625" style="870" bestFit="1" customWidth="1"/>
    <col min="8987" max="9216" width="9.140625" style="870"/>
    <col min="9217" max="9218" width="0" style="870" hidden="1" customWidth="1"/>
    <col min="9219" max="9219" width="95.85546875" style="870" customWidth="1"/>
    <col min="9220" max="9225" width="17.28515625" style="870" customWidth="1"/>
    <col min="9226" max="9226" width="19" style="870" customWidth="1"/>
    <col min="9227" max="9227" width="17.28515625" style="870" customWidth="1"/>
    <col min="9228" max="9228" width="19.5703125" style="870" customWidth="1"/>
    <col min="9229" max="9229" width="17.28515625" style="870" customWidth="1"/>
    <col min="9230" max="9230" width="0" style="870" hidden="1" customWidth="1"/>
    <col min="9231" max="9231" width="3.42578125" style="870" customWidth="1"/>
    <col min="9232" max="9232" width="9.140625" style="870" customWidth="1"/>
    <col min="9233" max="9233" width="21.28515625" style="870" customWidth="1"/>
    <col min="9234" max="9234" width="12.42578125" style="870" customWidth="1"/>
    <col min="9235" max="9236" width="14.28515625" style="870" bestFit="1" customWidth="1"/>
    <col min="9237" max="9237" width="16.7109375" style="870" bestFit="1" customWidth="1"/>
    <col min="9238" max="9238" width="15.85546875" style="870" bestFit="1" customWidth="1"/>
    <col min="9239" max="9239" width="18.140625" style="870" bestFit="1" customWidth="1"/>
    <col min="9240" max="9240" width="15.28515625" style="870" bestFit="1" customWidth="1"/>
    <col min="9241" max="9241" width="17.85546875" style="870" bestFit="1" customWidth="1"/>
    <col min="9242" max="9242" width="11.28515625" style="870" bestFit="1" customWidth="1"/>
    <col min="9243" max="9472" width="9.140625" style="870"/>
    <col min="9473" max="9474" width="0" style="870" hidden="1" customWidth="1"/>
    <col min="9475" max="9475" width="95.85546875" style="870" customWidth="1"/>
    <col min="9476" max="9481" width="17.28515625" style="870" customWidth="1"/>
    <col min="9482" max="9482" width="19" style="870" customWidth="1"/>
    <col min="9483" max="9483" width="17.28515625" style="870" customWidth="1"/>
    <col min="9484" max="9484" width="19.5703125" style="870" customWidth="1"/>
    <col min="9485" max="9485" width="17.28515625" style="870" customWidth="1"/>
    <col min="9486" max="9486" width="0" style="870" hidden="1" customWidth="1"/>
    <col min="9487" max="9487" width="3.42578125" style="870" customWidth="1"/>
    <col min="9488" max="9488" width="9.140625" style="870" customWidth="1"/>
    <col min="9489" max="9489" width="21.28515625" style="870" customWidth="1"/>
    <col min="9490" max="9490" width="12.42578125" style="870" customWidth="1"/>
    <col min="9491" max="9492" width="14.28515625" style="870" bestFit="1" customWidth="1"/>
    <col min="9493" max="9493" width="16.7109375" style="870" bestFit="1" customWidth="1"/>
    <col min="9494" max="9494" width="15.85546875" style="870" bestFit="1" customWidth="1"/>
    <col min="9495" max="9495" width="18.140625" style="870" bestFit="1" customWidth="1"/>
    <col min="9496" max="9496" width="15.28515625" style="870" bestFit="1" customWidth="1"/>
    <col min="9497" max="9497" width="17.85546875" style="870" bestFit="1" customWidth="1"/>
    <col min="9498" max="9498" width="11.28515625" style="870" bestFit="1" customWidth="1"/>
    <col min="9499" max="9728" width="9.140625" style="870"/>
    <col min="9729" max="9730" width="0" style="870" hidden="1" customWidth="1"/>
    <col min="9731" max="9731" width="95.85546875" style="870" customWidth="1"/>
    <col min="9732" max="9737" width="17.28515625" style="870" customWidth="1"/>
    <col min="9738" max="9738" width="19" style="870" customWidth="1"/>
    <col min="9739" max="9739" width="17.28515625" style="870" customWidth="1"/>
    <col min="9740" max="9740" width="19.5703125" style="870" customWidth="1"/>
    <col min="9741" max="9741" width="17.28515625" style="870" customWidth="1"/>
    <col min="9742" max="9742" width="0" style="870" hidden="1" customWidth="1"/>
    <col min="9743" max="9743" width="3.42578125" style="870" customWidth="1"/>
    <col min="9744" max="9744" width="9.140625" style="870" customWidth="1"/>
    <col min="9745" max="9745" width="21.28515625" style="870" customWidth="1"/>
    <col min="9746" max="9746" width="12.42578125" style="870" customWidth="1"/>
    <col min="9747" max="9748" width="14.28515625" style="870" bestFit="1" customWidth="1"/>
    <col min="9749" max="9749" width="16.7109375" style="870" bestFit="1" customWidth="1"/>
    <col min="9750" max="9750" width="15.85546875" style="870" bestFit="1" customWidth="1"/>
    <col min="9751" max="9751" width="18.140625" style="870" bestFit="1" customWidth="1"/>
    <col min="9752" max="9752" width="15.28515625" style="870" bestFit="1" customWidth="1"/>
    <col min="9753" max="9753" width="17.85546875" style="870" bestFit="1" customWidth="1"/>
    <col min="9754" max="9754" width="11.28515625" style="870" bestFit="1" customWidth="1"/>
    <col min="9755" max="9984" width="9.140625" style="870"/>
    <col min="9985" max="9986" width="0" style="870" hidden="1" customWidth="1"/>
    <col min="9987" max="9987" width="95.85546875" style="870" customWidth="1"/>
    <col min="9988" max="9993" width="17.28515625" style="870" customWidth="1"/>
    <col min="9994" max="9994" width="19" style="870" customWidth="1"/>
    <col min="9995" max="9995" width="17.28515625" style="870" customWidth="1"/>
    <col min="9996" max="9996" width="19.5703125" style="870" customWidth="1"/>
    <col min="9997" max="9997" width="17.28515625" style="870" customWidth="1"/>
    <col min="9998" max="9998" width="0" style="870" hidden="1" customWidth="1"/>
    <col min="9999" max="9999" width="3.42578125" style="870" customWidth="1"/>
    <col min="10000" max="10000" width="9.140625" style="870" customWidth="1"/>
    <col min="10001" max="10001" width="21.28515625" style="870" customWidth="1"/>
    <col min="10002" max="10002" width="12.42578125" style="870" customWidth="1"/>
    <col min="10003" max="10004" width="14.28515625" style="870" bestFit="1" customWidth="1"/>
    <col min="10005" max="10005" width="16.7109375" style="870" bestFit="1" customWidth="1"/>
    <col min="10006" max="10006" width="15.85546875" style="870" bestFit="1" customWidth="1"/>
    <col min="10007" max="10007" width="18.140625" style="870" bestFit="1" customWidth="1"/>
    <col min="10008" max="10008" width="15.28515625" style="870" bestFit="1" customWidth="1"/>
    <col min="10009" max="10009" width="17.85546875" style="870" bestFit="1" customWidth="1"/>
    <col min="10010" max="10010" width="11.28515625" style="870" bestFit="1" customWidth="1"/>
    <col min="10011" max="10240" width="9.140625" style="870"/>
    <col min="10241" max="10242" width="0" style="870" hidden="1" customWidth="1"/>
    <col min="10243" max="10243" width="95.85546875" style="870" customWidth="1"/>
    <col min="10244" max="10249" width="17.28515625" style="870" customWidth="1"/>
    <col min="10250" max="10250" width="19" style="870" customWidth="1"/>
    <col min="10251" max="10251" width="17.28515625" style="870" customWidth="1"/>
    <col min="10252" max="10252" width="19.5703125" style="870" customWidth="1"/>
    <col min="10253" max="10253" width="17.28515625" style="870" customWidth="1"/>
    <col min="10254" max="10254" width="0" style="870" hidden="1" customWidth="1"/>
    <col min="10255" max="10255" width="3.42578125" style="870" customWidth="1"/>
    <col min="10256" max="10256" width="9.140625" style="870" customWidth="1"/>
    <col min="10257" max="10257" width="21.28515625" style="870" customWidth="1"/>
    <col min="10258" max="10258" width="12.42578125" style="870" customWidth="1"/>
    <col min="10259" max="10260" width="14.28515625" style="870" bestFit="1" customWidth="1"/>
    <col min="10261" max="10261" width="16.7109375" style="870" bestFit="1" customWidth="1"/>
    <col min="10262" max="10262" width="15.85546875" style="870" bestFit="1" customWidth="1"/>
    <col min="10263" max="10263" width="18.140625" style="870" bestFit="1" customWidth="1"/>
    <col min="10264" max="10264" width="15.28515625" style="870" bestFit="1" customWidth="1"/>
    <col min="10265" max="10265" width="17.85546875" style="870" bestFit="1" customWidth="1"/>
    <col min="10266" max="10266" width="11.28515625" style="870" bestFit="1" customWidth="1"/>
    <col min="10267" max="10496" width="9.140625" style="870"/>
    <col min="10497" max="10498" width="0" style="870" hidden="1" customWidth="1"/>
    <col min="10499" max="10499" width="95.85546875" style="870" customWidth="1"/>
    <col min="10500" max="10505" width="17.28515625" style="870" customWidth="1"/>
    <col min="10506" max="10506" width="19" style="870" customWidth="1"/>
    <col min="10507" max="10507" width="17.28515625" style="870" customWidth="1"/>
    <col min="10508" max="10508" width="19.5703125" style="870" customWidth="1"/>
    <col min="10509" max="10509" width="17.28515625" style="870" customWidth="1"/>
    <col min="10510" max="10510" width="0" style="870" hidden="1" customWidth="1"/>
    <col min="10511" max="10511" width="3.42578125" style="870" customWidth="1"/>
    <col min="10512" max="10512" width="9.140625" style="870" customWidth="1"/>
    <col min="10513" max="10513" width="21.28515625" style="870" customWidth="1"/>
    <col min="10514" max="10514" width="12.42578125" style="870" customWidth="1"/>
    <col min="10515" max="10516" width="14.28515625" style="870" bestFit="1" customWidth="1"/>
    <col min="10517" max="10517" width="16.7109375" style="870" bestFit="1" customWidth="1"/>
    <col min="10518" max="10518" width="15.85546875" style="870" bestFit="1" customWidth="1"/>
    <col min="10519" max="10519" width="18.140625" style="870" bestFit="1" customWidth="1"/>
    <col min="10520" max="10520" width="15.28515625" style="870" bestFit="1" customWidth="1"/>
    <col min="10521" max="10521" width="17.85546875" style="870" bestFit="1" customWidth="1"/>
    <col min="10522" max="10522" width="11.28515625" style="870" bestFit="1" customWidth="1"/>
    <col min="10523" max="10752" width="9.140625" style="870"/>
    <col min="10753" max="10754" width="0" style="870" hidden="1" customWidth="1"/>
    <col min="10755" max="10755" width="95.85546875" style="870" customWidth="1"/>
    <col min="10756" max="10761" width="17.28515625" style="870" customWidth="1"/>
    <col min="10762" max="10762" width="19" style="870" customWidth="1"/>
    <col min="10763" max="10763" width="17.28515625" style="870" customWidth="1"/>
    <col min="10764" max="10764" width="19.5703125" style="870" customWidth="1"/>
    <col min="10765" max="10765" width="17.28515625" style="870" customWidth="1"/>
    <col min="10766" max="10766" width="0" style="870" hidden="1" customWidth="1"/>
    <col min="10767" max="10767" width="3.42578125" style="870" customWidth="1"/>
    <col min="10768" max="10768" width="9.140625" style="870" customWidth="1"/>
    <col min="10769" max="10769" width="21.28515625" style="870" customWidth="1"/>
    <col min="10770" max="10770" width="12.42578125" style="870" customWidth="1"/>
    <col min="10771" max="10772" width="14.28515625" style="870" bestFit="1" customWidth="1"/>
    <col min="10773" max="10773" width="16.7109375" style="870" bestFit="1" customWidth="1"/>
    <col min="10774" max="10774" width="15.85546875" style="870" bestFit="1" customWidth="1"/>
    <col min="10775" max="10775" width="18.140625" style="870" bestFit="1" customWidth="1"/>
    <col min="10776" max="10776" width="15.28515625" style="870" bestFit="1" customWidth="1"/>
    <col min="10777" max="10777" width="17.85546875" style="870" bestFit="1" customWidth="1"/>
    <col min="10778" max="10778" width="11.28515625" style="870" bestFit="1" customWidth="1"/>
    <col min="10779" max="11008" width="9.140625" style="870"/>
    <col min="11009" max="11010" width="0" style="870" hidden="1" customWidth="1"/>
    <col min="11011" max="11011" width="95.85546875" style="870" customWidth="1"/>
    <col min="11012" max="11017" width="17.28515625" style="870" customWidth="1"/>
    <col min="11018" max="11018" width="19" style="870" customWidth="1"/>
    <col min="11019" max="11019" width="17.28515625" style="870" customWidth="1"/>
    <col min="11020" max="11020" width="19.5703125" style="870" customWidth="1"/>
    <col min="11021" max="11021" width="17.28515625" style="870" customWidth="1"/>
    <col min="11022" max="11022" width="0" style="870" hidden="1" customWidth="1"/>
    <col min="11023" max="11023" width="3.42578125" style="870" customWidth="1"/>
    <col min="11024" max="11024" width="9.140625" style="870" customWidth="1"/>
    <col min="11025" max="11025" width="21.28515625" style="870" customWidth="1"/>
    <col min="11026" max="11026" width="12.42578125" style="870" customWidth="1"/>
    <col min="11027" max="11028" width="14.28515625" style="870" bestFit="1" customWidth="1"/>
    <col min="11029" max="11029" width="16.7109375" style="870" bestFit="1" customWidth="1"/>
    <col min="11030" max="11030" width="15.85546875" style="870" bestFit="1" customWidth="1"/>
    <col min="11031" max="11031" width="18.140625" style="870" bestFit="1" customWidth="1"/>
    <col min="11032" max="11032" width="15.28515625" style="870" bestFit="1" customWidth="1"/>
    <col min="11033" max="11033" width="17.85546875" style="870" bestFit="1" customWidth="1"/>
    <col min="11034" max="11034" width="11.28515625" style="870" bestFit="1" customWidth="1"/>
    <col min="11035" max="11264" width="9.140625" style="870"/>
    <col min="11265" max="11266" width="0" style="870" hidden="1" customWidth="1"/>
    <col min="11267" max="11267" width="95.85546875" style="870" customWidth="1"/>
    <col min="11268" max="11273" width="17.28515625" style="870" customWidth="1"/>
    <col min="11274" max="11274" width="19" style="870" customWidth="1"/>
    <col min="11275" max="11275" width="17.28515625" style="870" customWidth="1"/>
    <col min="11276" max="11276" width="19.5703125" style="870" customWidth="1"/>
    <col min="11277" max="11277" width="17.28515625" style="870" customWidth="1"/>
    <col min="11278" max="11278" width="0" style="870" hidden="1" customWidth="1"/>
    <col min="11279" max="11279" width="3.42578125" style="870" customWidth="1"/>
    <col min="11280" max="11280" width="9.140625" style="870" customWidth="1"/>
    <col min="11281" max="11281" width="21.28515625" style="870" customWidth="1"/>
    <col min="11282" max="11282" width="12.42578125" style="870" customWidth="1"/>
    <col min="11283" max="11284" width="14.28515625" style="870" bestFit="1" customWidth="1"/>
    <col min="11285" max="11285" width="16.7109375" style="870" bestFit="1" customWidth="1"/>
    <col min="11286" max="11286" width="15.85546875" style="870" bestFit="1" customWidth="1"/>
    <col min="11287" max="11287" width="18.140625" style="870" bestFit="1" customWidth="1"/>
    <col min="11288" max="11288" width="15.28515625" style="870" bestFit="1" customWidth="1"/>
    <col min="11289" max="11289" width="17.85546875" style="870" bestFit="1" customWidth="1"/>
    <col min="11290" max="11290" width="11.28515625" style="870" bestFit="1" customWidth="1"/>
    <col min="11291" max="11520" width="9.140625" style="870"/>
    <col min="11521" max="11522" width="0" style="870" hidden="1" customWidth="1"/>
    <col min="11523" max="11523" width="95.85546875" style="870" customWidth="1"/>
    <col min="11524" max="11529" width="17.28515625" style="870" customWidth="1"/>
    <col min="11530" max="11530" width="19" style="870" customWidth="1"/>
    <col min="11531" max="11531" width="17.28515625" style="870" customWidth="1"/>
    <col min="11532" max="11532" width="19.5703125" style="870" customWidth="1"/>
    <col min="11533" max="11533" width="17.28515625" style="870" customWidth="1"/>
    <col min="11534" max="11534" width="0" style="870" hidden="1" customWidth="1"/>
    <col min="11535" max="11535" width="3.42578125" style="870" customWidth="1"/>
    <col min="11536" max="11536" width="9.140625" style="870" customWidth="1"/>
    <col min="11537" max="11537" width="21.28515625" style="870" customWidth="1"/>
    <col min="11538" max="11538" width="12.42578125" style="870" customWidth="1"/>
    <col min="11539" max="11540" width="14.28515625" style="870" bestFit="1" customWidth="1"/>
    <col min="11541" max="11541" width="16.7109375" style="870" bestFit="1" customWidth="1"/>
    <col min="11542" max="11542" width="15.85546875" style="870" bestFit="1" customWidth="1"/>
    <col min="11543" max="11543" width="18.140625" style="870" bestFit="1" customWidth="1"/>
    <col min="11544" max="11544" width="15.28515625" style="870" bestFit="1" customWidth="1"/>
    <col min="11545" max="11545" width="17.85546875" style="870" bestFit="1" customWidth="1"/>
    <col min="11546" max="11546" width="11.28515625" style="870" bestFit="1" customWidth="1"/>
    <col min="11547" max="11776" width="9.140625" style="870"/>
    <col min="11777" max="11778" width="0" style="870" hidden="1" customWidth="1"/>
    <col min="11779" max="11779" width="95.85546875" style="870" customWidth="1"/>
    <col min="11780" max="11785" width="17.28515625" style="870" customWidth="1"/>
    <col min="11786" max="11786" width="19" style="870" customWidth="1"/>
    <col min="11787" max="11787" width="17.28515625" style="870" customWidth="1"/>
    <col min="11788" max="11788" width="19.5703125" style="870" customWidth="1"/>
    <col min="11789" max="11789" width="17.28515625" style="870" customWidth="1"/>
    <col min="11790" max="11790" width="0" style="870" hidden="1" customWidth="1"/>
    <col min="11791" max="11791" width="3.42578125" style="870" customWidth="1"/>
    <col min="11792" max="11792" width="9.140625" style="870" customWidth="1"/>
    <col min="11793" max="11793" width="21.28515625" style="870" customWidth="1"/>
    <col min="11794" max="11794" width="12.42578125" style="870" customWidth="1"/>
    <col min="11795" max="11796" width="14.28515625" style="870" bestFit="1" customWidth="1"/>
    <col min="11797" max="11797" width="16.7109375" style="870" bestFit="1" customWidth="1"/>
    <col min="11798" max="11798" width="15.85546875" style="870" bestFit="1" customWidth="1"/>
    <col min="11799" max="11799" width="18.140625" style="870" bestFit="1" customWidth="1"/>
    <col min="11800" max="11800" width="15.28515625" style="870" bestFit="1" customWidth="1"/>
    <col min="11801" max="11801" width="17.85546875" style="870" bestFit="1" customWidth="1"/>
    <col min="11802" max="11802" width="11.28515625" style="870" bestFit="1" customWidth="1"/>
    <col min="11803" max="12032" width="9.140625" style="870"/>
    <col min="12033" max="12034" width="0" style="870" hidden="1" customWidth="1"/>
    <col min="12035" max="12035" width="95.85546875" style="870" customWidth="1"/>
    <col min="12036" max="12041" width="17.28515625" style="870" customWidth="1"/>
    <col min="12042" max="12042" width="19" style="870" customWidth="1"/>
    <col min="12043" max="12043" width="17.28515625" style="870" customWidth="1"/>
    <col min="12044" max="12044" width="19.5703125" style="870" customWidth="1"/>
    <col min="12045" max="12045" width="17.28515625" style="870" customWidth="1"/>
    <col min="12046" max="12046" width="0" style="870" hidden="1" customWidth="1"/>
    <col min="12047" max="12047" width="3.42578125" style="870" customWidth="1"/>
    <col min="12048" max="12048" width="9.140625" style="870" customWidth="1"/>
    <col min="12049" max="12049" width="21.28515625" style="870" customWidth="1"/>
    <col min="12050" max="12050" width="12.42578125" style="870" customWidth="1"/>
    <col min="12051" max="12052" width="14.28515625" style="870" bestFit="1" customWidth="1"/>
    <col min="12053" max="12053" width="16.7109375" style="870" bestFit="1" customWidth="1"/>
    <col min="12054" max="12054" width="15.85546875" style="870" bestFit="1" customWidth="1"/>
    <col min="12055" max="12055" width="18.140625" style="870" bestFit="1" customWidth="1"/>
    <col min="12056" max="12056" width="15.28515625" style="870" bestFit="1" customWidth="1"/>
    <col min="12057" max="12057" width="17.85546875" style="870" bestFit="1" customWidth="1"/>
    <col min="12058" max="12058" width="11.28515625" style="870" bestFit="1" customWidth="1"/>
    <col min="12059" max="12288" width="9.140625" style="870"/>
    <col min="12289" max="12290" width="0" style="870" hidden="1" customWidth="1"/>
    <col min="12291" max="12291" width="95.85546875" style="870" customWidth="1"/>
    <col min="12292" max="12297" width="17.28515625" style="870" customWidth="1"/>
    <col min="12298" max="12298" width="19" style="870" customWidth="1"/>
    <col min="12299" max="12299" width="17.28515625" style="870" customWidth="1"/>
    <col min="12300" max="12300" width="19.5703125" style="870" customWidth="1"/>
    <col min="12301" max="12301" width="17.28515625" style="870" customWidth="1"/>
    <col min="12302" max="12302" width="0" style="870" hidden="1" customWidth="1"/>
    <col min="12303" max="12303" width="3.42578125" style="870" customWidth="1"/>
    <col min="12304" max="12304" width="9.140625" style="870" customWidth="1"/>
    <col min="12305" max="12305" width="21.28515625" style="870" customWidth="1"/>
    <col min="12306" max="12306" width="12.42578125" style="870" customWidth="1"/>
    <col min="12307" max="12308" width="14.28515625" style="870" bestFit="1" customWidth="1"/>
    <col min="12309" max="12309" width="16.7109375" style="870" bestFit="1" customWidth="1"/>
    <col min="12310" max="12310" width="15.85546875" style="870" bestFit="1" customWidth="1"/>
    <col min="12311" max="12311" width="18.140625" style="870" bestFit="1" customWidth="1"/>
    <col min="12312" max="12312" width="15.28515625" style="870" bestFit="1" customWidth="1"/>
    <col min="12313" max="12313" width="17.85546875" style="870" bestFit="1" customWidth="1"/>
    <col min="12314" max="12314" width="11.28515625" style="870" bestFit="1" customWidth="1"/>
    <col min="12315" max="12544" width="9.140625" style="870"/>
    <col min="12545" max="12546" width="0" style="870" hidden="1" customWidth="1"/>
    <col min="12547" max="12547" width="95.85546875" style="870" customWidth="1"/>
    <col min="12548" max="12553" width="17.28515625" style="870" customWidth="1"/>
    <col min="12554" max="12554" width="19" style="870" customWidth="1"/>
    <col min="12555" max="12555" width="17.28515625" style="870" customWidth="1"/>
    <col min="12556" max="12556" width="19.5703125" style="870" customWidth="1"/>
    <col min="12557" max="12557" width="17.28515625" style="870" customWidth="1"/>
    <col min="12558" max="12558" width="0" style="870" hidden="1" customWidth="1"/>
    <col min="12559" max="12559" width="3.42578125" style="870" customWidth="1"/>
    <col min="12560" max="12560" width="9.140625" style="870" customWidth="1"/>
    <col min="12561" max="12561" width="21.28515625" style="870" customWidth="1"/>
    <col min="12562" max="12562" width="12.42578125" style="870" customWidth="1"/>
    <col min="12563" max="12564" width="14.28515625" style="870" bestFit="1" customWidth="1"/>
    <col min="12565" max="12565" width="16.7109375" style="870" bestFit="1" customWidth="1"/>
    <col min="12566" max="12566" width="15.85546875" style="870" bestFit="1" customWidth="1"/>
    <col min="12567" max="12567" width="18.140625" style="870" bestFit="1" customWidth="1"/>
    <col min="12568" max="12568" width="15.28515625" style="870" bestFit="1" customWidth="1"/>
    <col min="12569" max="12569" width="17.85546875" style="870" bestFit="1" customWidth="1"/>
    <col min="12570" max="12570" width="11.28515625" style="870" bestFit="1" customWidth="1"/>
    <col min="12571" max="12800" width="9.140625" style="870"/>
    <col min="12801" max="12802" width="0" style="870" hidden="1" customWidth="1"/>
    <col min="12803" max="12803" width="95.85546875" style="870" customWidth="1"/>
    <col min="12804" max="12809" width="17.28515625" style="870" customWidth="1"/>
    <col min="12810" max="12810" width="19" style="870" customWidth="1"/>
    <col min="12811" max="12811" width="17.28515625" style="870" customWidth="1"/>
    <col min="12812" max="12812" width="19.5703125" style="870" customWidth="1"/>
    <col min="12813" max="12813" width="17.28515625" style="870" customWidth="1"/>
    <col min="12814" max="12814" width="0" style="870" hidden="1" customWidth="1"/>
    <col min="12815" max="12815" width="3.42578125" style="870" customWidth="1"/>
    <col min="12816" max="12816" width="9.140625" style="870" customWidth="1"/>
    <col min="12817" max="12817" width="21.28515625" style="870" customWidth="1"/>
    <col min="12818" max="12818" width="12.42578125" style="870" customWidth="1"/>
    <col min="12819" max="12820" width="14.28515625" style="870" bestFit="1" customWidth="1"/>
    <col min="12821" max="12821" width="16.7109375" style="870" bestFit="1" customWidth="1"/>
    <col min="12822" max="12822" width="15.85546875" style="870" bestFit="1" customWidth="1"/>
    <col min="12823" max="12823" width="18.140625" style="870" bestFit="1" customWidth="1"/>
    <col min="12824" max="12824" width="15.28515625" style="870" bestFit="1" customWidth="1"/>
    <col min="12825" max="12825" width="17.85546875" style="870" bestFit="1" customWidth="1"/>
    <col min="12826" max="12826" width="11.28515625" style="870" bestFit="1" customWidth="1"/>
    <col min="12827" max="13056" width="9.140625" style="870"/>
    <col min="13057" max="13058" width="0" style="870" hidden="1" customWidth="1"/>
    <col min="13059" max="13059" width="95.85546875" style="870" customWidth="1"/>
    <col min="13060" max="13065" width="17.28515625" style="870" customWidth="1"/>
    <col min="13066" max="13066" width="19" style="870" customWidth="1"/>
    <col min="13067" max="13067" width="17.28515625" style="870" customWidth="1"/>
    <col min="13068" max="13068" width="19.5703125" style="870" customWidth="1"/>
    <col min="13069" max="13069" width="17.28515625" style="870" customWidth="1"/>
    <col min="13070" max="13070" width="0" style="870" hidden="1" customWidth="1"/>
    <col min="13071" max="13071" width="3.42578125" style="870" customWidth="1"/>
    <col min="13072" max="13072" width="9.140625" style="870" customWidth="1"/>
    <col min="13073" max="13073" width="21.28515625" style="870" customWidth="1"/>
    <col min="13074" max="13074" width="12.42578125" style="870" customWidth="1"/>
    <col min="13075" max="13076" width="14.28515625" style="870" bestFit="1" customWidth="1"/>
    <col min="13077" max="13077" width="16.7109375" style="870" bestFit="1" customWidth="1"/>
    <col min="13078" max="13078" width="15.85546875" style="870" bestFit="1" customWidth="1"/>
    <col min="13079" max="13079" width="18.140625" style="870" bestFit="1" customWidth="1"/>
    <col min="13080" max="13080" width="15.28515625" style="870" bestFit="1" customWidth="1"/>
    <col min="13081" max="13081" width="17.85546875" style="870" bestFit="1" customWidth="1"/>
    <col min="13082" max="13082" width="11.28515625" style="870" bestFit="1" customWidth="1"/>
    <col min="13083" max="13312" width="9.140625" style="870"/>
    <col min="13313" max="13314" width="0" style="870" hidden="1" customWidth="1"/>
    <col min="13315" max="13315" width="95.85546875" style="870" customWidth="1"/>
    <col min="13316" max="13321" width="17.28515625" style="870" customWidth="1"/>
    <col min="13322" max="13322" width="19" style="870" customWidth="1"/>
    <col min="13323" max="13323" width="17.28515625" style="870" customWidth="1"/>
    <col min="13324" max="13324" width="19.5703125" style="870" customWidth="1"/>
    <col min="13325" max="13325" width="17.28515625" style="870" customWidth="1"/>
    <col min="13326" max="13326" width="0" style="870" hidden="1" customWidth="1"/>
    <col min="13327" max="13327" width="3.42578125" style="870" customWidth="1"/>
    <col min="13328" max="13328" width="9.140625" style="870" customWidth="1"/>
    <col min="13329" max="13329" width="21.28515625" style="870" customWidth="1"/>
    <col min="13330" max="13330" width="12.42578125" style="870" customWidth="1"/>
    <col min="13331" max="13332" width="14.28515625" style="870" bestFit="1" customWidth="1"/>
    <col min="13333" max="13333" width="16.7109375" style="870" bestFit="1" customWidth="1"/>
    <col min="13334" max="13334" width="15.85546875" style="870" bestFit="1" customWidth="1"/>
    <col min="13335" max="13335" width="18.140625" style="870" bestFit="1" customWidth="1"/>
    <col min="13336" max="13336" width="15.28515625" style="870" bestFit="1" customWidth="1"/>
    <col min="13337" max="13337" width="17.85546875" style="870" bestFit="1" customWidth="1"/>
    <col min="13338" max="13338" width="11.28515625" style="870" bestFit="1" customWidth="1"/>
    <col min="13339" max="13568" width="9.140625" style="870"/>
    <col min="13569" max="13570" width="0" style="870" hidden="1" customWidth="1"/>
    <col min="13571" max="13571" width="95.85546875" style="870" customWidth="1"/>
    <col min="13572" max="13577" width="17.28515625" style="870" customWidth="1"/>
    <col min="13578" max="13578" width="19" style="870" customWidth="1"/>
    <col min="13579" max="13579" width="17.28515625" style="870" customWidth="1"/>
    <col min="13580" max="13580" width="19.5703125" style="870" customWidth="1"/>
    <col min="13581" max="13581" width="17.28515625" style="870" customWidth="1"/>
    <col min="13582" max="13582" width="0" style="870" hidden="1" customWidth="1"/>
    <col min="13583" max="13583" width="3.42578125" style="870" customWidth="1"/>
    <col min="13584" max="13584" width="9.140625" style="870" customWidth="1"/>
    <col min="13585" max="13585" width="21.28515625" style="870" customWidth="1"/>
    <col min="13586" max="13586" width="12.42578125" style="870" customWidth="1"/>
    <col min="13587" max="13588" width="14.28515625" style="870" bestFit="1" customWidth="1"/>
    <col min="13589" max="13589" width="16.7109375" style="870" bestFit="1" customWidth="1"/>
    <col min="13590" max="13590" width="15.85546875" style="870" bestFit="1" customWidth="1"/>
    <col min="13591" max="13591" width="18.140625" style="870" bestFit="1" customWidth="1"/>
    <col min="13592" max="13592" width="15.28515625" style="870" bestFit="1" customWidth="1"/>
    <col min="13593" max="13593" width="17.85546875" style="870" bestFit="1" customWidth="1"/>
    <col min="13594" max="13594" width="11.28515625" style="870" bestFit="1" customWidth="1"/>
    <col min="13595" max="13824" width="9.140625" style="870"/>
    <col min="13825" max="13826" width="0" style="870" hidden="1" customWidth="1"/>
    <col min="13827" max="13827" width="95.85546875" style="870" customWidth="1"/>
    <col min="13828" max="13833" width="17.28515625" style="870" customWidth="1"/>
    <col min="13834" max="13834" width="19" style="870" customWidth="1"/>
    <col min="13835" max="13835" width="17.28515625" style="870" customWidth="1"/>
    <col min="13836" max="13836" width="19.5703125" style="870" customWidth="1"/>
    <col min="13837" max="13837" width="17.28515625" style="870" customWidth="1"/>
    <col min="13838" max="13838" width="0" style="870" hidden="1" customWidth="1"/>
    <col min="13839" max="13839" width="3.42578125" style="870" customWidth="1"/>
    <col min="13840" max="13840" width="9.140625" style="870" customWidth="1"/>
    <col min="13841" max="13841" width="21.28515625" style="870" customWidth="1"/>
    <col min="13842" max="13842" width="12.42578125" style="870" customWidth="1"/>
    <col min="13843" max="13844" width="14.28515625" style="870" bestFit="1" customWidth="1"/>
    <col min="13845" max="13845" width="16.7109375" style="870" bestFit="1" customWidth="1"/>
    <col min="13846" max="13846" width="15.85546875" style="870" bestFit="1" customWidth="1"/>
    <col min="13847" max="13847" width="18.140625" style="870" bestFit="1" customWidth="1"/>
    <col min="13848" max="13848" width="15.28515625" style="870" bestFit="1" customWidth="1"/>
    <col min="13849" max="13849" width="17.85546875" style="870" bestFit="1" customWidth="1"/>
    <col min="13850" max="13850" width="11.28515625" style="870" bestFit="1" customWidth="1"/>
    <col min="13851" max="14080" width="9.140625" style="870"/>
    <col min="14081" max="14082" width="0" style="870" hidden="1" customWidth="1"/>
    <col min="14083" max="14083" width="95.85546875" style="870" customWidth="1"/>
    <col min="14084" max="14089" width="17.28515625" style="870" customWidth="1"/>
    <col min="14090" max="14090" width="19" style="870" customWidth="1"/>
    <col min="14091" max="14091" width="17.28515625" style="870" customWidth="1"/>
    <col min="14092" max="14092" width="19.5703125" style="870" customWidth="1"/>
    <col min="14093" max="14093" width="17.28515625" style="870" customWidth="1"/>
    <col min="14094" max="14094" width="0" style="870" hidden="1" customWidth="1"/>
    <col min="14095" max="14095" width="3.42578125" style="870" customWidth="1"/>
    <col min="14096" max="14096" width="9.140625" style="870" customWidth="1"/>
    <col min="14097" max="14097" width="21.28515625" style="870" customWidth="1"/>
    <col min="14098" max="14098" width="12.42578125" style="870" customWidth="1"/>
    <col min="14099" max="14100" width="14.28515625" style="870" bestFit="1" customWidth="1"/>
    <col min="14101" max="14101" width="16.7109375" style="870" bestFit="1" customWidth="1"/>
    <col min="14102" max="14102" width="15.85546875" style="870" bestFit="1" customWidth="1"/>
    <col min="14103" max="14103" width="18.140625" style="870" bestFit="1" customWidth="1"/>
    <col min="14104" max="14104" width="15.28515625" style="870" bestFit="1" customWidth="1"/>
    <col min="14105" max="14105" width="17.85546875" style="870" bestFit="1" customWidth="1"/>
    <col min="14106" max="14106" width="11.28515625" style="870" bestFit="1" customWidth="1"/>
    <col min="14107" max="14336" width="9.140625" style="870"/>
    <col min="14337" max="14338" width="0" style="870" hidden="1" customWidth="1"/>
    <col min="14339" max="14339" width="95.85546875" style="870" customWidth="1"/>
    <col min="14340" max="14345" width="17.28515625" style="870" customWidth="1"/>
    <col min="14346" max="14346" width="19" style="870" customWidth="1"/>
    <col min="14347" max="14347" width="17.28515625" style="870" customWidth="1"/>
    <col min="14348" max="14348" width="19.5703125" style="870" customWidth="1"/>
    <col min="14349" max="14349" width="17.28515625" style="870" customWidth="1"/>
    <col min="14350" max="14350" width="0" style="870" hidden="1" customWidth="1"/>
    <col min="14351" max="14351" width="3.42578125" style="870" customWidth="1"/>
    <col min="14352" max="14352" width="9.140625" style="870" customWidth="1"/>
    <col min="14353" max="14353" width="21.28515625" style="870" customWidth="1"/>
    <col min="14354" max="14354" width="12.42578125" style="870" customWidth="1"/>
    <col min="14355" max="14356" width="14.28515625" style="870" bestFit="1" customWidth="1"/>
    <col min="14357" max="14357" width="16.7109375" style="870" bestFit="1" customWidth="1"/>
    <col min="14358" max="14358" width="15.85546875" style="870" bestFit="1" customWidth="1"/>
    <col min="14359" max="14359" width="18.140625" style="870" bestFit="1" customWidth="1"/>
    <col min="14360" max="14360" width="15.28515625" style="870" bestFit="1" customWidth="1"/>
    <col min="14361" max="14361" width="17.85546875" style="870" bestFit="1" customWidth="1"/>
    <col min="14362" max="14362" width="11.28515625" style="870" bestFit="1" customWidth="1"/>
    <col min="14363" max="14592" width="9.140625" style="870"/>
    <col min="14593" max="14594" width="0" style="870" hidden="1" customWidth="1"/>
    <col min="14595" max="14595" width="95.85546875" style="870" customWidth="1"/>
    <col min="14596" max="14601" width="17.28515625" style="870" customWidth="1"/>
    <col min="14602" max="14602" width="19" style="870" customWidth="1"/>
    <col min="14603" max="14603" width="17.28515625" style="870" customWidth="1"/>
    <col min="14604" max="14604" width="19.5703125" style="870" customWidth="1"/>
    <col min="14605" max="14605" width="17.28515625" style="870" customWidth="1"/>
    <col min="14606" max="14606" width="0" style="870" hidden="1" customWidth="1"/>
    <col min="14607" max="14607" width="3.42578125" style="870" customWidth="1"/>
    <col min="14608" max="14608" width="9.140625" style="870" customWidth="1"/>
    <col min="14609" max="14609" width="21.28515625" style="870" customWidth="1"/>
    <col min="14610" max="14610" width="12.42578125" style="870" customWidth="1"/>
    <col min="14611" max="14612" width="14.28515625" style="870" bestFit="1" customWidth="1"/>
    <col min="14613" max="14613" width="16.7109375" style="870" bestFit="1" customWidth="1"/>
    <col min="14614" max="14614" width="15.85546875" style="870" bestFit="1" customWidth="1"/>
    <col min="14615" max="14615" width="18.140625" style="870" bestFit="1" customWidth="1"/>
    <col min="14616" max="14616" width="15.28515625" style="870" bestFit="1" customWidth="1"/>
    <col min="14617" max="14617" width="17.85546875" style="870" bestFit="1" customWidth="1"/>
    <col min="14618" max="14618" width="11.28515625" style="870" bestFit="1" customWidth="1"/>
    <col min="14619" max="14848" width="9.140625" style="870"/>
    <col min="14849" max="14850" width="0" style="870" hidden="1" customWidth="1"/>
    <col min="14851" max="14851" width="95.85546875" style="870" customWidth="1"/>
    <col min="14852" max="14857" width="17.28515625" style="870" customWidth="1"/>
    <col min="14858" max="14858" width="19" style="870" customWidth="1"/>
    <col min="14859" max="14859" width="17.28515625" style="870" customWidth="1"/>
    <col min="14860" max="14860" width="19.5703125" style="870" customWidth="1"/>
    <col min="14861" max="14861" width="17.28515625" style="870" customWidth="1"/>
    <col min="14862" max="14862" width="0" style="870" hidden="1" customWidth="1"/>
    <col min="14863" max="14863" width="3.42578125" style="870" customWidth="1"/>
    <col min="14864" max="14864" width="9.140625" style="870" customWidth="1"/>
    <col min="14865" max="14865" width="21.28515625" style="870" customWidth="1"/>
    <col min="14866" max="14866" width="12.42578125" style="870" customWidth="1"/>
    <col min="14867" max="14868" width="14.28515625" style="870" bestFit="1" customWidth="1"/>
    <col min="14869" max="14869" width="16.7109375" style="870" bestFit="1" customWidth="1"/>
    <col min="14870" max="14870" width="15.85546875" style="870" bestFit="1" customWidth="1"/>
    <col min="14871" max="14871" width="18.140625" style="870" bestFit="1" customWidth="1"/>
    <col min="14872" max="14872" width="15.28515625" style="870" bestFit="1" customWidth="1"/>
    <col min="14873" max="14873" width="17.85546875" style="870" bestFit="1" customWidth="1"/>
    <col min="14874" max="14874" width="11.28515625" style="870" bestFit="1" customWidth="1"/>
    <col min="14875" max="15104" width="9.140625" style="870"/>
    <col min="15105" max="15106" width="0" style="870" hidden="1" customWidth="1"/>
    <col min="15107" max="15107" width="95.85546875" style="870" customWidth="1"/>
    <col min="15108" max="15113" width="17.28515625" style="870" customWidth="1"/>
    <col min="15114" max="15114" width="19" style="870" customWidth="1"/>
    <col min="15115" max="15115" width="17.28515625" style="870" customWidth="1"/>
    <col min="15116" max="15116" width="19.5703125" style="870" customWidth="1"/>
    <col min="15117" max="15117" width="17.28515625" style="870" customWidth="1"/>
    <col min="15118" max="15118" width="0" style="870" hidden="1" customWidth="1"/>
    <col min="15119" max="15119" width="3.42578125" style="870" customWidth="1"/>
    <col min="15120" max="15120" width="9.140625" style="870" customWidth="1"/>
    <col min="15121" max="15121" width="21.28515625" style="870" customWidth="1"/>
    <col min="15122" max="15122" width="12.42578125" style="870" customWidth="1"/>
    <col min="15123" max="15124" width="14.28515625" style="870" bestFit="1" customWidth="1"/>
    <col min="15125" max="15125" width="16.7109375" style="870" bestFit="1" customWidth="1"/>
    <col min="15126" max="15126" width="15.85546875" style="870" bestFit="1" customWidth="1"/>
    <col min="15127" max="15127" width="18.140625" style="870" bestFit="1" customWidth="1"/>
    <col min="15128" max="15128" width="15.28515625" style="870" bestFit="1" customWidth="1"/>
    <col min="15129" max="15129" width="17.85546875" style="870" bestFit="1" customWidth="1"/>
    <col min="15130" max="15130" width="11.28515625" style="870" bestFit="1" customWidth="1"/>
    <col min="15131" max="15360" width="9.140625" style="870"/>
    <col min="15361" max="15362" width="0" style="870" hidden="1" customWidth="1"/>
    <col min="15363" max="15363" width="95.85546875" style="870" customWidth="1"/>
    <col min="15364" max="15369" width="17.28515625" style="870" customWidth="1"/>
    <col min="15370" max="15370" width="19" style="870" customWidth="1"/>
    <col min="15371" max="15371" width="17.28515625" style="870" customWidth="1"/>
    <col min="15372" max="15372" width="19.5703125" style="870" customWidth="1"/>
    <col min="15373" max="15373" width="17.28515625" style="870" customWidth="1"/>
    <col min="15374" max="15374" width="0" style="870" hidden="1" customWidth="1"/>
    <col min="15375" max="15375" width="3.42578125" style="870" customWidth="1"/>
    <col min="15376" max="15376" width="9.140625" style="870" customWidth="1"/>
    <col min="15377" max="15377" width="21.28515625" style="870" customWidth="1"/>
    <col min="15378" max="15378" width="12.42578125" style="870" customWidth="1"/>
    <col min="15379" max="15380" width="14.28515625" style="870" bestFit="1" customWidth="1"/>
    <col min="15381" max="15381" width="16.7109375" style="870" bestFit="1" customWidth="1"/>
    <col min="15382" max="15382" width="15.85546875" style="870" bestFit="1" customWidth="1"/>
    <col min="15383" max="15383" width="18.140625" style="870" bestFit="1" customWidth="1"/>
    <col min="15384" max="15384" width="15.28515625" style="870" bestFit="1" customWidth="1"/>
    <col min="15385" max="15385" width="17.85546875" style="870" bestFit="1" customWidth="1"/>
    <col min="15386" max="15386" width="11.28515625" style="870" bestFit="1" customWidth="1"/>
    <col min="15387" max="15616" width="9.140625" style="870"/>
    <col min="15617" max="15618" width="0" style="870" hidden="1" customWidth="1"/>
    <col min="15619" max="15619" width="95.85546875" style="870" customWidth="1"/>
    <col min="15620" max="15625" width="17.28515625" style="870" customWidth="1"/>
    <col min="15626" max="15626" width="19" style="870" customWidth="1"/>
    <col min="15627" max="15627" width="17.28515625" style="870" customWidth="1"/>
    <col min="15628" max="15628" width="19.5703125" style="870" customWidth="1"/>
    <col min="15629" max="15629" width="17.28515625" style="870" customWidth="1"/>
    <col min="15630" max="15630" width="0" style="870" hidden="1" customWidth="1"/>
    <col min="15631" max="15631" width="3.42578125" style="870" customWidth="1"/>
    <col min="15632" max="15632" width="9.140625" style="870" customWidth="1"/>
    <col min="15633" max="15633" width="21.28515625" style="870" customWidth="1"/>
    <col min="15634" max="15634" width="12.42578125" style="870" customWidth="1"/>
    <col min="15635" max="15636" width="14.28515625" style="870" bestFit="1" customWidth="1"/>
    <col min="15637" max="15637" width="16.7109375" style="870" bestFit="1" customWidth="1"/>
    <col min="15638" max="15638" width="15.85546875" style="870" bestFit="1" customWidth="1"/>
    <col min="15639" max="15639" width="18.140625" style="870" bestFit="1" customWidth="1"/>
    <col min="15640" max="15640" width="15.28515625" style="870" bestFit="1" customWidth="1"/>
    <col min="15641" max="15641" width="17.85546875" style="870" bestFit="1" customWidth="1"/>
    <col min="15642" max="15642" width="11.28515625" style="870" bestFit="1" customWidth="1"/>
    <col min="15643" max="15872" width="9.140625" style="870"/>
    <col min="15873" max="15874" width="0" style="870" hidden="1" customWidth="1"/>
    <col min="15875" max="15875" width="95.85546875" style="870" customWidth="1"/>
    <col min="15876" max="15881" width="17.28515625" style="870" customWidth="1"/>
    <col min="15882" max="15882" width="19" style="870" customWidth="1"/>
    <col min="15883" max="15883" width="17.28515625" style="870" customWidth="1"/>
    <col min="15884" max="15884" width="19.5703125" style="870" customWidth="1"/>
    <col min="15885" max="15885" width="17.28515625" style="870" customWidth="1"/>
    <col min="15886" max="15886" width="0" style="870" hidden="1" customWidth="1"/>
    <col min="15887" max="15887" width="3.42578125" style="870" customWidth="1"/>
    <col min="15888" max="15888" width="9.140625" style="870" customWidth="1"/>
    <col min="15889" max="15889" width="21.28515625" style="870" customWidth="1"/>
    <col min="15890" max="15890" width="12.42578125" style="870" customWidth="1"/>
    <col min="15891" max="15892" width="14.28515625" style="870" bestFit="1" customWidth="1"/>
    <col min="15893" max="15893" width="16.7109375" style="870" bestFit="1" customWidth="1"/>
    <col min="15894" max="15894" width="15.85546875" style="870" bestFit="1" customWidth="1"/>
    <col min="15895" max="15895" width="18.140625" style="870" bestFit="1" customWidth="1"/>
    <col min="15896" max="15896" width="15.28515625" style="870" bestFit="1" customWidth="1"/>
    <col min="15897" max="15897" width="17.85546875" style="870" bestFit="1" customWidth="1"/>
    <col min="15898" max="15898" width="11.28515625" style="870" bestFit="1" customWidth="1"/>
    <col min="15899" max="16128" width="9.140625" style="870"/>
    <col min="16129" max="16130" width="0" style="870" hidden="1" customWidth="1"/>
    <col min="16131" max="16131" width="95.85546875" style="870" customWidth="1"/>
    <col min="16132" max="16137" width="17.28515625" style="870" customWidth="1"/>
    <col min="16138" max="16138" width="19" style="870" customWidth="1"/>
    <col min="16139" max="16139" width="17.28515625" style="870" customWidth="1"/>
    <col min="16140" max="16140" width="19.5703125" style="870" customWidth="1"/>
    <col min="16141" max="16141" width="17.28515625" style="870" customWidth="1"/>
    <col min="16142" max="16142" width="0" style="870" hidden="1" customWidth="1"/>
    <col min="16143" max="16143" width="3.42578125" style="870" customWidth="1"/>
    <col min="16144" max="16144" width="9.140625" style="870" customWidth="1"/>
    <col min="16145" max="16145" width="21.28515625" style="870" customWidth="1"/>
    <col min="16146" max="16146" width="12.42578125" style="870" customWidth="1"/>
    <col min="16147" max="16148" width="14.28515625" style="870" bestFit="1" customWidth="1"/>
    <col min="16149" max="16149" width="16.7109375" style="870" bestFit="1" customWidth="1"/>
    <col min="16150" max="16150" width="15.85546875" style="870" bestFit="1" customWidth="1"/>
    <col min="16151" max="16151" width="18.140625" style="870" bestFit="1" customWidth="1"/>
    <col min="16152" max="16152" width="15.28515625" style="870" bestFit="1" customWidth="1"/>
    <col min="16153" max="16153" width="17.85546875" style="870" bestFit="1" customWidth="1"/>
    <col min="16154" max="16154" width="11.28515625" style="870" bestFit="1" customWidth="1"/>
    <col min="16155" max="16384" width="9.140625" style="870"/>
  </cols>
  <sheetData>
    <row r="1" spans="1:26" s="116" customFormat="1" ht="7.5" hidden="1" customHeight="1">
      <c r="C1" s="665"/>
      <c r="D1" s="666"/>
      <c r="E1" s="666"/>
      <c r="F1" s="666"/>
      <c r="G1" s="666"/>
      <c r="H1" s="666"/>
      <c r="I1" s="666"/>
      <c r="J1" s="666"/>
      <c r="K1" s="666"/>
      <c r="L1" s="666"/>
      <c r="M1" s="666"/>
      <c r="N1" s="666"/>
      <c r="O1" s="667"/>
    </row>
    <row r="2" spans="1:26" s="116" customFormat="1" ht="27.75">
      <c r="C2" s="1125" t="s">
        <v>0</v>
      </c>
      <c r="D2" s="1125"/>
      <c r="E2" s="1125"/>
      <c r="F2" s="1125"/>
      <c r="G2" s="1125"/>
      <c r="H2" s="1125"/>
      <c r="I2" s="1125"/>
      <c r="J2" s="1125"/>
      <c r="K2" s="1125"/>
      <c r="L2" s="1125"/>
      <c r="M2" s="1125"/>
      <c r="N2" s="804"/>
      <c r="O2" s="667"/>
    </row>
    <row r="3" spans="1:26" s="116" customFormat="1" ht="26.25">
      <c r="C3" s="1100" t="s">
        <v>738</v>
      </c>
      <c r="D3" s="1100"/>
      <c r="E3" s="1100"/>
      <c r="F3" s="1100"/>
      <c r="G3" s="1100"/>
      <c r="H3" s="1100"/>
      <c r="I3" s="1100"/>
      <c r="J3" s="1100"/>
      <c r="K3" s="1100"/>
      <c r="L3" s="1100"/>
      <c r="M3" s="1100"/>
      <c r="N3" s="804"/>
      <c r="O3" s="667"/>
    </row>
    <row r="4" spans="1:26" s="116" customFormat="1" ht="26.25">
      <c r="A4" s="116" t="s">
        <v>1502</v>
      </c>
      <c r="C4" s="1100" t="s">
        <v>1502</v>
      </c>
      <c r="D4" s="1100"/>
      <c r="E4" s="1100"/>
      <c r="F4" s="1100"/>
      <c r="G4" s="1100"/>
      <c r="H4" s="1100"/>
      <c r="I4" s="1100"/>
      <c r="J4" s="1100"/>
      <c r="K4" s="1100"/>
      <c r="L4" s="1100"/>
      <c r="M4" s="1100"/>
      <c r="N4" s="804"/>
      <c r="O4" s="667"/>
    </row>
    <row r="5" spans="1:26" s="242" customFormat="1" ht="39" customHeight="1">
      <c r="C5" s="1099" t="s">
        <v>1356</v>
      </c>
      <c r="D5" s="1099"/>
      <c r="E5" s="1099"/>
      <c r="F5" s="1099"/>
      <c r="G5" s="1099"/>
      <c r="H5" s="1099"/>
      <c r="I5" s="1099"/>
      <c r="J5" s="1099"/>
      <c r="K5" s="1099"/>
      <c r="L5" s="1099"/>
      <c r="M5" s="1099"/>
      <c r="N5" s="805"/>
      <c r="O5" s="387"/>
    </row>
    <row r="6" spans="1:26" s="668" customFormat="1" ht="1.5" customHeight="1" thickBot="1">
      <c r="C6" s="276"/>
      <c r="D6" s="276"/>
      <c r="E6" s="276"/>
      <c r="F6" s="276"/>
      <c r="G6" s="276"/>
      <c r="H6" s="276"/>
      <c r="I6" s="276"/>
      <c r="J6" s="276"/>
      <c r="K6" s="276"/>
      <c r="L6" s="276"/>
      <c r="M6" s="276"/>
      <c r="N6" s="276"/>
      <c r="O6" s="669"/>
    </row>
    <row r="7" spans="1:26" s="120" customFormat="1" ht="19.5" thickTop="1" thickBot="1">
      <c r="C7" s="670"/>
      <c r="D7" s="864" t="s">
        <v>739</v>
      </c>
      <c r="E7" s="864" t="s">
        <v>740</v>
      </c>
      <c r="F7" s="864" t="s">
        <v>741</v>
      </c>
      <c r="G7" s="864" t="s">
        <v>742</v>
      </c>
      <c r="H7" s="1126" t="s">
        <v>743</v>
      </c>
      <c r="I7" s="1126"/>
      <c r="J7" s="1126" t="s">
        <v>1363</v>
      </c>
      <c r="K7" s="1126"/>
      <c r="L7" s="1126" t="s">
        <v>1507</v>
      </c>
      <c r="M7" s="1126"/>
      <c r="N7" s="281"/>
      <c r="O7" s="281"/>
    </row>
    <row r="8" spans="1:26" s="120" customFormat="1" ht="18.75" thickTop="1">
      <c r="C8" s="671"/>
      <c r="D8" s="865" t="s">
        <v>744</v>
      </c>
      <c r="E8" s="865" t="s">
        <v>744</v>
      </c>
      <c r="F8" s="865" t="str">
        <f>"DIC"</f>
        <v>DIC</v>
      </c>
      <c r="G8" s="865" t="str">
        <f>"DIC"</f>
        <v>DIC</v>
      </c>
      <c r="H8" s="1122" t="str">
        <f>"DIC"</f>
        <v>DIC</v>
      </c>
      <c r="I8" s="1122"/>
      <c r="J8" s="1123" t="s">
        <v>744</v>
      </c>
      <c r="K8" s="1122"/>
      <c r="L8" s="1122" t="str">
        <f>"ENE"</f>
        <v>ENE</v>
      </c>
      <c r="M8" s="1122"/>
      <c r="N8" s="281" t="s">
        <v>508</v>
      </c>
      <c r="O8" s="281"/>
    </row>
    <row r="9" spans="1:26" s="120" customFormat="1" ht="0.75" customHeight="1">
      <c r="C9" s="672"/>
      <c r="D9" s="806"/>
      <c r="E9" s="806"/>
      <c r="F9" s="806"/>
      <c r="G9" s="806"/>
      <c r="H9" s="806"/>
      <c r="I9" s="806"/>
      <c r="J9" s="806"/>
      <c r="K9" s="806"/>
      <c r="L9" s="806"/>
      <c r="M9" s="806"/>
      <c r="O9" s="281"/>
    </row>
    <row r="10" spans="1:26" s="59" customFormat="1" ht="18">
      <c r="C10" s="673"/>
      <c r="D10" s="1124" t="s">
        <v>847</v>
      </c>
      <c r="E10" s="1124"/>
      <c r="F10" s="1124"/>
      <c r="G10" s="1124"/>
      <c r="H10" s="807" t="s">
        <v>1508</v>
      </c>
      <c r="I10" s="807" t="s">
        <v>1365</v>
      </c>
      <c r="J10" s="807" t="s">
        <v>1364</v>
      </c>
      <c r="K10" s="807" t="s">
        <v>1365</v>
      </c>
      <c r="L10" s="807" t="s">
        <v>1364</v>
      </c>
      <c r="M10" s="807" t="s">
        <v>1365</v>
      </c>
      <c r="O10" s="281"/>
    </row>
    <row r="11" spans="1:26" s="59" customFormat="1" ht="27" customHeight="1">
      <c r="A11" s="59" t="s">
        <v>509</v>
      </c>
      <c r="B11" s="59" t="s">
        <v>1322</v>
      </c>
      <c r="C11" s="808" t="s">
        <v>745</v>
      </c>
      <c r="D11" s="277">
        <v>36223316.545870006</v>
      </c>
      <c r="E11" s="277">
        <v>45150897.487739995</v>
      </c>
      <c r="F11" s="277">
        <v>54556080.634240001</v>
      </c>
      <c r="G11" s="277">
        <v>54556080.634240001</v>
      </c>
      <c r="H11" s="277">
        <v>81017493.941249996</v>
      </c>
      <c r="I11" s="277">
        <v>7066800.6672499999</v>
      </c>
      <c r="J11" s="277">
        <v>96931715.502850011</v>
      </c>
      <c r="K11" s="277">
        <v>7437917.27018</v>
      </c>
      <c r="L11" s="277">
        <v>97126608.850039989</v>
      </c>
      <c r="M11" s="277">
        <v>7429616.1790899998</v>
      </c>
      <c r="O11" s="281"/>
      <c r="Q11" s="422"/>
      <c r="R11" s="422"/>
      <c r="S11" s="422"/>
      <c r="T11" s="422"/>
      <c r="U11" s="422"/>
      <c r="V11" s="422"/>
      <c r="W11" s="422"/>
      <c r="X11" s="422"/>
      <c r="Y11" s="422"/>
      <c r="Z11" s="422"/>
    </row>
    <row r="12" spans="1:26" s="59" customFormat="1" ht="27" customHeight="1">
      <c r="A12" s="59" t="s">
        <v>509</v>
      </c>
      <c r="B12" s="983" t="s">
        <v>1323</v>
      </c>
      <c r="C12" s="54" t="s">
        <v>746</v>
      </c>
      <c r="D12" s="277">
        <v>35226192.860459998</v>
      </c>
      <c r="E12" s="277">
        <v>44421766.969750002</v>
      </c>
      <c r="F12" s="277">
        <v>53943147.241530001</v>
      </c>
      <c r="G12" s="277">
        <v>53943147.241530001</v>
      </c>
      <c r="H12" s="277">
        <v>80285499.772719994</v>
      </c>
      <c r="I12" s="277">
        <v>6985714.8452099999</v>
      </c>
      <c r="J12" s="277">
        <v>95850682.265070006</v>
      </c>
      <c r="K12" s="277">
        <v>7336520.9377499996</v>
      </c>
      <c r="L12" s="277">
        <v>96100612.601350009</v>
      </c>
      <c r="M12" s="277">
        <v>7325639.3747500004</v>
      </c>
      <c r="N12" s="277"/>
      <c r="O12" s="281"/>
      <c r="Q12" s="984"/>
      <c r="R12" s="984"/>
      <c r="S12" s="984"/>
      <c r="T12" s="984"/>
      <c r="U12" s="984"/>
      <c r="V12" s="984"/>
      <c r="W12" s="984"/>
      <c r="X12" s="984"/>
      <c r="Y12" s="984"/>
      <c r="Z12" s="984"/>
    </row>
    <row r="13" spans="1:26" s="59" customFormat="1" ht="27" customHeight="1">
      <c r="A13" s="59" t="s">
        <v>509</v>
      </c>
      <c r="B13" s="983" t="s">
        <v>1324</v>
      </c>
      <c r="C13" s="54" t="s">
        <v>1509</v>
      </c>
      <c r="D13" s="277">
        <v>997123.68540999992</v>
      </c>
      <c r="E13" s="277">
        <v>729130.51798999996</v>
      </c>
      <c r="F13" s="277">
        <v>612933.39271000004</v>
      </c>
      <c r="G13" s="277">
        <v>612933.39271000004</v>
      </c>
      <c r="H13" s="277">
        <v>731994.16853000002</v>
      </c>
      <c r="I13" s="277">
        <v>81085.822040000014</v>
      </c>
      <c r="J13" s="277">
        <v>1081033.2377800001</v>
      </c>
      <c r="K13" s="277">
        <v>101396.33243000001</v>
      </c>
      <c r="L13" s="277">
        <v>1025996.24869</v>
      </c>
      <c r="M13" s="277">
        <v>103976.80434</v>
      </c>
      <c r="N13" s="277"/>
      <c r="O13" s="281"/>
      <c r="Q13" s="277"/>
    </row>
    <row r="14" spans="1:26" s="59" customFormat="1" ht="27" customHeight="1">
      <c r="A14" s="59" t="s">
        <v>509</v>
      </c>
      <c r="B14" s="870" t="s">
        <v>1325</v>
      </c>
      <c r="C14" s="808" t="s">
        <v>747</v>
      </c>
      <c r="D14" s="277">
        <v>133004.44922000001</v>
      </c>
      <c r="E14" s="277">
        <v>146905.58713</v>
      </c>
      <c r="F14" s="277">
        <v>210831.18809000001</v>
      </c>
      <c r="G14" s="277">
        <v>210831.18809000001</v>
      </c>
      <c r="H14" s="277">
        <v>380684.40444000001</v>
      </c>
      <c r="I14" s="277">
        <v>36153.330419999998</v>
      </c>
      <c r="J14" s="277">
        <v>448753.43556999997</v>
      </c>
      <c r="K14" s="277">
        <v>43161.160969999997</v>
      </c>
      <c r="L14" s="277">
        <v>554748.31008000008</v>
      </c>
      <c r="M14" s="277">
        <v>53662.064789999997</v>
      </c>
      <c r="N14" s="277"/>
      <c r="O14" s="281"/>
      <c r="Q14" s="422"/>
      <c r="R14" s="422"/>
      <c r="S14" s="422"/>
      <c r="T14" s="422"/>
      <c r="U14" s="422"/>
      <c r="V14" s="422"/>
      <c r="W14" s="422"/>
      <c r="X14" s="422"/>
      <c r="Y14" s="422"/>
      <c r="Z14" s="422"/>
    </row>
    <row r="15" spans="1:26" s="59" customFormat="1" ht="27" customHeight="1">
      <c r="A15" s="59" t="s">
        <v>509</v>
      </c>
      <c r="B15" s="870" t="s">
        <v>1326</v>
      </c>
      <c r="C15" s="54" t="s">
        <v>748</v>
      </c>
      <c r="D15" s="277">
        <v>125755.92327</v>
      </c>
      <c r="E15" s="277">
        <v>129924.61865</v>
      </c>
      <c r="F15" s="277">
        <v>177446.69261000003</v>
      </c>
      <c r="G15" s="277">
        <v>177446.69261000003</v>
      </c>
      <c r="H15" s="277">
        <v>363225.97944000002</v>
      </c>
      <c r="I15" s="277">
        <v>34286.930090000002</v>
      </c>
      <c r="J15" s="277">
        <v>424351.74252999999</v>
      </c>
      <c r="K15" s="277">
        <v>36131.73429</v>
      </c>
      <c r="L15" s="277">
        <v>505498.26312999998</v>
      </c>
      <c r="M15" s="277">
        <v>45420.389139999999</v>
      </c>
      <c r="N15" s="277"/>
      <c r="O15" s="281"/>
      <c r="Q15" s="277"/>
    </row>
    <row r="16" spans="1:26" s="59" customFormat="1" ht="27" customHeight="1">
      <c r="A16" s="59" t="s">
        <v>509</v>
      </c>
      <c r="B16" s="983" t="s">
        <v>1327</v>
      </c>
      <c r="C16" s="54" t="s">
        <v>749</v>
      </c>
      <c r="D16" s="277">
        <v>7248.5259500000002</v>
      </c>
      <c r="E16" s="277">
        <v>16980.96848</v>
      </c>
      <c r="F16" s="277">
        <v>33384.495479999998</v>
      </c>
      <c r="G16" s="277">
        <v>33384.495479999998</v>
      </c>
      <c r="H16" s="277">
        <v>17458.424999999999</v>
      </c>
      <c r="I16" s="277">
        <v>1866.4003300000002</v>
      </c>
      <c r="J16" s="277">
        <v>24401.693039999998</v>
      </c>
      <c r="K16" s="277">
        <v>7029.4266799999996</v>
      </c>
      <c r="L16" s="277">
        <v>49250.046950000004</v>
      </c>
      <c r="M16" s="277">
        <v>8241.675650000001</v>
      </c>
      <c r="N16" s="277"/>
      <c r="O16" s="281"/>
      <c r="Q16" s="277"/>
    </row>
    <row r="17" spans="1:26" s="59" customFormat="1" ht="27" customHeight="1">
      <c r="A17" s="59" t="s">
        <v>509</v>
      </c>
      <c r="B17" s="870" t="s">
        <v>1328</v>
      </c>
      <c r="C17" s="808" t="s">
        <v>750</v>
      </c>
      <c r="D17" s="277">
        <v>680706.24176</v>
      </c>
      <c r="E17" s="277">
        <v>612210.84355999995</v>
      </c>
      <c r="F17" s="277">
        <v>601153.15524999995</v>
      </c>
      <c r="G17" s="277">
        <v>601153.15524999995</v>
      </c>
      <c r="H17" s="277">
        <v>837444.99578999996</v>
      </c>
      <c r="I17" s="277">
        <v>59584.348310000001</v>
      </c>
      <c r="J17" s="277">
        <v>993613.37585000007</v>
      </c>
      <c r="K17" s="277">
        <v>91877.342480000007</v>
      </c>
      <c r="L17" s="277">
        <v>1013651.59895</v>
      </c>
      <c r="M17" s="277">
        <v>98043.55416</v>
      </c>
      <c r="N17" s="277"/>
      <c r="O17" s="281"/>
      <c r="Q17" s="422"/>
      <c r="R17" s="422"/>
      <c r="S17" s="422"/>
      <c r="T17" s="422"/>
      <c r="U17" s="422"/>
      <c r="V17" s="422"/>
      <c r="W17" s="422"/>
      <c r="X17" s="422"/>
      <c r="Y17" s="422"/>
      <c r="Z17" s="422"/>
    </row>
    <row r="18" spans="1:26" s="59" customFormat="1" ht="27" customHeight="1">
      <c r="A18" s="59" t="s">
        <v>509</v>
      </c>
      <c r="B18" s="870" t="s">
        <v>1329</v>
      </c>
      <c r="C18" s="54" t="s">
        <v>751</v>
      </c>
      <c r="D18" s="277">
        <v>354022.78811000002</v>
      </c>
      <c r="E18" s="277">
        <v>346573.60749999998</v>
      </c>
      <c r="F18" s="277">
        <v>413914.75541000004</v>
      </c>
      <c r="G18" s="277">
        <v>413914.75541000004</v>
      </c>
      <c r="H18" s="277">
        <v>640307.03163999994</v>
      </c>
      <c r="I18" s="277">
        <v>57251.58928</v>
      </c>
      <c r="J18" s="277">
        <v>811530.84753000003</v>
      </c>
      <c r="K18" s="277">
        <v>85577.397980000009</v>
      </c>
      <c r="L18" s="277">
        <v>829872.24187999999</v>
      </c>
      <c r="M18" s="277">
        <v>90187.427089999997</v>
      </c>
      <c r="N18" s="277"/>
      <c r="O18" s="281"/>
      <c r="Q18" s="277"/>
    </row>
    <row r="19" spans="1:26" s="59" customFormat="1" ht="27" customHeight="1">
      <c r="A19" s="59" t="s">
        <v>509</v>
      </c>
      <c r="B19" s="983" t="s">
        <v>1330</v>
      </c>
      <c r="C19" s="54" t="s">
        <v>752</v>
      </c>
      <c r="D19" s="277">
        <v>326683.45364999998</v>
      </c>
      <c r="E19" s="277">
        <v>265637.23606000002</v>
      </c>
      <c r="F19" s="277">
        <v>187238.39984</v>
      </c>
      <c r="G19" s="277">
        <v>187238.39984</v>
      </c>
      <c r="H19" s="277">
        <v>197137.96415000001</v>
      </c>
      <c r="I19" s="277">
        <v>2332.7590299999997</v>
      </c>
      <c r="J19" s="277">
        <v>182082.52831999998</v>
      </c>
      <c r="K19" s="277">
        <v>6299.9444999999996</v>
      </c>
      <c r="L19" s="277">
        <v>183779.35707</v>
      </c>
      <c r="M19" s="277">
        <v>7856.1270700000005</v>
      </c>
      <c r="N19" s="277"/>
      <c r="O19" s="281"/>
      <c r="Q19" s="277"/>
    </row>
    <row r="20" spans="1:26" s="59" customFormat="1" ht="27" customHeight="1">
      <c r="A20" s="59" t="s">
        <v>509</v>
      </c>
      <c r="B20" s="870" t="s">
        <v>1239</v>
      </c>
      <c r="C20" s="54" t="s">
        <v>753</v>
      </c>
      <c r="D20" s="277">
        <v>6112992.36283</v>
      </c>
      <c r="E20" s="277">
        <v>8019870.4957400002</v>
      </c>
      <c r="F20" s="277">
        <v>9696980.0709599983</v>
      </c>
      <c r="G20" s="277">
        <v>9696980.0709599983</v>
      </c>
      <c r="H20" s="277">
        <v>14694168.35413</v>
      </c>
      <c r="I20" s="277">
        <v>84872.874580000003</v>
      </c>
      <c r="J20" s="277">
        <v>18672350.202689998</v>
      </c>
      <c r="K20" s="277">
        <v>80447.576659999992</v>
      </c>
      <c r="L20" s="277">
        <v>18478529.914840002</v>
      </c>
      <c r="M20" s="277">
        <v>73783.401079999996</v>
      </c>
      <c r="N20" s="277"/>
      <c r="O20" s="281"/>
      <c r="Q20" s="422"/>
      <c r="R20" s="422"/>
      <c r="S20" s="422"/>
      <c r="T20" s="422"/>
      <c r="U20" s="422"/>
      <c r="V20" s="422"/>
      <c r="W20" s="422"/>
      <c r="X20" s="422"/>
      <c r="Y20" s="422"/>
      <c r="Z20" s="422"/>
    </row>
    <row r="21" spans="1:26" s="59" customFormat="1" ht="27" customHeight="1">
      <c r="A21" s="59" t="s">
        <v>509</v>
      </c>
      <c r="B21" s="870" t="s">
        <v>1331</v>
      </c>
      <c r="C21" s="54" t="s">
        <v>754</v>
      </c>
      <c r="D21" s="277">
        <v>278206.55695</v>
      </c>
      <c r="E21" s="277">
        <v>372802.71927</v>
      </c>
      <c r="F21" s="277">
        <v>484659.61911000003</v>
      </c>
      <c r="G21" s="277">
        <v>484659.61911000003</v>
      </c>
      <c r="H21" s="277">
        <v>745081.75219000003</v>
      </c>
      <c r="I21" s="277">
        <v>88808.425540000011</v>
      </c>
      <c r="J21" s="277">
        <v>849462.72996000003</v>
      </c>
      <c r="K21" s="277">
        <v>87449.688709999988</v>
      </c>
      <c r="L21" s="277">
        <v>868474.42585999996</v>
      </c>
      <c r="M21" s="277">
        <v>86267.420549999995</v>
      </c>
      <c r="N21" s="277"/>
      <c r="O21" s="281"/>
      <c r="Q21" s="277"/>
    </row>
    <row r="22" spans="1:26" s="59" customFormat="1" ht="27" customHeight="1">
      <c r="A22" s="59" t="s">
        <v>509</v>
      </c>
      <c r="B22" s="870" t="s">
        <v>1332</v>
      </c>
      <c r="C22" s="809" t="s">
        <v>1481</v>
      </c>
      <c r="D22" s="277">
        <v>-1387194.6875400001</v>
      </c>
      <c r="E22" s="277">
        <v>-1510491.2151400002</v>
      </c>
      <c r="F22" s="277">
        <v>-1584577.0681099999</v>
      </c>
      <c r="G22" s="277">
        <v>-1584577.0681099999</v>
      </c>
      <c r="H22" s="277">
        <v>-2449616.7828099998</v>
      </c>
      <c r="I22" s="277">
        <v>-233568.00977</v>
      </c>
      <c r="J22" s="277">
        <v>-2691169.0303400001</v>
      </c>
      <c r="K22" s="277">
        <v>-264408.22674000001</v>
      </c>
      <c r="L22" s="277">
        <v>-2742225.7558899997</v>
      </c>
      <c r="M22" s="277">
        <v>-272262.36056</v>
      </c>
      <c r="N22" s="277"/>
      <c r="O22" s="281"/>
      <c r="Q22" s="277"/>
    </row>
    <row r="23" spans="1:26" s="59" customFormat="1" ht="27" customHeight="1">
      <c r="A23" s="59" t="s">
        <v>509</v>
      </c>
      <c r="B23" s="870" t="s">
        <v>1333</v>
      </c>
      <c r="C23" s="810" t="s">
        <v>1482</v>
      </c>
      <c r="D23" s="277">
        <v>42041031.46909</v>
      </c>
      <c r="E23" s="277">
        <v>52792195.918290004</v>
      </c>
      <c r="F23" s="277">
        <v>63965127.599529997</v>
      </c>
      <c r="G23" s="277">
        <v>63965127.599529997</v>
      </c>
      <c r="H23" s="277">
        <v>95225256.664990008</v>
      </c>
      <c r="I23" s="277">
        <v>7102651.6363300001</v>
      </c>
      <c r="J23" s="277">
        <v>115204726.21658</v>
      </c>
      <c r="K23" s="277">
        <v>7476444.81226</v>
      </c>
      <c r="L23" s="277">
        <v>115299787.34388</v>
      </c>
      <c r="M23" s="277">
        <v>7469110.25911</v>
      </c>
      <c r="N23" s="277"/>
      <c r="O23" s="281"/>
      <c r="Q23" s="277"/>
    </row>
    <row r="24" spans="1:26" s="120" customFormat="1" ht="9.75" thickBot="1">
      <c r="C24" s="278"/>
      <c r="D24" s="107"/>
      <c r="E24" s="279"/>
      <c r="F24" s="279"/>
      <c r="G24" s="279"/>
      <c r="H24" s="279"/>
      <c r="I24" s="279"/>
      <c r="J24" s="279"/>
      <c r="K24" s="279"/>
      <c r="L24" s="279"/>
      <c r="M24" s="279"/>
      <c r="N24" s="803"/>
      <c r="O24" s="674"/>
    </row>
    <row r="25" spans="1:26" s="120" customFormat="1" ht="15.75" thickTop="1">
      <c r="C25" s="59" t="s">
        <v>1483</v>
      </c>
      <c r="D25" s="280"/>
      <c r="E25" s="269"/>
      <c r="F25" s="269"/>
      <c r="G25" s="269"/>
      <c r="H25" s="269"/>
      <c r="I25" s="269"/>
      <c r="J25" s="269"/>
      <c r="K25" s="269"/>
      <c r="L25" s="269"/>
      <c r="M25" s="269"/>
      <c r="N25" s="269"/>
      <c r="O25" s="674"/>
    </row>
    <row r="26" spans="1:26" s="120" customFormat="1" ht="15" customHeight="1">
      <c r="C26" s="59" t="s">
        <v>1484</v>
      </c>
      <c r="D26" s="280"/>
      <c r="E26" s="269"/>
      <c r="F26" s="269"/>
      <c r="G26" s="269"/>
      <c r="H26" s="269"/>
      <c r="I26" s="269"/>
      <c r="J26" s="269"/>
      <c r="K26" s="269"/>
      <c r="L26" s="269"/>
      <c r="M26" s="269"/>
      <c r="N26" s="269"/>
      <c r="O26" s="674"/>
    </row>
    <row r="27" spans="1:26" s="120" customFormat="1" ht="15" customHeight="1">
      <c r="C27" s="59" t="s">
        <v>1485</v>
      </c>
      <c r="D27" s="280"/>
      <c r="E27" s="269"/>
      <c r="F27" s="269"/>
      <c r="G27" s="269"/>
      <c r="H27" s="269"/>
      <c r="I27" s="269"/>
      <c r="J27" s="269"/>
      <c r="K27" s="269"/>
      <c r="L27" s="269"/>
      <c r="M27" s="269"/>
      <c r="N27" s="269"/>
      <c r="O27" s="674"/>
    </row>
    <row r="28" spans="1:26" s="120" customFormat="1" ht="12">
      <c r="C28" s="86"/>
      <c r="D28" s="280"/>
      <c r="E28" s="269"/>
      <c r="F28" s="269"/>
      <c r="G28" s="269"/>
      <c r="H28" s="269"/>
      <c r="I28" s="269"/>
      <c r="J28" s="269"/>
      <c r="K28" s="269"/>
      <c r="L28" s="269"/>
      <c r="M28" s="269"/>
      <c r="N28" s="269"/>
      <c r="O28" s="674"/>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F12" sqref="F12"/>
    </sheetView>
  </sheetViews>
  <sheetFormatPr defaultColWidth="46.5703125" defaultRowHeight="15"/>
  <cols>
    <col min="1" max="1" width="2.28515625" style="870" hidden="1" customWidth="1"/>
    <col min="2" max="2" width="46.5703125" style="870" hidden="1" customWidth="1"/>
    <col min="3" max="3" width="74.5703125" style="113" customWidth="1"/>
    <col min="4" max="6" width="13.5703125" style="870" bestFit="1" customWidth="1"/>
    <col min="7" max="7" width="13.5703125" style="597" bestFit="1" customWidth="1"/>
    <col min="8" max="8" width="14.85546875" style="597" bestFit="1" customWidth="1"/>
    <col min="9" max="9" width="12.140625" style="597" bestFit="1" customWidth="1"/>
    <col min="10" max="10" width="14.85546875" style="870" bestFit="1" customWidth="1"/>
    <col min="11" max="11" width="12.140625" style="870" bestFit="1" customWidth="1"/>
    <col min="12" max="12" width="14.85546875" style="870" bestFit="1" customWidth="1"/>
    <col min="13" max="13" width="12.140625" style="870" bestFit="1" customWidth="1"/>
    <col min="14" max="14" width="46.5703125" style="239" customWidth="1"/>
    <col min="15" max="256" width="46.5703125" style="870"/>
    <col min="257" max="258" width="0" style="870" hidden="1" customWidth="1"/>
    <col min="259" max="259" width="74.5703125" style="870" customWidth="1"/>
    <col min="260" max="263" width="13.5703125" style="870" bestFit="1" customWidth="1"/>
    <col min="264" max="264" width="14.85546875" style="870" bestFit="1" customWidth="1"/>
    <col min="265" max="265" width="12.140625" style="870" bestFit="1" customWidth="1"/>
    <col min="266" max="266" width="14.85546875" style="870" bestFit="1" customWidth="1"/>
    <col min="267" max="267" width="12.140625" style="870" bestFit="1" customWidth="1"/>
    <col min="268" max="268" width="14.85546875" style="870" bestFit="1" customWidth="1"/>
    <col min="269" max="269" width="12.140625" style="870" bestFit="1" customWidth="1"/>
    <col min="270" max="270" width="46.5703125" style="870" customWidth="1"/>
    <col min="271" max="512" width="46.5703125" style="870"/>
    <col min="513" max="514" width="0" style="870" hidden="1" customWidth="1"/>
    <col min="515" max="515" width="74.5703125" style="870" customWidth="1"/>
    <col min="516" max="519" width="13.5703125" style="870" bestFit="1" customWidth="1"/>
    <col min="520" max="520" width="14.85546875" style="870" bestFit="1" customWidth="1"/>
    <col min="521" max="521" width="12.140625" style="870" bestFit="1" customWidth="1"/>
    <col min="522" max="522" width="14.85546875" style="870" bestFit="1" customWidth="1"/>
    <col min="523" max="523" width="12.140625" style="870" bestFit="1" customWidth="1"/>
    <col min="524" max="524" width="14.85546875" style="870" bestFit="1" customWidth="1"/>
    <col min="525" max="525" width="12.140625" style="870" bestFit="1" customWidth="1"/>
    <col min="526" max="526" width="46.5703125" style="870" customWidth="1"/>
    <col min="527" max="768" width="46.5703125" style="870"/>
    <col min="769" max="770" width="0" style="870" hidden="1" customWidth="1"/>
    <col min="771" max="771" width="74.5703125" style="870" customWidth="1"/>
    <col min="772" max="775" width="13.5703125" style="870" bestFit="1" customWidth="1"/>
    <col min="776" max="776" width="14.85546875" style="870" bestFit="1" customWidth="1"/>
    <col min="777" max="777" width="12.140625" style="870" bestFit="1" customWidth="1"/>
    <col min="778" max="778" width="14.85546875" style="870" bestFit="1" customWidth="1"/>
    <col min="779" max="779" width="12.140625" style="870" bestFit="1" customWidth="1"/>
    <col min="780" max="780" width="14.85546875" style="870" bestFit="1" customWidth="1"/>
    <col min="781" max="781" width="12.140625" style="870" bestFit="1" customWidth="1"/>
    <col min="782" max="782" width="46.5703125" style="870" customWidth="1"/>
    <col min="783" max="1024" width="46.5703125" style="870"/>
    <col min="1025" max="1026" width="0" style="870" hidden="1" customWidth="1"/>
    <col min="1027" max="1027" width="74.5703125" style="870" customWidth="1"/>
    <col min="1028" max="1031" width="13.5703125" style="870" bestFit="1" customWidth="1"/>
    <col min="1032" max="1032" width="14.85546875" style="870" bestFit="1" customWidth="1"/>
    <col min="1033" max="1033" width="12.140625" style="870" bestFit="1" customWidth="1"/>
    <col min="1034" max="1034" width="14.85546875" style="870" bestFit="1" customWidth="1"/>
    <col min="1035" max="1035" width="12.140625" style="870" bestFit="1" customWidth="1"/>
    <col min="1036" max="1036" width="14.85546875" style="870" bestFit="1" customWidth="1"/>
    <col min="1037" max="1037" width="12.140625" style="870" bestFit="1" customWidth="1"/>
    <col min="1038" max="1038" width="46.5703125" style="870" customWidth="1"/>
    <col min="1039" max="1280" width="46.5703125" style="870"/>
    <col min="1281" max="1282" width="0" style="870" hidden="1" customWidth="1"/>
    <col min="1283" max="1283" width="74.5703125" style="870" customWidth="1"/>
    <col min="1284" max="1287" width="13.5703125" style="870" bestFit="1" customWidth="1"/>
    <col min="1288" max="1288" width="14.85546875" style="870" bestFit="1" customWidth="1"/>
    <col min="1289" max="1289" width="12.140625" style="870" bestFit="1" customWidth="1"/>
    <col min="1290" max="1290" width="14.85546875" style="870" bestFit="1" customWidth="1"/>
    <col min="1291" max="1291" width="12.140625" style="870" bestFit="1" customWidth="1"/>
    <col min="1292" max="1292" width="14.85546875" style="870" bestFit="1" customWidth="1"/>
    <col min="1293" max="1293" width="12.140625" style="870" bestFit="1" customWidth="1"/>
    <col min="1294" max="1294" width="46.5703125" style="870" customWidth="1"/>
    <col min="1295" max="1536" width="46.5703125" style="870"/>
    <col min="1537" max="1538" width="0" style="870" hidden="1" customWidth="1"/>
    <col min="1539" max="1539" width="74.5703125" style="870" customWidth="1"/>
    <col min="1540" max="1543" width="13.5703125" style="870" bestFit="1" customWidth="1"/>
    <col min="1544" max="1544" width="14.85546875" style="870" bestFit="1" customWidth="1"/>
    <col min="1545" max="1545" width="12.140625" style="870" bestFit="1" customWidth="1"/>
    <col min="1546" max="1546" width="14.85546875" style="870" bestFit="1" customWidth="1"/>
    <col min="1547" max="1547" width="12.140625" style="870" bestFit="1" customWidth="1"/>
    <col min="1548" max="1548" width="14.85546875" style="870" bestFit="1" customWidth="1"/>
    <col min="1549" max="1549" width="12.140625" style="870" bestFit="1" customWidth="1"/>
    <col min="1550" max="1550" width="46.5703125" style="870" customWidth="1"/>
    <col min="1551" max="1792" width="46.5703125" style="870"/>
    <col min="1793" max="1794" width="0" style="870" hidden="1" customWidth="1"/>
    <col min="1795" max="1795" width="74.5703125" style="870" customWidth="1"/>
    <col min="1796" max="1799" width="13.5703125" style="870" bestFit="1" customWidth="1"/>
    <col min="1800" max="1800" width="14.85546875" style="870" bestFit="1" customWidth="1"/>
    <col min="1801" max="1801" width="12.140625" style="870" bestFit="1" customWidth="1"/>
    <col min="1802" max="1802" width="14.85546875" style="870" bestFit="1" customWidth="1"/>
    <col min="1803" max="1803" width="12.140625" style="870" bestFit="1" customWidth="1"/>
    <col min="1804" max="1804" width="14.85546875" style="870" bestFit="1" customWidth="1"/>
    <col min="1805" max="1805" width="12.140625" style="870" bestFit="1" customWidth="1"/>
    <col min="1806" max="1806" width="46.5703125" style="870" customWidth="1"/>
    <col min="1807" max="2048" width="46.5703125" style="870"/>
    <col min="2049" max="2050" width="0" style="870" hidden="1" customWidth="1"/>
    <col min="2051" max="2051" width="74.5703125" style="870" customWidth="1"/>
    <col min="2052" max="2055" width="13.5703125" style="870" bestFit="1" customWidth="1"/>
    <col min="2056" max="2056" width="14.85546875" style="870" bestFit="1" customWidth="1"/>
    <col min="2057" max="2057" width="12.140625" style="870" bestFit="1" customWidth="1"/>
    <col min="2058" max="2058" width="14.85546875" style="870" bestFit="1" customWidth="1"/>
    <col min="2059" max="2059" width="12.140625" style="870" bestFit="1" customWidth="1"/>
    <col min="2060" max="2060" width="14.85546875" style="870" bestFit="1" customWidth="1"/>
    <col min="2061" max="2061" width="12.140625" style="870" bestFit="1" customWidth="1"/>
    <col min="2062" max="2062" width="46.5703125" style="870" customWidth="1"/>
    <col min="2063" max="2304" width="46.5703125" style="870"/>
    <col min="2305" max="2306" width="0" style="870" hidden="1" customWidth="1"/>
    <col min="2307" max="2307" width="74.5703125" style="870" customWidth="1"/>
    <col min="2308" max="2311" width="13.5703125" style="870" bestFit="1" customWidth="1"/>
    <col min="2312" max="2312" width="14.85546875" style="870" bestFit="1" customWidth="1"/>
    <col min="2313" max="2313" width="12.140625" style="870" bestFit="1" customWidth="1"/>
    <col min="2314" max="2314" width="14.85546875" style="870" bestFit="1" customWidth="1"/>
    <col min="2315" max="2315" width="12.140625" style="870" bestFit="1" customWidth="1"/>
    <col min="2316" max="2316" width="14.85546875" style="870" bestFit="1" customWidth="1"/>
    <col min="2317" max="2317" width="12.140625" style="870" bestFit="1" customWidth="1"/>
    <col min="2318" max="2318" width="46.5703125" style="870" customWidth="1"/>
    <col min="2319" max="2560" width="46.5703125" style="870"/>
    <col min="2561" max="2562" width="0" style="870" hidden="1" customWidth="1"/>
    <col min="2563" max="2563" width="74.5703125" style="870" customWidth="1"/>
    <col min="2564" max="2567" width="13.5703125" style="870" bestFit="1" customWidth="1"/>
    <col min="2568" max="2568" width="14.85546875" style="870" bestFit="1" customWidth="1"/>
    <col min="2569" max="2569" width="12.140625" style="870" bestFit="1" customWidth="1"/>
    <col min="2570" max="2570" width="14.85546875" style="870" bestFit="1" customWidth="1"/>
    <col min="2571" max="2571" width="12.140625" style="870" bestFit="1" customWidth="1"/>
    <col min="2572" max="2572" width="14.85546875" style="870" bestFit="1" customWidth="1"/>
    <col min="2573" max="2573" width="12.140625" style="870" bestFit="1" customWidth="1"/>
    <col min="2574" max="2574" width="46.5703125" style="870" customWidth="1"/>
    <col min="2575" max="2816" width="46.5703125" style="870"/>
    <col min="2817" max="2818" width="0" style="870" hidden="1" customWidth="1"/>
    <col min="2819" max="2819" width="74.5703125" style="870" customWidth="1"/>
    <col min="2820" max="2823" width="13.5703125" style="870" bestFit="1" customWidth="1"/>
    <col min="2824" max="2824" width="14.85546875" style="870" bestFit="1" customWidth="1"/>
    <col min="2825" max="2825" width="12.140625" style="870" bestFit="1" customWidth="1"/>
    <col min="2826" max="2826" width="14.85546875" style="870" bestFit="1" customWidth="1"/>
    <col min="2827" max="2827" width="12.140625" style="870" bestFit="1" customWidth="1"/>
    <col min="2828" max="2828" width="14.85546875" style="870" bestFit="1" customWidth="1"/>
    <col min="2829" max="2829" width="12.140625" style="870" bestFit="1" customWidth="1"/>
    <col min="2830" max="2830" width="46.5703125" style="870" customWidth="1"/>
    <col min="2831" max="3072" width="46.5703125" style="870"/>
    <col min="3073" max="3074" width="0" style="870" hidden="1" customWidth="1"/>
    <col min="3075" max="3075" width="74.5703125" style="870" customWidth="1"/>
    <col min="3076" max="3079" width="13.5703125" style="870" bestFit="1" customWidth="1"/>
    <col min="3080" max="3080" width="14.85546875" style="870" bestFit="1" customWidth="1"/>
    <col min="3081" max="3081" width="12.140625" style="870" bestFit="1" customWidth="1"/>
    <col min="3082" max="3082" width="14.85546875" style="870" bestFit="1" customWidth="1"/>
    <col min="3083" max="3083" width="12.140625" style="870" bestFit="1" customWidth="1"/>
    <col min="3084" max="3084" width="14.85546875" style="870" bestFit="1" customWidth="1"/>
    <col min="3085" max="3085" width="12.140625" style="870" bestFit="1" customWidth="1"/>
    <col min="3086" max="3086" width="46.5703125" style="870" customWidth="1"/>
    <col min="3087" max="3328" width="46.5703125" style="870"/>
    <col min="3329" max="3330" width="0" style="870" hidden="1" customWidth="1"/>
    <col min="3331" max="3331" width="74.5703125" style="870" customWidth="1"/>
    <col min="3332" max="3335" width="13.5703125" style="870" bestFit="1" customWidth="1"/>
    <col min="3336" max="3336" width="14.85546875" style="870" bestFit="1" customWidth="1"/>
    <col min="3337" max="3337" width="12.140625" style="870" bestFit="1" customWidth="1"/>
    <col min="3338" max="3338" width="14.85546875" style="870" bestFit="1" customWidth="1"/>
    <col min="3339" max="3339" width="12.140625" style="870" bestFit="1" customWidth="1"/>
    <col min="3340" max="3340" width="14.85546875" style="870" bestFit="1" customWidth="1"/>
    <col min="3341" max="3341" width="12.140625" style="870" bestFit="1" customWidth="1"/>
    <col min="3342" max="3342" width="46.5703125" style="870" customWidth="1"/>
    <col min="3343" max="3584" width="46.5703125" style="870"/>
    <col min="3585" max="3586" width="0" style="870" hidden="1" customWidth="1"/>
    <col min="3587" max="3587" width="74.5703125" style="870" customWidth="1"/>
    <col min="3588" max="3591" width="13.5703125" style="870" bestFit="1" customWidth="1"/>
    <col min="3592" max="3592" width="14.85546875" style="870" bestFit="1" customWidth="1"/>
    <col min="3593" max="3593" width="12.140625" style="870" bestFit="1" customWidth="1"/>
    <col min="3594" max="3594" width="14.85546875" style="870" bestFit="1" customWidth="1"/>
    <col min="3595" max="3595" width="12.140625" style="870" bestFit="1" customWidth="1"/>
    <col min="3596" max="3596" width="14.85546875" style="870" bestFit="1" customWidth="1"/>
    <col min="3597" max="3597" width="12.140625" style="870" bestFit="1" customWidth="1"/>
    <col min="3598" max="3598" width="46.5703125" style="870" customWidth="1"/>
    <col min="3599" max="3840" width="46.5703125" style="870"/>
    <col min="3841" max="3842" width="0" style="870" hidden="1" customWidth="1"/>
    <col min="3843" max="3843" width="74.5703125" style="870" customWidth="1"/>
    <col min="3844" max="3847" width="13.5703125" style="870" bestFit="1" customWidth="1"/>
    <col min="3848" max="3848" width="14.85546875" style="870" bestFit="1" customWidth="1"/>
    <col min="3849" max="3849" width="12.140625" style="870" bestFit="1" customWidth="1"/>
    <col min="3850" max="3850" width="14.85546875" style="870" bestFit="1" customWidth="1"/>
    <col min="3851" max="3851" width="12.140625" style="870" bestFit="1" customWidth="1"/>
    <col min="3852" max="3852" width="14.85546875" style="870" bestFit="1" customWidth="1"/>
    <col min="3853" max="3853" width="12.140625" style="870" bestFit="1" customWidth="1"/>
    <col min="3854" max="3854" width="46.5703125" style="870" customWidth="1"/>
    <col min="3855" max="4096" width="46.5703125" style="870"/>
    <col min="4097" max="4098" width="0" style="870" hidden="1" customWidth="1"/>
    <col min="4099" max="4099" width="74.5703125" style="870" customWidth="1"/>
    <col min="4100" max="4103" width="13.5703125" style="870" bestFit="1" customWidth="1"/>
    <col min="4104" max="4104" width="14.85546875" style="870" bestFit="1" customWidth="1"/>
    <col min="4105" max="4105" width="12.140625" style="870" bestFit="1" customWidth="1"/>
    <col min="4106" max="4106" width="14.85546875" style="870" bestFit="1" customWidth="1"/>
    <col min="4107" max="4107" width="12.140625" style="870" bestFit="1" customWidth="1"/>
    <col min="4108" max="4108" width="14.85546875" style="870" bestFit="1" customWidth="1"/>
    <col min="4109" max="4109" width="12.140625" style="870" bestFit="1" customWidth="1"/>
    <col min="4110" max="4110" width="46.5703125" style="870" customWidth="1"/>
    <col min="4111" max="4352" width="46.5703125" style="870"/>
    <col min="4353" max="4354" width="0" style="870" hidden="1" customWidth="1"/>
    <col min="4355" max="4355" width="74.5703125" style="870" customWidth="1"/>
    <col min="4356" max="4359" width="13.5703125" style="870" bestFit="1" customWidth="1"/>
    <col min="4360" max="4360" width="14.85546875" style="870" bestFit="1" customWidth="1"/>
    <col min="4361" max="4361" width="12.140625" style="870" bestFit="1" customWidth="1"/>
    <col min="4362" max="4362" width="14.85546875" style="870" bestFit="1" customWidth="1"/>
    <col min="4363" max="4363" width="12.140625" style="870" bestFit="1" customWidth="1"/>
    <col min="4364" max="4364" width="14.85546875" style="870" bestFit="1" customWidth="1"/>
    <col min="4365" max="4365" width="12.140625" style="870" bestFit="1" customWidth="1"/>
    <col min="4366" max="4366" width="46.5703125" style="870" customWidth="1"/>
    <col min="4367" max="4608" width="46.5703125" style="870"/>
    <col min="4609" max="4610" width="0" style="870" hidden="1" customWidth="1"/>
    <col min="4611" max="4611" width="74.5703125" style="870" customWidth="1"/>
    <col min="4612" max="4615" width="13.5703125" style="870" bestFit="1" customWidth="1"/>
    <col min="4616" max="4616" width="14.85546875" style="870" bestFit="1" customWidth="1"/>
    <col min="4617" max="4617" width="12.140625" style="870" bestFit="1" customWidth="1"/>
    <col min="4618" max="4618" width="14.85546875" style="870" bestFit="1" customWidth="1"/>
    <col min="4619" max="4619" width="12.140625" style="870" bestFit="1" customWidth="1"/>
    <col min="4620" max="4620" width="14.85546875" style="870" bestFit="1" customWidth="1"/>
    <col min="4621" max="4621" width="12.140625" style="870" bestFit="1" customWidth="1"/>
    <col min="4622" max="4622" width="46.5703125" style="870" customWidth="1"/>
    <col min="4623" max="4864" width="46.5703125" style="870"/>
    <col min="4865" max="4866" width="0" style="870" hidden="1" customWidth="1"/>
    <col min="4867" max="4867" width="74.5703125" style="870" customWidth="1"/>
    <col min="4868" max="4871" width="13.5703125" style="870" bestFit="1" customWidth="1"/>
    <col min="4872" max="4872" width="14.85546875" style="870" bestFit="1" customWidth="1"/>
    <col min="4873" max="4873" width="12.140625" style="870" bestFit="1" customWidth="1"/>
    <col min="4874" max="4874" width="14.85546875" style="870" bestFit="1" customWidth="1"/>
    <col min="4875" max="4875" width="12.140625" style="870" bestFit="1" customWidth="1"/>
    <col min="4876" max="4876" width="14.85546875" style="870" bestFit="1" customWidth="1"/>
    <col min="4877" max="4877" width="12.140625" style="870" bestFit="1" customWidth="1"/>
    <col min="4878" max="4878" width="46.5703125" style="870" customWidth="1"/>
    <col min="4879" max="5120" width="46.5703125" style="870"/>
    <col min="5121" max="5122" width="0" style="870" hidden="1" customWidth="1"/>
    <col min="5123" max="5123" width="74.5703125" style="870" customWidth="1"/>
    <col min="5124" max="5127" width="13.5703125" style="870" bestFit="1" customWidth="1"/>
    <col min="5128" max="5128" width="14.85546875" style="870" bestFit="1" customWidth="1"/>
    <col min="5129" max="5129" width="12.140625" style="870" bestFit="1" customWidth="1"/>
    <col min="5130" max="5130" width="14.85546875" style="870" bestFit="1" customWidth="1"/>
    <col min="5131" max="5131" width="12.140625" style="870" bestFit="1" customWidth="1"/>
    <col min="5132" max="5132" width="14.85546875" style="870" bestFit="1" customWidth="1"/>
    <col min="5133" max="5133" width="12.140625" style="870" bestFit="1" customWidth="1"/>
    <col min="5134" max="5134" width="46.5703125" style="870" customWidth="1"/>
    <col min="5135" max="5376" width="46.5703125" style="870"/>
    <col min="5377" max="5378" width="0" style="870" hidden="1" customWidth="1"/>
    <col min="5379" max="5379" width="74.5703125" style="870" customWidth="1"/>
    <col min="5380" max="5383" width="13.5703125" style="870" bestFit="1" customWidth="1"/>
    <col min="5384" max="5384" width="14.85546875" style="870" bestFit="1" customWidth="1"/>
    <col min="5385" max="5385" width="12.140625" style="870" bestFit="1" customWidth="1"/>
    <col min="5386" max="5386" width="14.85546875" style="870" bestFit="1" customWidth="1"/>
    <col min="5387" max="5387" width="12.140625" style="870" bestFit="1" customWidth="1"/>
    <col min="5388" max="5388" width="14.85546875" style="870" bestFit="1" customWidth="1"/>
    <col min="5389" max="5389" width="12.140625" style="870" bestFit="1" customWidth="1"/>
    <col min="5390" max="5390" width="46.5703125" style="870" customWidth="1"/>
    <col min="5391" max="5632" width="46.5703125" style="870"/>
    <col min="5633" max="5634" width="0" style="870" hidden="1" customWidth="1"/>
    <col min="5635" max="5635" width="74.5703125" style="870" customWidth="1"/>
    <col min="5636" max="5639" width="13.5703125" style="870" bestFit="1" customWidth="1"/>
    <col min="5640" max="5640" width="14.85546875" style="870" bestFit="1" customWidth="1"/>
    <col min="5641" max="5641" width="12.140625" style="870" bestFit="1" customWidth="1"/>
    <col min="5642" max="5642" width="14.85546875" style="870" bestFit="1" customWidth="1"/>
    <col min="5643" max="5643" width="12.140625" style="870" bestFit="1" customWidth="1"/>
    <col min="5644" max="5644" width="14.85546875" style="870" bestFit="1" customWidth="1"/>
    <col min="5645" max="5645" width="12.140625" style="870" bestFit="1" customWidth="1"/>
    <col min="5646" max="5646" width="46.5703125" style="870" customWidth="1"/>
    <col min="5647" max="5888" width="46.5703125" style="870"/>
    <col min="5889" max="5890" width="0" style="870" hidden="1" customWidth="1"/>
    <col min="5891" max="5891" width="74.5703125" style="870" customWidth="1"/>
    <col min="5892" max="5895" width="13.5703125" style="870" bestFit="1" customWidth="1"/>
    <col min="5896" max="5896" width="14.85546875" style="870" bestFit="1" customWidth="1"/>
    <col min="5897" max="5897" width="12.140625" style="870" bestFit="1" customWidth="1"/>
    <col min="5898" max="5898" width="14.85546875" style="870" bestFit="1" customWidth="1"/>
    <col min="5899" max="5899" width="12.140625" style="870" bestFit="1" customWidth="1"/>
    <col min="5900" max="5900" width="14.85546875" style="870" bestFit="1" customWidth="1"/>
    <col min="5901" max="5901" width="12.140625" style="870" bestFit="1" customWidth="1"/>
    <col min="5902" max="5902" width="46.5703125" style="870" customWidth="1"/>
    <col min="5903" max="6144" width="46.5703125" style="870"/>
    <col min="6145" max="6146" width="0" style="870" hidden="1" customWidth="1"/>
    <col min="6147" max="6147" width="74.5703125" style="870" customWidth="1"/>
    <col min="6148" max="6151" width="13.5703125" style="870" bestFit="1" customWidth="1"/>
    <col min="6152" max="6152" width="14.85546875" style="870" bestFit="1" customWidth="1"/>
    <col min="6153" max="6153" width="12.140625" style="870" bestFit="1" customWidth="1"/>
    <col min="6154" max="6154" width="14.85546875" style="870" bestFit="1" customWidth="1"/>
    <col min="6155" max="6155" width="12.140625" style="870" bestFit="1" customWidth="1"/>
    <col min="6156" max="6156" width="14.85546875" style="870" bestFit="1" customWidth="1"/>
    <col min="6157" max="6157" width="12.140625" style="870" bestFit="1" customWidth="1"/>
    <col min="6158" max="6158" width="46.5703125" style="870" customWidth="1"/>
    <col min="6159" max="6400" width="46.5703125" style="870"/>
    <col min="6401" max="6402" width="0" style="870" hidden="1" customWidth="1"/>
    <col min="6403" max="6403" width="74.5703125" style="870" customWidth="1"/>
    <col min="6404" max="6407" width="13.5703125" style="870" bestFit="1" customWidth="1"/>
    <col min="6408" max="6408" width="14.85546875" style="870" bestFit="1" customWidth="1"/>
    <col min="6409" max="6409" width="12.140625" style="870" bestFit="1" customWidth="1"/>
    <col min="6410" max="6410" width="14.85546875" style="870" bestFit="1" customWidth="1"/>
    <col min="6411" max="6411" width="12.140625" style="870" bestFit="1" customWidth="1"/>
    <col min="6412" max="6412" width="14.85546875" style="870" bestFit="1" customWidth="1"/>
    <col min="6413" max="6413" width="12.140625" style="870" bestFit="1" customWidth="1"/>
    <col min="6414" max="6414" width="46.5703125" style="870" customWidth="1"/>
    <col min="6415" max="6656" width="46.5703125" style="870"/>
    <col min="6657" max="6658" width="0" style="870" hidden="1" customWidth="1"/>
    <col min="6659" max="6659" width="74.5703125" style="870" customWidth="1"/>
    <col min="6660" max="6663" width="13.5703125" style="870" bestFit="1" customWidth="1"/>
    <col min="6664" max="6664" width="14.85546875" style="870" bestFit="1" customWidth="1"/>
    <col min="6665" max="6665" width="12.140625" style="870" bestFit="1" customWidth="1"/>
    <col min="6666" max="6666" width="14.85546875" style="870" bestFit="1" customWidth="1"/>
    <col min="6667" max="6667" width="12.140625" style="870" bestFit="1" customWidth="1"/>
    <col min="6668" max="6668" width="14.85546875" style="870" bestFit="1" customWidth="1"/>
    <col min="6669" max="6669" width="12.140625" style="870" bestFit="1" customWidth="1"/>
    <col min="6670" max="6670" width="46.5703125" style="870" customWidth="1"/>
    <col min="6671" max="6912" width="46.5703125" style="870"/>
    <col min="6913" max="6914" width="0" style="870" hidden="1" customWidth="1"/>
    <col min="6915" max="6915" width="74.5703125" style="870" customWidth="1"/>
    <col min="6916" max="6919" width="13.5703125" style="870" bestFit="1" customWidth="1"/>
    <col min="6920" max="6920" width="14.85546875" style="870" bestFit="1" customWidth="1"/>
    <col min="6921" max="6921" width="12.140625" style="870" bestFit="1" customWidth="1"/>
    <col min="6922" max="6922" width="14.85546875" style="870" bestFit="1" customWidth="1"/>
    <col min="6923" max="6923" width="12.140625" style="870" bestFit="1" customWidth="1"/>
    <col min="6924" max="6924" width="14.85546875" style="870" bestFit="1" customWidth="1"/>
    <col min="6925" max="6925" width="12.140625" style="870" bestFit="1" customWidth="1"/>
    <col min="6926" max="6926" width="46.5703125" style="870" customWidth="1"/>
    <col min="6927" max="7168" width="46.5703125" style="870"/>
    <col min="7169" max="7170" width="0" style="870" hidden="1" customWidth="1"/>
    <col min="7171" max="7171" width="74.5703125" style="870" customWidth="1"/>
    <col min="7172" max="7175" width="13.5703125" style="870" bestFit="1" customWidth="1"/>
    <col min="7176" max="7176" width="14.85546875" style="870" bestFit="1" customWidth="1"/>
    <col min="7177" max="7177" width="12.140625" style="870" bestFit="1" customWidth="1"/>
    <col min="7178" max="7178" width="14.85546875" style="870" bestFit="1" customWidth="1"/>
    <col min="7179" max="7179" width="12.140625" style="870" bestFit="1" customWidth="1"/>
    <col min="7180" max="7180" width="14.85546875" style="870" bestFit="1" customWidth="1"/>
    <col min="7181" max="7181" width="12.140625" style="870" bestFit="1" customWidth="1"/>
    <col min="7182" max="7182" width="46.5703125" style="870" customWidth="1"/>
    <col min="7183" max="7424" width="46.5703125" style="870"/>
    <col min="7425" max="7426" width="0" style="870" hidden="1" customWidth="1"/>
    <col min="7427" max="7427" width="74.5703125" style="870" customWidth="1"/>
    <col min="7428" max="7431" width="13.5703125" style="870" bestFit="1" customWidth="1"/>
    <col min="7432" max="7432" width="14.85546875" style="870" bestFit="1" customWidth="1"/>
    <col min="7433" max="7433" width="12.140625" style="870" bestFit="1" customWidth="1"/>
    <col min="7434" max="7434" width="14.85546875" style="870" bestFit="1" customWidth="1"/>
    <col min="7435" max="7435" width="12.140625" style="870" bestFit="1" customWidth="1"/>
    <col min="7436" max="7436" width="14.85546875" style="870" bestFit="1" customWidth="1"/>
    <col min="7437" max="7437" width="12.140625" style="870" bestFit="1" customWidth="1"/>
    <col min="7438" max="7438" width="46.5703125" style="870" customWidth="1"/>
    <col min="7439" max="7680" width="46.5703125" style="870"/>
    <col min="7681" max="7682" width="0" style="870" hidden="1" customWidth="1"/>
    <col min="7683" max="7683" width="74.5703125" style="870" customWidth="1"/>
    <col min="7684" max="7687" width="13.5703125" style="870" bestFit="1" customWidth="1"/>
    <col min="7688" max="7688" width="14.85546875" style="870" bestFit="1" customWidth="1"/>
    <col min="7689" max="7689" width="12.140625" style="870" bestFit="1" customWidth="1"/>
    <col min="7690" max="7690" width="14.85546875" style="870" bestFit="1" customWidth="1"/>
    <col min="7691" max="7691" width="12.140625" style="870" bestFit="1" customWidth="1"/>
    <col min="7692" max="7692" width="14.85546875" style="870" bestFit="1" customWidth="1"/>
    <col min="7693" max="7693" width="12.140625" style="870" bestFit="1" customWidth="1"/>
    <col min="7694" max="7694" width="46.5703125" style="870" customWidth="1"/>
    <col min="7695" max="7936" width="46.5703125" style="870"/>
    <col min="7937" max="7938" width="0" style="870" hidden="1" customWidth="1"/>
    <col min="7939" max="7939" width="74.5703125" style="870" customWidth="1"/>
    <col min="7940" max="7943" width="13.5703125" style="870" bestFit="1" customWidth="1"/>
    <col min="7944" max="7944" width="14.85546875" style="870" bestFit="1" customWidth="1"/>
    <col min="7945" max="7945" width="12.140625" style="870" bestFit="1" customWidth="1"/>
    <col min="7946" max="7946" width="14.85546875" style="870" bestFit="1" customWidth="1"/>
    <col min="7947" max="7947" width="12.140625" style="870" bestFit="1" customWidth="1"/>
    <col min="7948" max="7948" width="14.85546875" style="870" bestFit="1" customWidth="1"/>
    <col min="7949" max="7949" width="12.140625" style="870" bestFit="1" customWidth="1"/>
    <col min="7950" max="7950" width="46.5703125" style="870" customWidth="1"/>
    <col min="7951" max="8192" width="46.5703125" style="870"/>
    <col min="8193" max="8194" width="0" style="870" hidden="1" customWidth="1"/>
    <col min="8195" max="8195" width="74.5703125" style="870" customWidth="1"/>
    <col min="8196" max="8199" width="13.5703125" style="870" bestFit="1" customWidth="1"/>
    <col min="8200" max="8200" width="14.85546875" style="870" bestFit="1" customWidth="1"/>
    <col min="8201" max="8201" width="12.140625" style="870" bestFit="1" customWidth="1"/>
    <col min="8202" max="8202" width="14.85546875" style="870" bestFit="1" customWidth="1"/>
    <col min="8203" max="8203" width="12.140625" style="870" bestFit="1" customWidth="1"/>
    <col min="8204" max="8204" width="14.85546875" style="870" bestFit="1" customWidth="1"/>
    <col min="8205" max="8205" width="12.140625" style="870" bestFit="1" customWidth="1"/>
    <col min="8206" max="8206" width="46.5703125" style="870" customWidth="1"/>
    <col min="8207" max="8448" width="46.5703125" style="870"/>
    <col min="8449" max="8450" width="0" style="870" hidden="1" customWidth="1"/>
    <col min="8451" max="8451" width="74.5703125" style="870" customWidth="1"/>
    <col min="8452" max="8455" width="13.5703125" style="870" bestFit="1" customWidth="1"/>
    <col min="8456" max="8456" width="14.85546875" style="870" bestFit="1" customWidth="1"/>
    <col min="8457" max="8457" width="12.140625" style="870" bestFit="1" customWidth="1"/>
    <col min="8458" max="8458" width="14.85546875" style="870" bestFit="1" customWidth="1"/>
    <col min="8459" max="8459" width="12.140625" style="870" bestFit="1" customWidth="1"/>
    <col min="8460" max="8460" width="14.85546875" style="870" bestFit="1" customWidth="1"/>
    <col min="8461" max="8461" width="12.140625" style="870" bestFit="1" customWidth="1"/>
    <col min="8462" max="8462" width="46.5703125" style="870" customWidth="1"/>
    <col min="8463" max="8704" width="46.5703125" style="870"/>
    <col min="8705" max="8706" width="0" style="870" hidden="1" customWidth="1"/>
    <col min="8707" max="8707" width="74.5703125" style="870" customWidth="1"/>
    <col min="8708" max="8711" width="13.5703125" style="870" bestFit="1" customWidth="1"/>
    <col min="8712" max="8712" width="14.85546875" style="870" bestFit="1" customWidth="1"/>
    <col min="8713" max="8713" width="12.140625" style="870" bestFit="1" customWidth="1"/>
    <col min="8714" max="8714" width="14.85546875" style="870" bestFit="1" customWidth="1"/>
    <col min="8715" max="8715" width="12.140625" style="870" bestFit="1" customWidth="1"/>
    <col min="8716" max="8716" width="14.85546875" style="870" bestFit="1" customWidth="1"/>
    <col min="8717" max="8717" width="12.140625" style="870" bestFit="1" customWidth="1"/>
    <col min="8718" max="8718" width="46.5703125" style="870" customWidth="1"/>
    <col min="8719" max="8960" width="46.5703125" style="870"/>
    <col min="8961" max="8962" width="0" style="870" hidden="1" customWidth="1"/>
    <col min="8963" max="8963" width="74.5703125" style="870" customWidth="1"/>
    <col min="8964" max="8967" width="13.5703125" style="870" bestFit="1" customWidth="1"/>
    <col min="8968" max="8968" width="14.85546875" style="870" bestFit="1" customWidth="1"/>
    <col min="8969" max="8969" width="12.140625" style="870" bestFit="1" customWidth="1"/>
    <col min="8970" max="8970" width="14.85546875" style="870" bestFit="1" customWidth="1"/>
    <col min="8971" max="8971" width="12.140625" style="870" bestFit="1" customWidth="1"/>
    <col min="8972" max="8972" width="14.85546875" style="870" bestFit="1" customWidth="1"/>
    <col min="8973" max="8973" width="12.140625" style="870" bestFit="1" customWidth="1"/>
    <col min="8974" max="8974" width="46.5703125" style="870" customWidth="1"/>
    <col min="8975" max="9216" width="46.5703125" style="870"/>
    <col min="9217" max="9218" width="0" style="870" hidden="1" customWidth="1"/>
    <col min="9219" max="9219" width="74.5703125" style="870" customWidth="1"/>
    <col min="9220" max="9223" width="13.5703125" style="870" bestFit="1" customWidth="1"/>
    <col min="9224" max="9224" width="14.85546875" style="870" bestFit="1" customWidth="1"/>
    <col min="9225" max="9225" width="12.140625" style="870" bestFit="1" customWidth="1"/>
    <col min="9226" max="9226" width="14.85546875" style="870" bestFit="1" customWidth="1"/>
    <col min="9227" max="9227" width="12.140625" style="870" bestFit="1" customWidth="1"/>
    <col min="9228" max="9228" width="14.85546875" style="870" bestFit="1" customWidth="1"/>
    <col min="9229" max="9229" width="12.140625" style="870" bestFit="1" customWidth="1"/>
    <col min="9230" max="9230" width="46.5703125" style="870" customWidth="1"/>
    <col min="9231" max="9472" width="46.5703125" style="870"/>
    <col min="9473" max="9474" width="0" style="870" hidden="1" customWidth="1"/>
    <col min="9475" max="9475" width="74.5703125" style="870" customWidth="1"/>
    <col min="9476" max="9479" width="13.5703125" style="870" bestFit="1" customWidth="1"/>
    <col min="9480" max="9480" width="14.85546875" style="870" bestFit="1" customWidth="1"/>
    <col min="9481" max="9481" width="12.140625" style="870" bestFit="1" customWidth="1"/>
    <col min="9482" max="9482" width="14.85546875" style="870" bestFit="1" customWidth="1"/>
    <col min="9483" max="9483" width="12.140625" style="870" bestFit="1" customWidth="1"/>
    <col min="9484" max="9484" width="14.85546875" style="870" bestFit="1" customWidth="1"/>
    <col min="9485" max="9485" width="12.140625" style="870" bestFit="1" customWidth="1"/>
    <col min="9486" max="9486" width="46.5703125" style="870" customWidth="1"/>
    <col min="9487" max="9728" width="46.5703125" style="870"/>
    <col min="9729" max="9730" width="0" style="870" hidden="1" customWidth="1"/>
    <col min="9731" max="9731" width="74.5703125" style="870" customWidth="1"/>
    <col min="9732" max="9735" width="13.5703125" style="870" bestFit="1" customWidth="1"/>
    <col min="9736" max="9736" width="14.85546875" style="870" bestFit="1" customWidth="1"/>
    <col min="9737" max="9737" width="12.140625" style="870" bestFit="1" customWidth="1"/>
    <col min="9738" max="9738" width="14.85546875" style="870" bestFit="1" customWidth="1"/>
    <col min="9739" max="9739" width="12.140625" style="870" bestFit="1" customWidth="1"/>
    <col min="9740" max="9740" width="14.85546875" style="870" bestFit="1" customWidth="1"/>
    <col min="9741" max="9741" width="12.140625" style="870" bestFit="1" customWidth="1"/>
    <col min="9742" max="9742" width="46.5703125" style="870" customWidth="1"/>
    <col min="9743" max="9984" width="46.5703125" style="870"/>
    <col min="9985" max="9986" width="0" style="870" hidden="1" customWidth="1"/>
    <col min="9987" max="9987" width="74.5703125" style="870" customWidth="1"/>
    <col min="9988" max="9991" width="13.5703125" style="870" bestFit="1" customWidth="1"/>
    <col min="9992" max="9992" width="14.85546875" style="870" bestFit="1" customWidth="1"/>
    <col min="9993" max="9993" width="12.140625" style="870" bestFit="1" customWidth="1"/>
    <col min="9994" max="9994" width="14.85546875" style="870" bestFit="1" customWidth="1"/>
    <col min="9995" max="9995" width="12.140625" style="870" bestFit="1" customWidth="1"/>
    <col min="9996" max="9996" width="14.85546875" style="870" bestFit="1" customWidth="1"/>
    <col min="9997" max="9997" width="12.140625" style="870" bestFit="1" customWidth="1"/>
    <col min="9998" max="9998" width="46.5703125" style="870" customWidth="1"/>
    <col min="9999" max="10240" width="46.5703125" style="870"/>
    <col min="10241" max="10242" width="0" style="870" hidden="1" customWidth="1"/>
    <col min="10243" max="10243" width="74.5703125" style="870" customWidth="1"/>
    <col min="10244" max="10247" width="13.5703125" style="870" bestFit="1" customWidth="1"/>
    <col min="10248" max="10248" width="14.85546875" style="870" bestFit="1" customWidth="1"/>
    <col min="10249" max="10249" width="12.140625" style="870" bestFit="1" customWidth="1"/>
    <col min="10250" max="10250" width="14.85546875" style="870" bestFit="1" customWidth="1"/>
    <col min="10251" max="10251" width="12.140625" style="870" bestFit="1" customWidth="1"/>
    <col min="10252" max="10252" width="14.85546875" style="870" bestFit="1" customWidth="1"/>
    <col min="10253" max="10253" width="12.140625" style="870" bestFit="1" customWidth="1"/>
    <col min="10254" max="10254" width="46.5703125" style="870" customWidth="1"/>
    <col min="10255" max="10496" width="46.5703125" style="870"/>
    <col min="10497" max="10498" width="0" style="870" hidden="1" customWidth="1"/>
    <col min="10499" max="10499" width="74.5703125" style="870" customWidth="1"/>
    <col min="10500" max="10503" width="13.5703125" style="870" bestFit="1" customWidth="1"/>
    <col min="10504" max="10504" width="14.85546875" style="870" bestFit="1" customWidth="1"/>
    <col min="10505" max="10505" width="12.140625" style="870" bestFit="1" customWidth="1"/>
    <col min="10506" max="10506" width="14.85546875" style="870" bestFit="1" customWidth="1"/>
    <col min="10507" max="10507" width="12.140625" style="870" bestFit="1" customWidth="1"/>
    <col min="10508" max="10508" width="14.85546875" style="870" bestFit="1" customWidth="1"/>
    <col min="10509" max="10509" width="12.140625" style="870" bestFit="1" customWidth="1"/>
    <col min="10510" max="10510" width="46.5703125" style="870" customWidth="1"/>
    <col min="10511" max="10752" width="46.5703125" style="870"/>
    <col min="10753" max="10754" width="0" style="870" hidden="1" customWidth="1"/>
    <col min="10755" max="10755" width="74.5703125" style="870" customWidth="1"/>
    <col min="10756" max="10759" width="13.5703125" style="870" bestFit="1" customWidth="1"/>
    <col min="10760" max="10760" width="14.85546875" style="870" bestFit="1" customWidth="1"/>
    <col min="10761" max="10761" width="12.140625" style="870" bestFit="1" customWidth="1"/>
    <col min="10762" max="10762" width="14.85546875" style="870" bestFit="1" customWidth="1"/>
    <col min="10763" max="10763" width="12.140625" style="870" bestFit="1" customWidth="1"/>
    <col min="10764" max="10764" width="14.85546875" style="870" bestFit="1" customWidth="1"/>
    <col min="10765" max="10765" width="12.140625" style="870" bestFit="1" customWidth="1"/>
    <col min="10766" max="10766" width="46.5703125" style="870" customWidth="1"/>
    <col min="10767" max="11008" width="46.5703125" style="870"/>
    <col min="11009" max="11010" width="0" style="870" hidden="1" customWidth="1"/>
    <col min="11011" max="11011" width="74.5703125" style="870" customWidth="1"/>
    <col min="11012" max="11015" width="13.5703125" style="870" bestFit="1" customWidth="1"/>
    <col min="11016" max="11016" width="14.85546875" style="870" bestFit="1" customWidth="1"/>
    <col min="11017" max="11017" width="12.140625" style="870" bestFit="1" customWidth="1"/>
    <col min="11018" max="11018" width="14.85546875" style="870" bestFit="1" customWidth="1"/>
    <col min="11019" max="11019" width="12.140625" style="870" bestFit="1" customWidth="1"/>
    <col min="11020" max="11020" width="14.85546875" style="870" bestFit="1" customWidth="1"/>
    <col min="11021" max="11021" width="12.140625" style="870" bestFit="1" customWidth="1"/>
    <col min="11022" max="11022" width="46.5703125" style="870" customWidth="1"/>
    <col min="11023" max="11264" width="46.5703125" style="870"/>
    <col min="11265" max="11266" width="0" style="870" hidden="1" customWidth="1"/>
    <col min="11267" max="11267" width="74.5703125" style="870" customWidth="1"/>
    <col min="11268" max="11271" width="13.5703125" style="870" bestFit="1" customWidth="1"/>
    <col min="11272" max="11272" width="14.85546875" style="870" bestFit="1" customWidth="1"/>
    <col min="11273" max="11273" width="12.140625" style="870" bestFit="1" customWidth="1"/>
    <col min="11274" max="11274" width="14.85546875" style="870" bestFit="1" customWidth="1"/>
    <col min="11275" max="11275" width="12.140625" style="870" bestFit="1" customWidth="1"/>
    <col min="11276" max="11276" width="14.85546875" style="870" bestFit="1" customWidth="1"/>
    <col min="11277" max="11277" width="12.140625" style="870" bestFit="1" customWidth="1"/>
    <col min="11278" max="11278" width="46.5703125" style="870" customWidth="1"/>
    <col min="11279" max="11520" width="46.5703125" style="870"/>
    <col min="11521" max="11522" width="0" style="870" hidden="1" customWidth="1"/>
    <col min="11523" max="11523" width="74.5703125" style="870" customWidth="1"/>
    <col min="11524" max="11527" width="13.5703125" style="870" bestFit="1" customWidth="1"/>
    <col min="11528" max="11528" width="14.85546875" style="870" bestFit="1" customWidth="1"/>
    <col min="11529" max="11529" width="12.140625" style="870" bestFit="1" customWidth="1"/>
    <col min="11530" max="11530" width="14.85546875" style="870" bestFit="1" customWidth="1"/>
    <col min="11531" max="11531" width="12.140625" style="870" bestFit="1" customWidth="1"/>
    <col min="11532" max="11532" width="14.85546875" style="870" bestFit="1" customWidth="1"/>
    <col min="11533" max="11533" width="12.140625" style="870" bestFit="1" customWidth="1"/>
    <col min="11534" max="11534" width="46.5703125" style="870" customWidth="1"/>
    <col min="11535" max="11776" width="46.5703125" style="870"/>
    <col min="11777" max="11778" width="0" style="870" hidden="1" customWidth="1"/>
    <col min="11779" max="11779" width="74.5703125" style="870" customWidth="1"/>
    <col min="11780" max="11783" width="13.5703125" style="870" bestFit="1" customWidth="1"/>
    <col min="11784" max="11784" width="14.85546875" style="870" bestFit="1" customWidth="1"/>
    <col min="11785" max="11785" width="12.140625" style="870" bestFit="1" customWidth="1"/>
    <col min="11786" max="11786" width="14.85546875" style="870" bestFit="1" customWidth="1"/>
    <col min="11787" max="11787" width="12.140625" style="870" bestFit="1" customWidth="1"/>
    <col min="11788" max="11788" width="14.85546875" style="870" bestFit="1" customWidth="1"/>
    <col min="11789" max="11789" width="12.140625" style="870" bestFit="1" customWidth="1"/>
    <col min="11790" max="11790" width="46.5703125" style="870" customWidth="1"/>
    <col min="11791" max="12032" width="46.5703125" style="870"/>
    <col min="12033" max="12034" width="0" style="870" hidden="1" customWidth="1"/>
    <col min="12035" max="12035" width="74.5703125" style="870" customWidth="1"/>
    <col min="12036" max="12039" width="13.5703125" style="870" bestFit="1" customWidth="1"/>
    <col min="12040" max="12040" width="14.85546875" style="870" bestFit="1" customWidth="1"/>
    <col min="12041" max="12041" width="12.140625" style="870" bestFit="1" customWidth="1"/>
    <col min="12042" max="12042" width="14.85546875" style="870" bestFit="1" customWidth="1"/>
    <col min="12043" max="12043" width="12.140625" style="870" bestFit="1" customWidth="1"/>
    <col min="12044" max="12044" width="14.85546875" style="870" bestFit="1" customWidth="1"/>
    <col min="12045" max="12045" width="12.140625" style="870" bestFit="1" customWidth="1"/>
    <col min="12046" max="12046" width="46.5703125" style="870" customWidth="1"/>
    <col min="12047" max="12288" width="46.5703125" style="870"/>
    <col min="12289" max="12290" width="0" style="870" hidden="1" customWidth="1"/>
    <col min="12291" max="12291" width="74.5703125" style="870" customWidth="1"/>
    <col min="12292" max="12295" width="13.5703125" style="870" bestFit="1" customWidth="1"/>
    <col min="12296" max="12296" width="14.85546875" style="870" bestFit="1" customWidth="1"/>
    <col min="12297" max="12297" width="12.140625" style="870" bestFit="1" customWidth="1"/>
    <col min="12298" max="12298" width="14.85546875" style="870" bestFit="1" customWidth="1"/>
    <col min="12299" max="12299" width="12.140625" style="870" bestFit="1" customWidth="1"/>
    <col min="12300" max="12300" width="14.85546875" style="870" bestFit="1" customWidth="1"/>
    <col min="12301" max="12301" width="12.140625" style="870" bestFit="1" customWidth="1"/>
    <col min="12302" max="12302" width="46.5703125" style="870" customWidth="1"/>
    <col min="12303" max="12544" width="46.5703125" style="870"/>
    <col min="12545" max="12546" width="0" style="870" hidden="1" customWidth="1"/>
    <col min="12547" max="12547" width="74.5703125" style="870" customWidth="1"/>
    <col min="12548" max="12551" width="13.5703125" style="870" bestFit="1" customWidth="1"/>
    <col min="12552" max="12552" width="14.85546875" style="870" bestFit="1" customWidth="1"/>
    <col min="12553" max="12553" width="12.140625" style="870" bestFit="1" customWidth="1"/>
    <col min="12554" max="12554" width="14.85546875" style="870" bestFit="1" customWidth="1"/>
    <col min="12555" max="12555" width="12.140625" style="870" bestFit="1" customWidth="1"/>
    <col min="12556" max="12556" width="14.85546875" style="870" bestFit="1" customWidth="1"/>
    <col min="12557" max="12557" width="12.140625" style="870" bestFit="1" customWidth="1"/>
    <col min="12558" max="12558" width="46.5703125" style="870" customWidth="1"/>
    <col min="12559" max="12800" width="46.5703125" style="870"/>
    <col min="12801" max="12802" width="0" style="870" hidden="1" customWidth="1"/>
    <col min="12803" max="12803" width="74.5703125" style="870" customWidth="1"/>
    <col min="12804" max="12807" width="13.5703125" style="870" bestFit="1" customWidth="1"/>
    <col min="12808" max="12808" width="14.85546875" style="870" bestFit="1" customWidth="1"/>
    <col min="12809" max="12809" width="12.140625" style="870" bestFit="1" customWidth="1"/>
    <col min="12810" max="12810" width="14.85546875" style="870" bestFit="1" customWidth="1"/>
    <col min="12811" max="12811" width="12.140625" style="870" bestFit="1" customWidth="1"/>
    <col min="12812" max="12812" width="14.85546875" style="870" bestFit="1" customWidth="1"/>
    <col min="12813" max="12813" width="12.140625" style="870" bestFit="1" customWidth="1"/>
    <col min="12814" max="12814" width="46.5703125" style="870" customWidth="1"/>
    <col min="12815" max="13056" width="46.5703125" style="870"/>
    <col min="13057" max="13058" width="0" style="870" hidden="1" customWidth="1"/>
    <col min="13059" max="13059" width="74.5703125" style="870" customWidth="1"/>
    <col min="13060" max="13063" width="13.5703125" style="870" bestFit="1" customWidth="1"/>
    <col min="13064" max="13064" width="14.85546875" style="870" bestFit="1" customWidth="1"/>
    <col min="13065" max="13065" width="12.140625" style="870" bestFit="1" customWidth="1"/>
    <col min="13066" max="13066" width="14.85546875" style="870" bestFit="1" customWidth="1"/>
    <col min="13067" max="13067" width="12.140625" style="870" bestFit="1" customWidth="1"/>
    <col min="13068" max="13068" width="14.85546875" style="870" bestFit="1" customWidth="1"/>
    <col min="13069" max="13069" width="12.140625" style="870" bestFit="1" customWidth="1"/>
    <col min="13070" max="13070" width="46.5703125" style="870" customWidth="1"/>
    <col min="13071" max="13312" width="46.5703125" style="870"/>
    <col min="13313" max="13314" width="0" style="870" hidden="1" customWidth="1"/>
    <col min="13315" max="13315" width="74.5703125" style="870" customWidth="1"/>
    <col min="13316" max="13319" width="13.5703125" style="870" bestFit="1" customWidth="1"/>
    <col min="13320" max="13320" width="14.85546875" style="870" bestFit="1" customWidth="1"/>
    <col min="13321" max="13321" width="12.140625" style="870" bestFit="1" customWidth="1"/>
    <col min="13322" max="13322" width="14.85546875" style="870" bestFit="1" customWidth="1"/>
    <col min="13323" max="13323" width="12.140625" style="870" bestFit="1" customWidth="1"/>
    <col min="13324" max="13324" width="14.85546875" style="870" bestFit="1" customWidth="1"/>
    <col min="13325" max="13325" width="12.140625" style="870" bestFit="1" customWidth="1"/>
    <col min="13326" max="13326" width="46.5703125" style="870" customWidth="1"/>
    <col min="13327" max="13568" width="46.5703125" style="870"/>
    <col min="13569" max="13570" width="0" style="870" hidden="1" customWidth="1"/>
    <col min="13571" max="13571" width="74.5703125" style="870" customWidth="1"/>
    <col min="13572" max="13575" width="13.5703125" style="870" bestFit="1" customWidth="1"/>
    <col min="13576" max="13576" width="14.85546875" style="870" bestFit="1" customWidth="1"/>
    <col min="13577" max="13577" width="12.140625" style="870" bestFit="1" customWidth="1"/>
    <col min="13578" max="13578" width="14.85546875" style="870" bestFit="1" customWidth="1"/>
    <col min="13579" max="13579" width="12.140625" style="870" bestFit="1" customWidth="1"/>
    <col min="13580" max="13580" width="14.85546875" style="870" bestFit="1" customWidth="1"/>
    <col min="13581" max="13581" width="12.140625" style="870" bestFit="1" customWidth="1"/>
    <col min="13582" max="13582" width="46.5703125" style="870" customWidth="1"/>
    <col min="13583" max="13824" width="46.5703125" style="870"/>
    <col min="13825" max="13826" width="0" style="870" hidden="1" customWidth="1"/>
    <col min="13827" max="13827" width="74.5703125" style="870" customWidth="1"/>
    <col min="13828" max="13831" width="13.5703125" style="870" bestFit="1" customWidth="1"/>
    <col min="13832" max="13832" width="14.85546875" style="870" bestFit="1" customWidth="1"/>
    <col min="13833" max="13833" width="12.140625" style="870" bestFit="1" customWidth="1"/>
    <col min="13834" max="13834" width="14.85546875" style="870" bestFit="1" customWidth="1"/>
    <col min="13835" max="13835" width="12.140625" style="870" bestFit="1" customWidth="1"/>
    <col min="13836" max="13836" width="14.85546875" style="870" bestFit="1" customWidth="1"/>
    <col min="13837" max="13837" width="12.140625" style="870" bestFit="1" customWidth="1"/>
    <col min="13838" max="13838" width="46.5703125" style="870" customWidth="1"/>
    <col min="13839" max="14080" width="46.5703125" style="870"/>
    <col min="14081" max="14082" width="0" style="870" hidden="1" customWidth="1"/>
    <col min="14083" max="14083" width="74.5703125" style="870" customWidth="1"/>
    <col min="14084" max="14087" width="13.5703125" style="870" bestFit="1" customWidth="1"/>
    <col min="14088" max="14088" width="14.85546875" style="870" bestFit="1" customWidth="1"/>
    <col min="14089" max="14089" width="12.140625" style="870" bestFit="1" customWidth="1"/>
    <col min="14090" max="14090" width="14.85546875" style="870" bestFit="1" customWidth="1"/>
    <col min="14091" max="14091" width="12.140625" style="870" bestFit="1" customWidth="1"/>
    <col min="14092" max="14092" width="14.85546875" style="870" bestFit="1" customWidth="1"/>
    <col min="14093" max="14093" width="12.140625" style="870" bestFit="1" customWidth="1"/>
    <col min="14094" max="14094" width="46.5703125" style="870" customWidth="1"/>
    <col min="14095" max="14336" width="46.5703125" style="870"/>
    <col min="14337" max="14338" width="0" style="870" hidden="1" customWidth="1"/>
    <col min="14339" max="14339" width="74.5703125" style="870" customWidth="1"/>
    <col min="14340" max="14343" width="13.5703125" style="870" bestFit="1" customWidth="1"/>
    <col min="14344" max="14344" width="14.85546875" style="870" bestFit="1" customWidth="1"/>
    <col min="14345" max="14345" width="12.140625" style="870" bestFit="1" customWidth="1"/>
    <col min="14346" max="14346" width="14.85546875" style="870" bestFit="1" customWidth="1"/>
    <col min="14347" max="14347" width="12.140625" style="870" bestFit="1" customWidth="1"/>
    <col min="14348" max="14348" width="14.85546875" style="870" bestFit="1" customWidth="1"/>
    <col min="14349" max="14349" width="12.140625" style="870" bestFit="1" customWidth="1"/>
    <col min="14350" max="14350" width="46.5703125" style="870" customWidth="1"/>
    <col min="14351" max="14592" width="46.5703125" style="870"/>
    <col min="14593" max="14594" width="0" style="870" hidden="1" customWidth="1"/>
    <col min="14595" max="14595" width="74.5703125" style="870" customWidth="1"/>
    <col min="14596" max="14599" width="13.5703125" style="870" bestFit="1" customWidth="1"/>
    <col min="14600" max="14600" width="14.85546875" style="870" bestFit="1" customWidth="1"/>
    <col min="14601" max="14601" width="12.140625" style="870" bestFit="1" customWidth="1"/>
    <col min="14602" max="14602" width="14.85546875" style="870" bestFit="1" customWidth="1"/>
    <col min="14603" max="14603" width="12.140625" style="870" bestFit="1" customWidth="1"/>
    <col min="14604" max="14604" width="14.85546875" style="870" bestFit="1" customWidth="1"/>
    <col min="14605" max="14605" width="12.140625" style="870" bestFit="1" customWidth="1"/>
    <col min="14606" max="14606" width="46.5703125" style="870" customWidth="1"/>
    <col min="14607" max="14848" width="46.5703125" style="870"/>
    <col min="14849" max="14850" width="0" style="870" hidden="1" customWidth="1"/>
    <col min="14851" max="14851" width="74.5703125" style="870" customWidth="1"/>
    <col min="14852" max="14855" width="13.5703125" style="870" bestFit="1" customWidth="1"/>
    <col min="14856" max="14856" width="14.85546875" style="870" bestFit="1" customWidth="1"/>
    <col min="14857" max="14857" width="12.140625" style="870" bestFit="1" customWidth="1"/>
    <col min="14858" max="14858" width="14.85546875" style="870" bestFit="1" customWidth="1"/>
    <col min="14859" max="14859" width="12.140625" style="870" bestFit="1" customWidth="1"/>
    <col min="14860" max="14860" width="14.85546875" style="870" bestFit="1" customWidth="1"/>
    <col min="14861" max="14861" width="12.140625" style="870" bestFit="1" customWidth="1"/>
    <col min="14862" max="14862" width="46.5703125" style="870" customWidth="1"/>
    <col min="14863" max="15104" width="46.5703125" style="870"/>
    <col min="15105" max="15106" width="0" style="870" hidden="1" customWidth="1"/>
    <col min="15107" max="15107" width="74.5703125" style="870" customWidth="1"/>
    <col min="15108" max="15111" width="13.5703125" style="870" bestFit="1" customWidth="1"/>
    <col min="15112" max="15112" width="14.85546875" style="870" bestFit="1" customWidth="1"/>
    <col min="15113" max="15113" width="12.140625" style="870" bestFit="1" customWidth="1"/>
    <col min="15114" max="15114" width="14.85546875" style="870" bestFit="1" customWidth="1"/>
    <col min="15115" max="15115" width="12.140625" style="870" bestFit="1" customWidth="1"/>
    <col min="15116" max="15116" width="14.85546875" style="870" bestFit="1" customWidth="1"/>
    <col min="15117" max="15117" width="12.140625" style="870" bestFit="1" customWidth="1"/>
    <col min="15118" max="15118" width="46.5703125" style="870" customWidth="1"/>
    <col min="15119" max="15360" width="46.5703125" style="870"/>
    <col min="15361" max="15362" width="0" style="870" hidden="1" customWidth="1"/>
    <col min="15363" max="15363" width="74.5703125" style="870" customWidth="1"/>
    <col min="15364" max="15367" width="13.5703125" style="870" bestFit="1" customWidth="1"/>
    <col min="15368" max="15368" width="14.85546875" style="870" bestFit="1" customWidth="1"/>
    <col min="15369" max="15369" width="12.140625" style="870" bestFit="1" customWidth="1"/>
    <col min="15370" max="15370" width="14.85546875" style="870" bestFit="1" customWidth="1"/>
    <col min="15371" max="15371" width="12.140625" style="870" bestFit="1" customWidth="1"/>
    <col min="15372" max="15372" width="14.85546875" style="870" bestFit="1" customWidth="1"/>
    <col min="15373" max="15373" width="12.140625" style="870" bestFit="1" customWidth="1"/>
    <col min="15374" max="15374" width="46.5703125" style="870" customWidth="1"/>
    <col min="15375" max="15616" width="46.5703125" style="870"/>
    <col min="15617" max="15618" width="0" style="870" hidden="1" customWidth="1"/>
    <col min="15619" max="15619" width="74.5703125" style="870" customWidth="1"/>
    <col min="15620" max="15623" width="13.5703125" style="870" bestFit="1" customWidth="1"/>
    <col min="15624" max="15624" width="14.85546875" style="870" bestFit="1" customWidth="1"/>
    <col min="15625" max="15625" width="12.140625" style="870" bestFit="1" customWidth="1"/>
    <col min="15626" max="15626" width="14.85546875" style="870" bestFit="1" customWidth="1"/>
    <col min="15627" max="15627" width="12.140625" style="870" bestFit="1" customWidth="1"/>
    <col min="15628" max="15628" width="14.85546875" style="870" bestFit="1" customWidth="1"/>
    <col min="15629" max="15629" width="12.140625" style="870" bestFit="1" customWidth="1"/>
    <col min="15630" max="15630" width="46.5703125" style="870" customWidth="1"/>
    <col min="15631" max="15872" width="46.5703125" style="870"/>
    <col min="15873" max="15874" width="0" style="870" hidden="1" customWidth="1"/>
    <col min="15875" max="15875" width="74.5703125" style="870" customWidth="1"/>
    <col min="15876" max="15879" width="13.5703125" style="870" bestFit="1" customWidth="1"/>
    <col min="15880" max="15880" width="14.85546875" style="870" bestFit="1" customWidth="1"/>
    <col min="15881" max="15881" width="12.140625" style="870" bestFit="1" customWidth="1"/>
    <col min="15882" max="15882" width="14.85546875" style="870" bestFit="1" customWidth="1"/>
    <col min="15883" max="15883" width="12.140625" style="870" bestFit="1" customWidth="1"/>
    <col min="15884" max="15884" width="14.85546875" style="870" bestFit="1" customWidth="1"/>
    <col min="15885" max="15885" width="12.140625" style="870" bestFit="1" customWidth="1"/>
    <col min="15886" max="15886" width="46.5703125" style="870" customWidth="1"/>
    <col min="15887" max="16128" width="46.5703125" style="870"/>
    <col min="16129" max="16130" width="0" style="870" hidden="1" customWidth="1"/>
    <col min="16131" max="16131" width="74.5703125" style="870" customWidth="1"/>
    <col min="16132" max="16135" width="13.5703125" style="870" bestFit="1" customWidth="1"/>
    <col min="16136" max="16136" width="14.85546875" style="870" bestFit="1" customWidth="1"/>
    <col min="16137" max="16137" width="12.140625" style="870" bestFit="1" customWidth="1"/>
    <col min="16138" max="16138" width="14.85546875" style="870" bestFit="1" customWidth="1"/>
    <col min="16139" max="16139" width="12.140625" style="870" bestFit="1" customWidth="1"/>
    <col min="16140" max="16140" width="14.85546875" style="870" bestFit="1" customWidth="1"/>
    <col min="16141" max="16141" width="12.140625" style="870" bestFit="1" customWidth="1"/>
    <col min="16142" max="16142" width="46.5703125" style="870" customWidth="1"/>
    <col min="16143" max="16384" width="46.5703125" style="870"/>
  </cols>
  <sheetData>
    <row r="1" spans="1:13" s="116" customFormat="1" ht="3.75" hidden="1" customHeight="1">
      <c r="C1" s="114"/>
      <c r="D1" s="115"/>
      <c r="E1" s="115"/>
      <c r="F1" s="115"/>
      <c r="G1" s="585"/>
      <c r="H1" s="585"/>
      <c r="I1" s="585"/>
      <c r="J1" s="115"/>
      <c r="K1" s="115"/>
      <c r="L1" s="115"/>
      <c r="M1" s="115"/>
    </row>
    <row r="2" spans="1:13" s="586" customFormat="1" ht="44.25" customHeight="1">
      <c r="C2" s="1118" t="s">
        <v>0</v>
      </c>
      <c r="D2" s="1118"/>
      <c r="E2" s="1118"/>
      <c r="F2" s="1118"/>
      <c r="G2" s="1118"/>
      <c r="H2" s="1118"/>
      <c r="I2" s="1118"/>
      <c r="J2" s="1118"/>
      <c r="K2" s="1118"/>
      <c r="L2" s="1118"/>
      <c r="M2" s="1118"/>
    </row>
    <row r="3" spans="1:13" s="586" customFormat="1" ht="45" customHeight="1">
      <c r="C3" s="1129" t="s">
        <v>755</v>
      </c>
      <c r="D3" s="1118"/>
      <c r="E3" s="1118"/>
      <c r="F3" s="1118"/>
      <c r="G3" s="1118"/>
      <c r="H3" s="1118"/>
      <c r="I3" s="1118"/>
      <c r="J3" s="1118"/>
      <c r="K3" s="1118"/>
      <c r="L3" s="1118"/>
      <c r="M3" s="1118"/>
    </row>
    <row r="4" spans="1:13" s="587" customFormat="1" ht="42.75" customHeight="1">
      <c r="A4" s="587" t="s">
        <v>1502</v>
      </c>
      <c r="C4" s="1119" t="s">
        <v>1366</v>
      </c>
      <c r="D4" s="1119"/>
      <c r="E4" s="1119"/>
      <c r="F4" s="1119"/>
      <c r="G4" s="1119"/>
      <c r="H4" s="1119"/>
      <c r="I4" s="1119"/>
      <c r="J4" s="1119"/>
      <c r="K4" s="1119"/>
      <c r="L4" s="1119"/>
      <c r="M4" s="1119"/>
    </row>
    <row r="5" spans="1:13" s="587" customFormat="1" ht="1.5" customHeight="1">
      <c r="C5" s="867"/>
      <c r="D5" s="867"/>
      <c r="E5" s="867"/>
      <c r="F5" s="867"/>
      <c r="G5" s="867"/>
      <c r="H5" s="867"/>
      <c r="I5" s="867"/>
      <c r="J5" s="867"/>
      <c r="K5" s="867"/>
      <c r="L5" s="867"/>
      <c r="M5" s="867"/>
    </row>
    <row r="6" spans="1:13" s="668" customFormat="1" ht="0.75" customHeight="1" thickBot="1">
      <c r="C6" s="276"/>
      <c r="D6" s="281"/>
      <c r="E6" s="281"/>
      <c r="F6" s="281"/>
      <c r="G6" s="794"/>
      <c r="H6" s="794"/>
      <c r="I6" s="794"/>
      <c r="J6" s="281"/>
      <c r="K6" s="281"/>
      <c r="L6" s="281"/>
      <c r="M6" s="281"/>
    </row>
    <row r="7" spans="1:13" s="870" customFormat="1" ht="19.5" customHeight="1" thickTop="1" thickBot="1">
      <c r="A7" s="588"/>
      <c r="B7" s="588"/>
      <c r="C7" s="96"/>
      <c r="D7" s="866" t="s">
        <v>739</v>
      </c>
      <c r="E7" s="866" t="s">
        <v>740</v>
      </c>
      <c r="F7" s="866" t="s">
        <v>741</v>
      </c>
      <c r="G7" s="866" t="s">
        <v>742</v>
      </c>
      <c r="H7" s="1130" t="s">
        <v>743</v>
      </c>
      <c r="I7" s="1130"/>
      <c r="J7" s="1130" t="s">
        <v>1363</v>
      </c>
      <c r="K7" s="1130"/>
      <c r="L7" s="1130" t="s">
        <v>1507</v>
      </c>
      <c r="M7" s="1130"/>
    </row>
    <row r="8" spans="1:13" s="870" customFormat="1" ht="19.5" customHeight="1" thickTop="1" thickBot="1">
      <c r="A8" s="589"/>
      <c r="B8" s="589"/>
      <c r="C8" s="282"/>
      <c r="D8" s="868" t="s">
        <v>744</v>
      </c>
      <c r="E8" s="868" t="s">
        <v>744</v>
      </c>
      <c r="F8" s="868" t="str">
        <f>"DIC"</f>
        <v>DIC</v>
      </c>
      <c r="G8" s="868" t="s">
        <v>744</v>
      </c>
      <c r="H8" s="1131" t="str">
        <f>"DIC"</f>
        <v>DIC</v>
      </c>
      <c r="I8" s="1131"/>
      <c r="J8" s="1131" t="s">
        <v>744</v>
      </c>
      <c r="K8" s="1131"/>
      <c r="L8" s="1127" t="str">
        <f>"ENE"</f>
        <v>ENE</v>
      </c>
      <c r="M8" s="1127"/>
    </row>
    <row r="9" spans="1:13" s="870" customFormat="1" ht="41.25" customHeight="1" thickTop="1" thickBot="1">
      <c r="C9" s="675"/>
      <c r="D9" s="1128" t="s">
        <v>847</v>
      </c>
      <c r="E9" s="1128"/>
      <c r="F9" s="1128"/>
      <c r="G9" s="1128"/>
      <c r="H9" s="676" t="s">
        <v>1364</v>
      </c>
      <c r="I9" s="676" t="s">
        <v>1365</v>
      </c>
      <c r="J9" s="676" t="s">
        <v>1364</v>
      </c>
      <c r="K9" s="676" t="s">
        <v>1365</v>
      </c>
      <c r="L9" s="676" t="s">
        <v>1364</v>
      </c>
      <c r="M9" s="676" t="s">
        <v>1365</v>
      </c>
    </row>
    <row r="10" spans="1:13" s="59" customFormat="1" ht="25.5" hidden="1" customHeight="1" thickTop="1" thickBot="1">
      <c r="A10" s="590"/>
      <c r="B10" s="590"/>
      <c r="C10" s="817" t="s">
        <v>0</v>
      </c>
      <c r="D10" s="283"/>
      <c r="E10" s="283"/>
      <c r="F10" s="283"/>
      <c r="G10" s="283"/>
      <c r="H10" s="283"/>
      <c r="I10" s="283"/>
      <c r="J10" s="283"/>
      <c r="K10" s="283"/>
      <c r="L10" s="283"/>
      <c r="M10" s="283"/>
    </row>
    <row r="11" spans="1:13" s="59" customFormat="1" ht="21" customHeight="1" thickTop="1" thickBot="1">
      <c r="A11" s="590" t="s">
        <v>509</v>
      </c>
      <c r="B11" s="591" t="s">
        <v>1192</v>
      </c>
      <c r="C11" s="284" t="s">
        <v>756</v>
      </c>
      <c r="D11" s="285">
        <v>52085077.090039998</v>
      </c>
      <c r="E11" s="285">
        <v>61222667.289820001</v>
      </c>
      <c r="F11" s="285">
        <v>73524691.243310004</v>
      </c>
      <c r="G11" s="285">
        <v>84990500.767379999</v>
      </c>
      <c r="H11" s="285">
        <v>107500779.49492</v>
      </c>
      <c r="I11" s="285">
        <v>6598602.2458999995</v>
      </c>
      <c r="J11" s="285">
        <v>131019185.50766</v>
      </c>
      <c r="K11" s="285">
        <v>6976619.6497299997</v>
      </c>
      <c r="L11" s="285">
        <v>126371109.65307</v>
      </c>
      <c r="M11" s="285">
        <v>7098690.0370899998</v>
      </c>
    </row>
    <row r="12" spans="1:13" s="59" customFormat="1" ht="21" customHeight="1" thickTop="1" thickBot="1">
      <c r="A12" s="592" t="s">
        <v>509</v>
      </c>
      <c r="B12" s="593" t="s">
        <v>1193</v>
      </c>
      <c r="C12" s="286" t="s">
        <v>757</v>
      </c>
      <c r="D12" s="287">
        <v>14673435.27668</v>
      </c>
      <c r="E12" s="287">
        <v>16537485.764559999</v>
      </c>
      <c r="F12" s="287">
        <v>19973132.302820001</v>
      </c>
      <c r="G12" s="287">
        <v>22240091.293369997</v>
      </c>
      <c r="H12" s="287">
        <v>26259147.962250002</v>
      </c>
      <c r="I12" s="287">
        <v>90932.063959999999</v>
      </c>
      <c r="J12" s="287">
        <v>30048308.85055</v>
      </c>
      <c r="K12" s="287">
        <v>188767.30397000001</v>
      </c>
      <c r="L12" s="287">
        <v>27853092.26162</v>
      </c>
      <c r="M12" s="287">
        <v>210063.65732</v>
      </c>
    </row>
    <row r="13" spans="1:13" s="59" customFormat="1" ht="21" customHeight="1" thickTop="1">
      <c r="A13" s="59" t="s">
        <v>509</v>
      </c>
      <c r="B13" s="871" t="s">
        <v>1194</v>
      </c>
      <c r="C13" s="288" t="s">
        <v>758</v>
      </c>
      <c r="D13" s="289">
        <v>14374148.999869999</v>
      </c>
      <c r="E13" s="289">
        <v>16306531.543639999</v>
      </c>
      <c r="F13" s="289">
        <v>18445040.143409997</v>
      </c>
      <c r="G13" s="289">
        <v>21911545.700010002</v>
      </c>
      <c r="H13" s="289">
        <v>25743694.768229999</v>
      </c>
      <c r="I13" s="289">
        <v>88148.398909999989</v>
      </c>
      <c r="J13" s="289">
        <v>28839393.823649999</v>
      </c>
      <c r="K13" s="289">
        <v>187365.71406999999</v>
      </c>
      <c r="L13" s="289">
        <v>27302976.503590003</v>
      </c>
      <c r="M13" s="289">
        <v>202997.48055000001</v>
      </c>
    </row>
    <row r="14" spans="1:13" s="59" customFormat="1" ht="21" customHeight="1" thickBot="1">
      <c r="A14" s="59" t="s">
        <v>509</v>
      </c>
      <c r="B14" s="871" t="s">
        <v>1452</v>
      </c>
      <c r="C14" s="288" t="s">
        <v>759</v>
      </c>
      <c r="D14" s="289">
        <v>299286.27681000158</v>
      </c>
      <c r="E14" s="289">
        <v>230954.22092000023</v>
      </c>
      <c r="F14" s="289">
        <v>1528092.1594100036</v>
      </c>
      <c r="G14" s="289">
        <v>328545.59335999563</v>
      </c>
      <c r="H14" s="289">
        <v>515453.19402000308</v>
      </c>
      <c r="I14" s="289">
        <v>2783.6650500000001</v>
      </c>
      <c r="J14" s="289">
        <v>1208915.0269000002</v>
      </c>
      <c r="K14" s="289">
        <v>1401.5898999999999</v>
      </c>
      <c r="L14" s="289">
        <v>550115.75803000003</v>
      </c>
      <c r="M14" s="289">
        <v>7066.17677</v>
      </c>
    </row>
    <row r="15" spans="1:13" s="59" customFormat="1" ht="21" customHeight="1" thickTop="1" thickBot="1">
      <c r="A15" s="592" t="s">
        <v>509</v>
      </c>
      <c r="B15" s="593" t="s">
        <v>1195</v>
      </c>
      <c r="C15" s="286" t="s">
        <v>760</v>
      </c>
      <c r="D15" s="287">
        <v>17024955.66302</v>
      </c>
      <c r="E15" s="287">
        <v>20874042.401999999</v>
      </c>
      <c r="F15" s="287">
        <v>23762281.870859999</v>
      </c>
      <c r="G15" s="287">
        <v>28662365.268270001</v>
      </c>
      <c r="H15" s="287">
        <v>36761744.1373</v>
      </c>
      <c r="I15" s="287">
        <v>1498976.8579200001</v>
      </c>
      <c r="J15" s="287">
        <v>47601698.228260003</v>
      </c>
      <c r="K15" s="287">
        <v>1322722.4246500002</v>
      </c>
      <c r="L15" s="287">
        <v>45269605.700889997</v>
      </c>
      <c r="M15" s="287">
        <v>1318038.3562699999</v>
      </c>
    </row>
    <row r="16" spans="1:13" s="59" customFormat="1" ht="21" customHeight="1" thickTop="1">
      <c r="A16" s="59" t="s">
        <v>509</v>
      </c>
      <c r="B16" s="871" t="s">
        <v>1196</v>
      </c>
      <c r="C16" s="288" t="s">
        <v>761</v>
      </c>
      <c r="D16" s="289">
        <v>16776688.04332</v>
      </c>
      <c r="E16" s="289">
        <v>20778832.50113</v>
      </c>
      <c r="F16" s="289">
        <v>23644586.757740002</v>
      </c>
      <c r="G16" s="289">
        <v>28513165.57051</v>
      </c>
      <c r="H16" s="289">
        <v>36551394.699830003</v>
      </c>
      <c r="I16" s="289">
        <v>1489119.6242799999</v>
      </c>
      <c r="J16" s="289">
        <v>47326529.629980005</v>
      </c>
      <c r="K16" s="289">
        <v>1308597.22276</v>
      </c>
      <c r="L16" s="289">
        <v>44979223.983120002</v>
      </c>
      <c r="M16" s="289">
        <v>1303647.98009</v>
      </c>
    </row>
    <row r="17" spans="1:13" s="59" customFormat="1" ht="21" customHeight="1">
      <c r="A17" s="59" t="s">
        <v>509</v>
      </c>
      <c r="B17" s="871" t="s">
        <v>1197</v>
      </c>
      <c r="C17" s="288" t="s">
        <v>762</v>
      </c>
      <c r="D17" s="289">
        <v>42431.518979999993</v>
      </c>
      <c r="E17" s="289">
        <v>47971.003560000005</v>
      </c>
      <c r="F17" s="289">
        <v>60429.901429999998</v>
      </c>
      <c r="G17" s="289">
        <v>72665.274669999999</v>
      </c>
      <c r="H17" s="289">
        <v>159764.35003</v>
      </c>
      <c r="I17" s="289">
        <v>9857.2336400000004</v>
      </c>
      <c r="J17" s="289">
        <v>192727.76903</v>
      </c>
      <c r="K17" s="289">
        <v>14125.20189</v>
      </c>
      <c r="L17" s="289">
        <v>197697.43059</v>
      </c>
      <c r="M17" s="289">
        <v>14390.376179999999</v>
      </c>
    </row>
    <row r="18" spans="1:13" s="59" customFormat="1" ht="21" customHeight="1">
      <c r="A18" s="59" t="s">
        <v>509</v>
      </c>
      <c r="B18" s="871" t="s">
        <v>1198</v>
      </c>
      <c r="C18" s="288" t="s">
        <v>763</v>
      </c>
      <c r="D18" s="289">
        <v>0</v>
      </c>
      <c r="E18" s="289">
        <v>0</v>
      </c>
      <c r="F18" s="289">
        <v>0</v>
      </c>
      <c r="G18" s="289">
        <v>0</v>
      </c>
      <c r="H18" s="289">
        <v>0</v>
      </c>
      <c r="I18" s="289">
        <v>0</v>
      </c>
      <c r="J18" s="289">
        <v>0</v>
      </c>
      <c r="K18" s="289">
        <v>0</v>
      </c>
      <c r="L18" s="289">
        <v>0</v>
      </c>
      <c r="M18" s="289">
        <v>0</v>
      </c>
    </row>
    <row r="19" spans="1:13" s="59" customFormat="1" ht="21" customHeight="1" thickBot="1">
      <c r="A19" s="59" t="s">
        <v>509</v>
      </c>
      <c r="B19" s="818">
        <v>212.04</v>
      </c>
      <c r="C19" s="288" t="s">
        <v>1439</v>
      </c>
      <c r="D19" s="289">
        <v>205836.10071999999</v>
      </c>
      <c r="E19" s="289">
        <v>47238.89731</v>
      </c>
      <c r="F19" s="289">
        <v>57265.211689999996</v>
      </c>
      <c r="G19" s="289">
        <v>76534.423089999997</v>
      </c>
      <c r="H19" s="289">
        <v>50585.087439999996</v>
      </c>
      <c r="I19" s="289">
        <v>0</v>
      </c>
      <c r="J19" s="289">
        <v>82440.829249999995</v>
      </c>
      <c r="K19" s="289">
        <v>0</v>
      </c>
      <c r="L19" s="289">
        <v>92684.287180000014</v>
      </c>
      <c r="M19" s="289">
        <v>0</v>
      </c>
    </row>
    <row r="20" spans="1:13" s="59" customFormat="1" ht="21" customHeight="1" thickTop="1" thickBot="1">
      <c r="A20" s="592" t="s">
        <v>509</v>
      </c>
      <c r="B20" s="593" t="s">
        <v>1199</v>
      </c>
      <c r="C20" s="286" t="s">
        <v>764</v>
      </c>
      <c r="D20" s="287">
        <v>10412474.226299999</v>
      </c>
      <c r="E20" s="287">
        <v>10455473.187239999</v>
      </c>
      <c r="F20" s="287">
        <v>7983428.6643699994</v>
      </c>
      <c r="G20" s="287">
        <v>7744624.6595200002</v>
      </c>
      <c r="H20" s="287">
        <v>3674676.9889600002</v>
      </c>
      <c r="I20" s="287">
        <v>354998.75831</v>
      </c>
      <c r="J20" s="287">
        <v>2383644.6945799999</v>
      </c>
      <c r="K20" s="287">
        <v>120055.78901000001</v>
      </c>
      <c r="L20" s="287">
        <v>2301630.6318200002</v>
      </c>
      <c r="M20" s="287">
        <v>111100.79823</v>
      </c>
    </row>
    <row r="21" spans="1:13" s="59" customFormat="1" ht="21" customHeight="1" thickTop="1">
      <c r="A21" s="59" t="s">
        <v>509</v>
      </c>
      <c r="B21" s="871" t="s">
        <v>1200</v>
      </c>
      <c r="C21" s="288" t="s">
        <v>765</v>
      </c>
      <c r="D21" s="289">
        <v>692359.49092999997</v>
      </c>
      <c r="E21" s="289">
        <v>758453.67982000008</v>
      </c>
      <c r="F21" s="289">
        <v>623336.73124999995</v>
      </c>
      <c r="G21" s="289">
        <v>498762.19574</v>
      </c>
      <c r="H21" s="289">
        <v>399276.25400000002</v>
      </c>
      <c r="I21" s="289">
        <v>44416.47623</v>
      </c>
      <c r="J21" s="289">
        <v>249118.94316</v>
      </c>
      <c r="K21" s="289">
        <v>8988.2915900000007</v>
      </c>
      <c r="L21" s="289">
        <v>326264.09749000001</v>
      </c>
      <c r="M21" s="289">
        <v>7023.4332599999998</v>
      </c>
    </row>
    <row r="22" spans="1:13" s="59" customFormat="1" ht="21" customHeight="1">
      <c r="A22" s="59" t="s">
        <v>509</v>
      </c>
      <c r="B22" s="871" t="s">
        <v>1201</v>
      </c>
      <c r="C22" s="288" t="s">
        <v>766</v>
      </c>
      <c r="D22" s="289">
        <v>388416.76127999998</v>
      </c>
      <c r="E22" s="289">
        <v>252613.55853000001</v>
      </c>
      <c r="F22" s="289">
        <v>151524.10626</v>
      </c>
      <c r="G22" s="289">
        <v>292609.79048000003</v>
      </c>
      <c r="H22" s="289">
        <v>170485.38162999999</v>
      </c>
      <c r="I22" s="289">
        <v>8075.3770800000002</v>
      </c>
      <c r="J22" s="289">
        <v>114216.96787000001</v>
      </c>
      <c r="K22" s="289">
        <v>53.932339999999996</v>
      </c>
      <c r="L22" s="289">
        <v>29010.775329999997</v>
      </c>
      <c r="M22" s="289">
        <v>10.9</v>
      </c>
    </row>
    <row r="23" spans="1:13" s="59" customFormat="1" ht="21" customHeight="1">
      <c r="A23" s="59" t="s">
        <v>509</v>
      </c>
      <c r="B23" s="871" t="s">
        <v>1202</v>
      </c>
      <c r="C23" s="288" t="s">
        <v>767</v>
      </c>
      <c r="D23" s="289">
        <v>157178.63613</v>
      </c>
      <c r="E23" s="289">
        <v>434719.38089999999</v>
      </c>
      <c r="F23" s="289">
        <v>199921.60611000002</v>
      </c>
      <c r="G23" s="289">
        <v>54355.426220000001</v>
      </c>
      <c r="H23" s="289">
        <v>2678.69346</v>
      </c>
      <c r="I23" s="289">
        <v>6.5</v>
      </c>
      <c r="J23" s="289">
        <v>1168.09356</v>
      </c>
      <c r="K23" s="289">
        <v>0</v>
      </c>
      <c r="L23" s="289">
        <v>1151.7786100000001</v>
      </c>
      <c r="M23" s="289">
        <v>0</v>
      </c>
    </row>
    <row r="24" spans="1:13" s="59" customFormat="1" ht="21" customHeight="1">
      <c r="A24" s="59" t="s">
        <v>509</v>
      </c>
      <c r="B24" s="871" t="s">
        <v>1203</v>
      </c>
      <c r="C24" s="288" t="s">
        <v>768</v>
      </c>
      <c r="D24" s="289">
        <v>463172.09275999997</v>
      </c>
      <c r="E24" s="289">
        <v>323135.76000999997</v>
      </c>
      <c r="F24" s="289">
        <v>306599.09943</v>
      </c>
      <c r="G24" s="289">
        <v>248485.59837999998</v>
      </c>
      <c r="H24" s="289">
        <v>26445.013449999999</v>
      </c>
      <c r="I24" s="289">
        <v>8</v>
      </c>
      <c r="J24" s="289">
        <v>10609.324560000001</v>
      </c>
      <c r="K24" s="289">
        <v>71.69</v>
      </c>
      <c r="L24" s="289">
        <v>12131.344359999999</v>
      </c>
      <c r="M24" s="289">
        <v>3.09</v>
      </c>
    </row>
    <row r="25" spans="1:13" s="59" customFormat="1" ht="21" customHeight="1">
      <c r="A25" s="59" t="s">
        <v>509</v>
      </c>
      <c r="B25" s="871" t="s">
        <v>1204</v>
      </c>
      <c r="C25" s="288" t="s">
        <v>769</v>
      </c>
      <c r="D25" s="289">
        <v>1505535.4953000001</v>
      </c>
      <c r="E25" s="289">
        <v>1332956.3528099998</v>
      </c>
      <c r="F25" s="289">
        <v>1177927.5670099999</v>
      </c>
      <c r="G25" s="289">
        <v>1205915.1962599999</v>
      </c>
      <c r="H25" s="289">
        <v>264672.82387000002</v>
      </c>
      <c r="I25" s="289">
        <v>30184.14315</v>
      </c>
      <c r="J25" s="289">
        <v>106122.38961</v>
      </c>
      <c r="K25" s="289">
        <v>426.1</v>
      </c>
      <c r="L25" s="289">
        <v>105715.25145</v>
      </c>
      <c r="M25" s="289">
        <v>533.62725</v>
      </c>
    </row>
    <row r="26" spans="1:13" s="59" customFormat="1" ht="21" customHeight="1">
      <c r="A26" s="59" t="s">
        <v>509</v>
      </c>
      <c r="B26" s="871" t="s">
        <v>1205</v>
      </c>
      <c r="C26" s="288" t="s">
        <v>770</v>
      </c>
      <c r="D26" s="289">
        <v>1639220.3281099999</v>
      </c>
      <c r="E26" s="289">
        <v>1800508.57458</v>
      </c>
      <c r="F26" s="289">
        <v>1578216.74025</v>
      </c>
      <c r="G26" s="289">
        <v>1865363.9435399999</v>
      </c>
      <c r="H26" s="289">
        <v>505257.45386000001</v>
      </c>
      <c r="I26" s="289">
        <v>76035.279540000003</v>
      </c>
      <c r="J26" s="289">
        <v>33649.6057</v>
      </c>
      <c r="K26" s="289">
        <v>107.44036</v>
      </c>
      <c r="L26" s="289">
        <v>31238.417239999999</v>
      </c>
      <c r="M26" s="289">
        <v>501.45753999999999</v>
      </c>
    </row>
    <row r="27" spans="1:13" s="59" customFormat="1" ht="21" customHeight="1">
      <c r="A27" s="59" t="s">
        <v>509</v>
      </c>
      <c r="B27" s="871" t="s">
        <v>1206</v>
      </c>
      <c r="C27" s="288" t="s">
        <v>771</v>
      </c>
      <c r="D27" s="289">
        <v>3111194.3323300001</v>
      </c>
      <c r="E27" s="289">
        <v>2722878.75648</v>
      </c>
      <c r="F27" s="289">
        <v>1147777.8846700001</v>
      </c>
      <c r="G27" s="289">
        <v>937238.53564000002</v>
      </c>
      <c r="H27" s="289">
        <v>249611.65972999998</v>
      </c>
      <c r="I27" s="289">
        <v>23665.171420000002</v>
      </c>
      <c r="J27" s="289">
        <v>98917.452650000007</v>
      </c>
      <c r="K27" s="289">
        <v>5365.0515999999998</v>
      </c>
      <c r="L27" s="289">
        <v>85176.75834</v>
      </c>
      <c r="M27" s="289">
        <v>5183.0915999999997</v>
      </c>
    </row>
    <row r="28" spans="1:13" s="59" customFormat="1" ht="21" customHeight="1" thickBot="1">
      <c r="A28" s="59" t="s">
        <v>509</v>
      </c>
      <c r="B28" s="871" t="s">
        <v>1207</v>
      </c>
      <c r="C28" s="288" t="s">
        <v>772</v>
      </c>
      <c r="D28" s="289">
        <v>2455397.0894599999</v>
      </c>
      <c r="E28" s="289">
        <v>2830207.1241100002</v>
      </c>
      <c r="F28" s="289">
        <v>2798124.9293899997</v>
      </c>
      <c r="G28" s="289">
        <v>2641893.9732600003</v>
      </c>
      <c r="H28" s="289">
        <v>2056249.70896</v>
      </c>
      <c r="I28" s="289">
        <v>172607.81088999999</v>
      </c>
      <c r="J28" s="289">
        <v>1769841.91747</v>
      </c>
      <c r="K28" s="289">
        <v>105043.28312000001</v>
      </c>
      <c r="L28" s="289">
        <v>1710942.209</v>
      </c>
      <c r="M28" s="289">
        <v>97845.198579999997</v>
      </c>
    </row>
    <row r="29" spans="1:13" s="59" customFormat="1" ht="21" customHeight="1" thickTop="1" thickBot="1">
      <c r="A29" s="590" t="s">
        <v>509</v>
      </c>
      <c r="B29" s="594" t="s">
        <v>1453</v>
      </c>
      <c r="C29" s="290" t="s">
        <v>773</v>
      </c>
      <c r="D29" s="291">
        <v>1664332.84406</v>
      </c>
      <c r="E29" s="291">
        <v>1884050.5139200001</v>
      </c>
      <c r="F29" s="291">
        <v>2279307.10091</v>
      </c>
      <c r="G29" s="291">
        <v>2442940.0224699997</v>
      </c>
      <c r="H29" s="291">
        <v>4294946.5777599998</v>
      </c>
      <c r="I29" s="291">
        <v>63408.55586</v>
      </c>
      <c r="J29" s="291">
        <v>4348898.8077299995</v>
      </c>
      <c r="K29" s="291">
        <v>72355.122049999991</v>
      </c>
      <c r="L29" s="291">
        <v>4236034.7829099996</v>
      </c>
      <c r="M29" s="291">
        <v>67431.08365</v>
      </c>
    </row>
    <row r="30" spans="1:13" s="59" customFormat="1" ht="21" customHeight="1" thickTop="1" thickBot="1">
      <c r="A30" s="590" t="s">
        <v>509</v>
      </c>
      <c r="B30" s="594" t="s">
        <v>1208</v>
      </c>
      <c r="C30" s="290" t="s">
        <v>774</v>
      </c>
      <c r="D30" s="291">
        <v>7418197.5235699993</v>
      </c>
      <c r="E30" s="291">
        <v>10518361.846270001</v>
      </c>
      <c r="F30" s="291">
        <v>18273998.676750001</v>
      </c>
      <c r="G30" s="291">
        <v>22420246.71923</v>
      </c>
      <c r="H30" s="291">
        <v>34128615.657130003</v>
      </c>
      <c r="I30" s="291">
        <v>4343383.9944200004</v>
      </c>
      <c r="J30" s="291">
        <v>43373413.711370006</v>
      </c>
      <c r="K30" s="291">
        <v>4959551.16799</v>
      </c>
      <c r="L30" s="291">
        <v>43371617.518440001</v>
      </c>
      <c r="M30" s="291">
        <v>5075103.2955400003</v>
      </c>
    </row>
    <row r="31" spans="1:13" s="59" customFormat="1" ht="21" customHeight="1" thickTop="1" thickBot="1">
      <c r="A31" s="592" t="s">
        <v>509</v>
      </c>
      <c r="B31" s="595" t="s">
        <v>1209</v>
      </c>
      <c r="C31" s="286" t="s">
        <v>775</v>
      </c>
      <c r="D31" s="287">
        <v>891681.5564</v>
      </c>
      <c r="E31" s="287">
        <v>953253.57582999999</v>
      </c>
      <c r="F31" s="292">
        <v>1252542.6276</v>
      </c>
      <c r="G31" s="287">
        <v>1480232.80452</v>
      </c>
      <c r="H31" s="287">
        <v>2381648.1715199999</v>
      </c>
      <c r="I31" s="287">
        <v>246902.01543</v>
      </c>
      <c r="J31" s="287">
        <v>3263221.2151700002</v>
      </c>
      <c r="K31" s="287">
        <v>313167.84206</v>
      </c>
      <c r="L31" s="287">
        <v>3339128.7573899999</v>
      </c>
      <c r="M31" s="287">
        <v>316952.84607999999</v>
      </c>
    </row>
    <row r="32" spans="1:13" s="59" customFormat="1" ht="21" customHeight="1" thickTop="1">
      <c r="A32" s="59" t="s">
        <v>509</v>
      </c>
      <c r="B32" s="871" t="s">
        <v>1210</v>
      </c>
      <c r="C32" s="288" t="s">
        <v>776</v>
      </c>
      <c r="D32" s="289">
        <v>69.883359999999996</v>
      </c>
      <c r="E32" s="289">
        <v>69.086669999999998</v>
      </c>
      <c r="F32" s="289">
        <v>72.904570000000007</v>
      </c>
      <c r="G32" s="289">
        <v>79.90549</v>
      </c>
      <c r="H32" s="289">
        <v>79.889939999999996</v>
      </c>
      <c r="I32" s="289">
        <v>0</v>
      </c>
      <c r="J32" s="289">
        <v>79.791839999999993</v>
      </c>
      <c r="K32" s="289">
        <v>0</v>
      </c>
      <c r="L32" s="289">
        <v>209.21575000000001</v>
      </c>
      <c r="M32" s="289">
        <v>0</v>
      </c>
    </row>
    <row r="33" spans="1:13" s="59" customFormat="1" ht="21" customHeight="1">
      <c r="A33" s="59" t="s">
        <v>509</v>
      </c>
      <c r="B33" s="871" t="s">
        <v>1211</v>
      </c>
      <c r="C33" s="288" t="s">
        <v>777</v>
      </c>
      <c r="D33" s="289">
        <v>9.7919199999999993</v>
      </c>
      <c r="E33" s="289">
        <v>8.4478099999999987</v>
      </c>
      <c r="F33" s="289">
        <v>9.7299400000000009</v>
      </c>
      <c r="G33" s="289">
        <v>16.836650000000002</v>
      </c>
      <c r="H33" s="289">
        <v>1682.6202700000001</v>
      </c>
      <c r="I33" s="289">
        <v>391.75372999999996</v>
      </c>
      <c r="J33" s="289">
        <v>2162.8022999999998</v>
      </c>
      <c r="K33" s="289">
        <v>445.94781</v>
      </c>
      <c r="L33" s="289">
        <v>2186.4807000000001</v>
      </c>
      <c r="M33" s="289">
        <v>442.99047999999999</v>
      </c>
    </row>
    <row r="34" spans="1:13" s="59" customFormat="1" ht="21" customHeight="1">
      <c r="A34" s="59" t="s">
        <v>509</v>
      </c>
      <c r="B34" s="871" t="s">
        <v>1212</v>
      </c>
      <c r="C34" s="288" t="s">
        <v>778</v>
      </c>
      <c r="D34" s="289">
        <v>251627.07624000002</v>
      </c>
      <c r="E34" s="289">
        <v>257960.87156999999</v>
      </c>
      <c r="F34" s="289">
        <v>283484.18526999996</v>
      </c>
      <c r="G34" s="289">
        <v>300500.95704000001</v>
      </c>
      <c r="H34" s="289">
        <v>385526.76910999999</v>
      </c>
      <c r="I34" s="289">
        <v>14514.381619999998</v>
      </c>
      <c r="J34" s="289">
        <v>445561.84002999996</v>
      </c>
      <c r="K34" s="289">
        <v>9009.2046300000002</v>
      </c>
      <c r="L34" s="289">
        <v>451997.37872000004</v>
      </c>
      <c r="M34" s="289">
        <v>8141.45741</v>
      </c>
    </row>
    <row r="35" spans="1:13" s="59" customFormat="1" ht="21" customHeight="1">
      <c r="A35" s="59" t="s">
        <v>509</v>
      </c>
      <c r="B35" s="596" t="s">
        <v>1213</v>
      </c>
      <c r="C35" s="288" t="s">
        <v>779</v>
      </c>
      <c r="D35" s="289">
        <v>13790.789449999998</v>
      </c>
      <c r="E35" s="289">
        <v>10745.441210000001</v>
      </c>
      <c r="F35" s="289">
        <v>6109.2812000000004</v>
      </c>
      <c r="G35" s="289">
        <v>4345.0412999999999</v>
      </c>
      <c r="H35" s="289">
        <v>5126.6299600000002</v>
      </c>
      <c r="I35" s="289">
        <v>658.40760999999998</v>
      </c>
      <c r="J35" s="289">
        <v>7554.4074099999998</v>
      </c>
      <c r="K35" s="289">
        <v>885.31097999999997</v>
      </c>
      <c r="L35" s="289">
        <v>6035.3887699999996</v>
      </c>
      <c r="M35" s="289">
        <v>619.01957999999991</v>
      </c>
    </row>
    <row r="36" spans="1:13" s="59" customFormat="1" ht="21" customHeight="1">
      <c r="A36" s="59" t="s">
        <v>509</v>
      </c>
      <c r="B36" s="596" t="s">
        <v>1214</v>
      </c>
      <c r="C36" s="293" t="s">
        <v>1454</v>
      </c>
      <c r="D36" s="289">
        <v>626184.0154400001</v>
      </c>
      <c r="E36" s="289">
        <v>684469.72857000004</v>
      </c>
      <c r="F36" s="289">
        <v>962866.52662000002</v>
      </c>
      <c r="G36" s="289">
        <v>1175290.0640399999</v>
      </c>
      <c r="H36" s="289">
        <v>1989232.2622400001</v>
      </c>
      <c r="I36" s="289">
        <v>231337.47247000001</v>
      </c>
      <c r="J36" s="289">
        <v>2807862.37359</v>
      </c>
      <c r="K36" s="289">
        <v>302827.37864000001</v>
      </c>
      <c r="L36" s="289">
        <v>2878700.2934499998</v>
      </c>
      <c r="M36" s="289">
        <v>307749.37861000001</v>
      </c>
    </row>
    <row r="37" spans="1:13" s="59" customFormat="1" ht="21" customHeight="1">
      <c r="A37" s="59" t="s">
        <v>509</v>
      </c>
      <c r="B37" s="596" t="s">
        <v>1215</v>
      </c>
      <c r="C37" s="294" t="s">
        <v>780</v>
      </c>
      <c r="D37" s="289">
        <v>640610.68252000003</v>
      </c>
      <c r="E37" s="289">
        <v>1314221.7058599999</v>
      </c>
      <c r="F37" s="289">
        <v>3362012.28681</v>
      </c>
      <c r="G37" s="289">
        <v>5229959.0864799991</v>
      </c>
      <c r="H37" s="289">
        <v>5643842.55571</v>
      </c>
      <c r="I37" s="289">
        <v>113365.74717</v>
      </c>
      <c r="J37" s="289">
        <v>6230084.8331199996</v>
      </c>
      <c r="K37" s="289">
        <v>23848.980350000002</v>
      </c>
      <c r="L37" s="289">
        <v>5546911.1428399999</v>
      </c>
      <c r="M37" s="289">
        <v>23114.42122</v>
      </c>
    </row>
    <row r="38" spans="1:13" s="870" customFormat="1" ht="2.25" customHeight="1">
      <c r="A38" s="871" t="s">
        <v>508</v>
      </c>
      <c r="B38" s="871" t="s">
        <v>508</v>
      </c>
      <c r="C38" s="280"/>
      <c r="D38" s="819"/>
      <c r="E38" s="819"/>
      <c r="F38" s="819"/>
      <c r="G38" s="277"/>
      <c r="H38" s="277"/>
      <c r="I38" s="277"/>
      <c r="J38" s="277"/>
      <c r="K38" s="277"/>
      <c r="L38" s="277"/>
      <c r="M38" s="277"/>
    </row>
    <row r="39" spans="1:13" s="870" customFormat="1" ht="1.5" customHeight="1" thickBot="1">
      <c r="C39" s="295"/>
      <c r="D39" s="107"/>
      <c r="E39" s="107"/>
      <c r="F39" s="107"/>
      <c r="G39" s="296"/>
      <c r="H39" s="296"/>
      <c r="I39" s="296"/>
      <c r="J39" s="107"/>
      <c r="K39" s="107"/>
      <c r="L39" s="107"/>
      <c r="M39" s="107"/>
    </row>
    <row r="40" spans="1:13" s="870" customFormat="1" ht="24.75" customHeight="1" thickTop="1">
      <c r="C40" s="86"/>
      <c r="D40" s="121"/>
      <c r="E40" s="121"/>
      <c r="F40" s="121"/>
      <c r="G40" s="297"/>
      <c r="H40" s="297"/>
      <c r="I40" s="297"/>
      <c r="J40" s="121"/>
      <c r="K40" s="121"/>
      <c r="L40" s="121"/>
      <c r="M40" s="121"/>
    </row>
    <row r="41" spans="1:13" s="870" customFormat="1">
      <c r="C41" s="86"/>
      <c r="D41" s="121"/>
      <c r="E41" s="121"/>
      <c r="F41" s="121"/>
      <c r="G41" s="297"/>
      <c r="H41" s="297"/>
      <c r="I41" s="297"/>
      <c r="J41" s="121"/>
      <c r="K41" s="121"/>
      <c r="L41" s="121"/>
      <c r="M41" s="121"/>
    </row>
    <row r="42" spans="1:13" s="870" customFormat="1">
      <c r="C42" s="86"/>
      <c r="D42" s="121"/>
      <c r="E42" s="121"/>
      <c r="F42" s="121"/>
      <c r="G42" s="297"/>
      <c r="H42" s="297"/>
      <c r="I42" s="297"/>
      <c r="J42" s="121"/>
      <c r="K42" s="121"/>
      <c r="L42" s="121"/>
      <c r="M42" s="121"/>
    </row>
    <row r="43" spans="1:13" s="870" customFormat="1">
      <c r="C43" s="86"/>
      <c r="D43" s="121"/>
      <c r="E43" s="121"/>
      <c r="F43" s="121"/>
      <c r="G43" s="297"/>
      <c r="H43" s="297"/>
      <c r="I43" s="297"/>
      <c r="J43" s="121"/>
      <c r="K43" s="121"/>
      <c r="L43" s="121"/>
      <c r="M43" s="121"/>
    </row>
    <row r="44" spans="1:13" s="870" customFormat="1">
      <c r="C44" s="88"/>
      <c r="D44" s="121"/>
      <c r="E44" s="121"/>
      <c r="F44" s="121"/>
      <c r="G44" s="297"/>
      <c r="H44" s="297"/>
      <c r="I44" s="297"/>
      <c r="J44" s="121"/>
      <c r="K44" s="121"/>
      <c r="L44" s="121"/>
      <c r="M44" s="121"/>
    </row>
    <row r="45" spans="1:13" s="870" customFormat="1">
      <c r="C45" s="88"/>
      <c r="D45" s="121"/>
      <c r="E45" s="121"/>
      <c r="F45" s="121"/>
      <c r="G45" s="297"/>
      <c r="H45" s="297"/>
      <c r="I45" s="297"/>
      <c r="J45" s="121"/>
      <c r="K45" s="121"/>
      <c r="L45" s="121"/>
      <c r="M45" s="121"/>
    </row>
    <row r="46" spans="1:13" s="870" customFormat="1">
      <c r="C46" s="88"/>
      <c r="D46" s="121"/>
      <c r="E46" s="121"/>
      <c r="F46" s="121"/>
      <c r="G46" s="297"/>
      <c r="H46" s="297"/>
      <c r="I46" s="297"/>
      <c r="J46" s="121"/>
      <c r="K46" s="121"/>
      <c r="L46" s="121"/>
      <c r="M46" s="121"/>
    </row>
    <row r="47" spans="1:13" s="870" customFormat="1">
      <c r="C47" s="88"/>
      <c r="D47" s="121"/>
      <c r="E47" s="121"/>
      <c r="F47" s="121"/>
      <c r="G47" s="297"/>
      <c r="H47" s="297"/>
      <c r="I47" s="297"/>
      <c r="J47" s="121"/>
      <c r="K47" s="121"/>
      <c r="L47" s="121"/>
      <c r="M47" s="121"/>
    </row>
    <row r="48" spans="1:13" s="870" customFormat="1">
      <c r="C48" s="88"/>
      <c r="D48" s="121"/>
      <c r="E48" s="121"/>
      <c r="F48" s="121"/>
      <c r="G48" s="297"/>
      <c r="H48" s="297"/>
      <c r="I48" s="297"/>
      <c r="J48" s="121"/>
      <c r="K48" s="121"/>
      <c r="L48" s="121"/>
      <c r="M48" s="121"/>
    </row>
    <row r="49" spans="3:13" s="870" customFormat="1">
      <c r="C49" s="88"/>
      <c r="D49" s="121"/>
      <c r="E49" s="121"/>
      <c r="F49" s="121"/>
      <c r="G49" s="297"/>
      <c r="H49" s="297"/>
      <c r="I49" s="297"/>
      <c r="J49" s="121"/>
      <c r="K49" s="121"/>
      <c r="L49" s="121"/>
      <c r="M49" s="121"/>
    </row>
    <row r="50" spans="3:13" s="870" customFormat="1">
      <c r="C50" s="88"/>
      <c r="D50" s="121"/>
      <c r="E50" s="121"/>
      <c r="F50" s="121"/>
      <c r="G50" s="297"/>
      <c r="H50" s="297"/>
      <c r="I50" s="297"/>
      <c r="J50" s="121"/>
      <c r="K50" s="121"/>
      <c r="L50" s="121"/>
      <c r="M50" s="121"/>
    </row>
    <row r="51" spans="3:13" s="870" customFormat="1">
      <c r="C51" s="88"/>
      <c r="D51" s="121"/>
      <c r="E51" s="121"/>
      <c r="F51" s="121"/>
      <c r="G51" s="297"/>
      <c r="H51" s="297"/>
      <c r="I51" s="297"/>
      <c r="J51" s="121"/>
      <c r="K51" s="121"/>
      <c r="L51" s="121"/>
      <c r="M51" s="121"/>
    </row>
    <row r="52" spans="3:13" s="870" customFormat="1">
      <c r="C52" s="88"/>
      <c r="D52" s="121"/>
      <c r="E52" s="121"/>
      <c r="F52" s="121"/>
      <c r="G52" s="297"/>
      <c r="H52" s="297"/>
      <c r="I52" s="297"/>
      <c r="J52" s="121"/>
      <c r="K52" s="121"/>
      <c r="L52" s="121"/>
      <c r="M52" s="121"/>
    </row>
    <row r="53" spans="3:13" s="870" customFormat="1">
      <c r="C53" s="88"/>
      <c r="D53" s="121"/>
      <c r="E53" s="121"/>
      <c r="F53" s="121"/>
      <c r="G53" s="297"/>
      <c r="H53" s="297"/>
      <c r="I53" s="297"/>
      <c r="J53" s="121"/>
      <c r="K53" s="121"/>
      <c r="L53" s="121"/>
      <c r="M53" s="121"/>
    </row>
    <row r="54" spans="3:13" s="870" customFormat="1">
      <c r="C54" s="88"/>
      <c r="D54" s="121"/>
      <c r="E54" s="121"/>
      <c r="F54" s="121"/>
      <c r="G54" s="297"/>
      <c r="H54" s="297"/>
      <c r="I54" s="297"/>
      <c r="J54" s="121"/>
      <c r="K54" s="121"/>
      <c r="L54" s="121"/>
      <c r="M54" s="121"/>
    </row>
    <row r="55" spans="3:13" s="870" customFormat="1" ht="15.75">
      <c r="C55" s="111"/>
      <c r="D55" s="121"/>
      <c r="E55" s="121"/>
      <c r="F55" s="121"/>
      <c r="G55" s="297"/>
      <c r="H55" s="297"/>
      <c r="I55" s="297"/>
      <c r="J55" s="121"/>
      <c r="K55" s="121"/>
      <c r="L55" s="121"/>
      <c r="M55" s="121"/>
    </row>
    <row r="56" spans="3:13" s="870" customFormat="1" ht="15.75">
      <c r="C56" s="111"/>
      <c r="D56" s="121"/>
      <c r="E56" s="121"/>
      <c r="F56" s="121"/>
      <c r="G56" s="297"/>
      <c r="H56" s="297"/>
      <c r="I56" s="297"/>
      <c r="J56" s="121"/>
      <c r="K56" s="121"/>
      <c r="L56" s="121"/>
      <c r="M56" s="121"/>
    </row>
    <row r="57" spans="3:13" s="870" customFormat="1" ht="15.75">
      <c r="C57" s="111"/>
      <c r="D57" s="121"/>
      <c r="E57" s="121"/>
      <c r="F57" s="121"/>
      <c r="G57" s="297"/>
      <c r="H57" s="297"/>
      <c r="I57" s="297"/>
      <c r="J57" s="121"/>
      <c r="K57" s="121"/>
      <c r="L57" s="121"/>
      <c r="M57" s="121"/>
    </row>
    <row r="58" spans="3:13" s="870" customFormat="1" ht="15.75">
      <c r="C58" s="111"/>
      <c r="G58" s="597"/>
      <c r="H58" s="597"/>
      <c r="I58" s="597"/>
    </row>
    <row r="59" spans="3:13" s="870" customFormat="1" ht="15.75">
      <c r="C59" s="111"/>
      <c r="G59" s="597"/>
      <c r="H59" s="597"/>
      <c r="I59" s="597"/>
    </row>
    <row r="60" spans="3:13" s="870" customFormat="1" ht="15.75">
      <c r="C60" s="111"/>
      <c r="G60" s="597"/>
      <c r="H60" s="597"/>
      <c r="I60" s="597"/>
    </row>
    <row r="61" spans="3:13" s="870" customFormat="1" ht="15.75">
      <c r="C61" s="111"/>
      <c r="G61" s="597"/>
      <c r="H61" s="597"/>
      <c r="I61" s="597"/>
    </row>
    <row r="62" spans="3:13" s="870" customFormat="1" ht="15.75">
      <c r="C62" s="111"/>
      <c r="G62" s="597"/>
      <c r="H62" s="597"/>
      <c r="I62" s="597"/>
    </row>
    <row r="63" spans="3:13" s="870" customFormat="1" ht="15.75">
      <c r="C63" s="111"/>
      <c r="G63" s="597"/>
      <c r="H63" s="597"/>
      <c r="I63" s="597"/>
    </row>
    <row r="64" spans="3:13" s="870" customFormat="1" ht="15.75">
      <c r="C64" s="111"/>
      <c r="G64" s="597"/>
      <c r="H64" s="597"/>
      <c r="I64" s="597"/>
    </row>
    <row r="65" spans="3:9" s="870" customFormat="1" ht="15.75">
      <c r="C65" s="111"/>
      <c r="G65" s="597"/>
      <c r="H65" s="597"/>
      <c r="I65" s="597"/>
    </row>
    <row r="66" spans="3:9" s="870" customFormat="1" ht="15.75">
      <c r="C66" s="111"/>
      <c r="G66" s="597"/>
      <c r="H66" s="597"/>
      <c r="I66" s="597"/>
    </row>
    <row r="67" spans="3:9" s="870" customFormat="1" ht="15.75">
      <c r="C67" s="111"/>
      <c r="G67" s="597"/>
      <c r="H67" s="597"/>
      <c r="I67" s="597"/>
    </row>
    <row r="68" spans="3:9" s="870" customFormat="1" ht="15.75">
      <c r="C68" s="111"/>
      <c r="G68" s="597"/>
      <c r="H68" s="597"/>
      <c r="I68" s="597"/>
    </row>
    <row r="69" spans="3:9" s="870" customFormat="1" ht="15.75">
      <c r="C69" s="111"/>
      <c r="G69" s="597"/>
      <c r="H69" s="597"/>
      <c r="I69" s="597"/>
    </row>
    <row r="70" spans="3:9" s="870" customFormat="1" ht="15.75">
      <c r="C70" s="111"/>
      <c r="G70" s="597"/>
      <c r="H70" s="597"/>
      <c r="I70" s="597"/>
    </row>
    <row r="71" spans="3:9" s="870" customFormat="1" ht="15.75">
      <c r="C71" s="111"/>
      <c r="G71" s="597"/>
      <c r="H71" s="597"/>
      <c r="I71" s="597"/>
    </row>
    <row r="72" spans="3:9" s="870" customFormat="1" ht="15.75">
      <c r="C72" s="111"/>
      <c r="G72" s="597"/>
      <c r="H72" s="597"/>
      <c r="I72" s="597"/>
    </row>
    <row r="73" spans="3:9" s="870" customFormat="1" ht="15.75">
      <c r="C73" s="111"/>
      <c r="G73" s="597"/>
      <c r="H73" s="597"/>
      <c r="I73" s="597"/>
    </row>
    <row r="74" spans="3:9" s="870" customFormat="1" ht="15.75">
      <c r="C74" s="111"/>
      <c r="G74" s="597"/>
      <c r="H74" s="597"/>
      <c r="I74" s="597"/>
    </row>
    <row r="75" spans="3:9" s="870" customFormat="1" ht="15.75">
      <c r="C75" s="111"/>
      <c r="G75" s="597"/>
      <c r="H75" s="597"/>
      <c r="I75" s="597"/>
    </row>
    <row r="76" spans="3:9" s="870" customFormat="1" ht="15.75">
      <c r="C76" s="111"/>
      <c r="G76" s="597"/>
      <c r="H76" s="597"/>
      <c r="I76" s="597"/>
    </row>
    <row r="77" spans="3:9" s="870" customFormat="1" ht="15.75">
      <c r="C77" s="111"/>
      <c r="G77" s="597"/>
      <c r="H77" s="597"/>
      <c r="I77" s="597"/>
    </row>
    <row r="78" spans="3:9" s="870" customFormat="1" ht="15.75">
      <c r="C78" s="111"/>
      <c r="G78" s="597"/>
      <c r="H78" s="597"/>
      <c r="I78" s="597"/>
    </row>
    <row r="79" spans="3:9" s="870" customFormat="1" ht="15.75">
      <c r="C79" s="111"/>
      <c r="G79" s="597"/>
      <c r="H79" s="597"/>
      <c r="I79" s="597"/>
    </row>
    <row r="80" spans="3:9" s="870" customFormat="1" ht="15.75">
      <c r="C80" s="111"/>
      <c r="G80" s="597"/>
      <c r="H80" s="597"/>
      <c r="I80" s="597"/>
    </row>
    <row r="81" spans="3:9" s="870" customFormat="1" ht="15.75">
      <c r="C81" s="111"/>
      <c r="G81" s="597"/>
      <c r="H81" s="597"/>
      <c r="I81" s="597"/>
    </row>
    <row r="82" spans="3:9" s="870" customFormat="1" ht="15.75">
      <c r="C82" s="111"/>
      <c r="G82" s="597"/>
      <c r="H82" s="597"/>
      <c r="I82" s="597"/>
    </row>
    <row r="83" spans="3:9" s="870" customFormat="1" ht="15.75">
      <c r="C83" s="111"/>
      <c r="G83" s="597"/>
      <c r="H83" s="597"/>
      <c r="I83" s="597"/>
    </row>
    <row r="84" spans="3:9" s="870" customFormat="1" ht="15.75">
      <c r="C84" s="111"/>
      <c r="G84" s="597"/>
      <c r="H84" s="597"/>
      <c r="I84" s="597"/>
    </row>
    <row r="85" spans="3:9" s="870" customFormat="1" ht="15.75">
      <c r="C85" s="111"/>
      <c r="G85" s="597"/>
      <c r="H85" s="597"/>
      <c r="I85" s="597"/>
    </row>
    <row r="86" spans="3:9" s="870" customFormat="1" ht="15.75">
      <c r="C86" s="111"/>
      <c r="G86" s="597"/>
      <c r="H86" s="597"/>
      <c r="I86" s="597"/>
    </row>
    <row r="87" spans="3:9" s="870" customFormat="1" ht="15.75">
      <c r="C87" s="111"/>
      <c r="G87" s="597"/>
      <c r="H87" s="597"/>
      <c r="I87" s="597"/>
    </row>
    <row r="88" spans="3:9" s="870" customFormat="1" ht="15.75">
      <c r="C88" s="111"/>
      <c r="G88" s="597"/>
      <c r="H88" s="597"/>
      <c r="I88" s="597"/>
    </row>
    <row r="89" spans="3:9" s="870" customFormat="1" ht="15.75">
      <c r="C89" s="111"/>
      <c r="G89" s="597"/>
      <c r="H89" s="597"/>
      <c r="I89" s="597"/>
    </row>
    <row r="90" spans="3:9" s="870" customFormat="1" ht="15.75">
      <c r="C90" s="111"/>
      <c r="G90" s="597"/>
      <c r="H90" s="597"/>
      <c r="I90" s="597"/>
    </row>
    <row r="91" spans="3:9" s="870" customFormat="1" ht="15.75">
      <c r="C91" s="111"/>
      <c r="G91" s="597"/>
      <c r="H91" s="597"/>
      <c r="I91" s="597"/>
    </row>
    <row r="92" spans="3:9" s="870" customFormat="1" ht="15.75">
      <c r="C92" s="111"/>
      <c r="G92" s="597"/>
      <c r="H92" s="597"/>
      <c r="I92" s="597"/>
    </row>
    <row r="93" spans="3:9" s="870" customFormat="1" ht="15.75">
      <c r="C93" s="111"/>
      <c r="G93" s="597"/>
      <c r="H93" s="597"/>
      <c r="I93" s="597"/>
    </row>
    <row r="94" spans="3:9" s="870" customFormat="1" ht="15.75">
      <c r="C94" s="111"/>
      <c r="G94" s="597"/>
      <c r="H94" s="597"/>
      <c r="I94" s="597"/>
    </row>
    <row r="95" spans="3:9" s="870" customFormat="1" ht="15.75">
      <c r="C95" s="111"/>
      <c r="G95" s="597"/>
      <c r="H95" s="597"/>
      <c r="I95" s="597"/>
    </row>
    <row r="96" spans="3:9" s="870" customFormat="1" ht="15.75">
      <c r="C96" s="111"/>
      <c r="G96" s="597"/>
      <c r="H96" s="597"/>
      <c r="I96" s="597"/>
    </row>
    <row r="97" spans="3:9" s="870" customFormat="1" ht="15.75">
      <c r="C97" s="111"/>
      <c r="G97" s="597"/>
      <c r="H97" s="597"/>
      <c r="I97" s="597"/>
    </row>
    <row r="98" spans="3:9" s="870" customFormat="1" ht="15.75">
      <c r="C98" s="111"/>
      <c r="G98" s="597"/>
      <c r="H98" s="597"/>
      <c r="I98" s="597"/>
    </row>
    <row r="99" spans="3:9" s="870" customFormat="1" ht="15.75">
      <c r="C99" s="111"/>
      <c r="G99" s="597"/>
      <c r="H99" s="597"/>
      <c r="I99" s="597"/>
    </row>
    <row r="100" spans="3:9" s="870" customFormat="1" ht="15.75">
      <c r="C100" s="111"/>
      <c r="G100" s="597"/>
      <c r="H100" s="597"/>
      <c r="I100" s="597"/>
    </row>
    <row r="101" spans="3:9" s="870" customFormat="1" ht="15.75">
      <c r="C101" s="111"/>
      <c r="G101" s="597"/>
      <c r="H101" s="597"/>
      <c r="I101" s="597"/>
    </row>
    <row r="102" spans="3:9" s="870" customFormat="1" ht="15.75">
      <c r="C102" s="111"/>
      <c r="G102" s="597"/>
      <c r="H102" s="597"/>
      <c r="I102" s="597"/>
    </row>
    <row r="103" spans="3:9" s="870" customFormat="1" ht="15.75">
      <c r="C103" s="111"/>
      <c r="G103" s="597"/>
      <c r="H103" s="597"/>
      <c r="I103" s="597"/>
    </row>
    <row r="104" spans="3:9" s="870" customFormat="1" ht="15.75">
      <c r="C104" s="111"/>
      <c r="G104" s="597"/>
      <c r="H104" s="597"/>
      <c r="I104" s="597"/>
    </row>
    <row r="105" spans="3:9" s="870" customFormat="1" ht="15.75">
      <c r="C105" s="111"/>
      <c r="G105" s="597"/>
      <c r="H105" s="597"/>
      <c r="I105" s="597"/>
    </row>
    <row r="106" spans="3:9" s="870" customFormat="1" ht="15.75">
      <c r="C106" s="111"/>
      <c r="G106" s="597"/>
      <c r="H106" s="597"/>
      <c r="I106" s="597"/>
    </row>
    <row r="107" spans="3:9" s="870" customFormat="1" ht="15.75">
      <c r="C107" s="111"/>
      <c r="G107" s="597"/>
      <c r="H107" s="597"/>
      <c r="I107" s="597"/>
    </row>
    <row r="108" spans="3:9" s="870" customFormat="1" ht="15.75">
      <c r="C108" s="111"/>
      <c r="G108" s="597"/>
      <c r="H108" s="597"/>
      <c r="I108" s="597"/>
    </row>
    <row r="109" spans="3:9" s="870" customFormat="1" ht="15.75">
      <c r="C109" s="111"/>
      <c r="G109" s="597"/>
      <c r="H109" s="597"/>
      <c r="I109" s="597"/>
    </row>
    <row r="110" spans="3:9" s="870" customFormat="1" ht="15.75">
      <c r="C110" s="111"/>
      <c r="G110" s="597"/>
      <c r="H110" s="597"/>
      <c r="I110" s="597"/>
    </row>
    <row r="111" spans="3:9" s="870" customFormat="1" ht="15.75">
      <c r="C111" s="111"/>
      <c r="G111" s="597"/>
      <c r="H111" s="597"/>
      <c r="I111" s="597"/>
    </row>
    <row r="112" spans="3:9" s="870" customFormat="1" ht="15.75">
      <c r="C112" s="111"/>
      <c r="G112" s="597"/>
      <c r="H112" s="597"/>
      <c r="I112" s="597"/>
    </row>
    <row r="113" spans="3:9" s="870" customFormat="1" ht="15.75">
      <c r="C113" s="111"/>
      <c r="G113" s="597"/>
      <c r="H113" s="597"/>
      <c r="I113" s="597"/>
    </row>
    <row r="114" spans="3:9" s="870" customFormat="1" ht="15.75">
      <c r="C114" s="111"/>
      <c r="G114" s="597"/>
      <c r="H114" s="597"/>
      <c r="I114" s="597"/>
    </row>
    <row r="115" spans="3:9" s="870" customFormat="1" ht="15.75">
      <c r="C115" s="111"/>
      <c r="G115" s="597"/>
      <c r="H115" s="597"/>
      <c r="I115" s="597"/>
    </row>
    <row r="116" spans="3:9" s="870" customFormat="1" ht="15.75">
      <c r="C116" s="111"/>
      <c r="G116" s="597"/>
      <c r="H116" s="597"/>
      <c r="I116" s="597"/>
    </row>
    <row r="117" spans="3:9" s="870" customFormat="1" ht="15.75">
      <c r="C117" s="111"/>
      <c r="G117" s="597"/>
      <c r="H117" s="597"/>
      <c r="I117" s="597"/>
    </row>
    <row r="118" spans="3:9" s="870" customFormat="1" ht="15.75">
      <c r="C118" s="111"/>
      <c r="G118" s="597"/>
      <c r="H118" s="597"/>
      <c r="I118" s="597"/>
    </row>
    <row r="119" spans="3:9" s="870" customFormat="1" ht="15.75">
      <c r="C119" s="111"/>
      <c r="G119" s="597"/>
      <c r="H119" s="597"/>
      <c r="I119" s="597"/>
    </row>
    <row r="120" spans="3:9" s="870" customFormat="1" ht="15.75">
      <c r="C120" s="111"/>
      <c r="G120" s="597"/>
      <c r="H120" s="597"/>
      <c r="I120" s="597"/>
    </row>
    <row r="121" spans="3:9" s="870" customFormat="1" ht="15.75">
      <c r="C121" s="111"/>
      <c r="G121" s="597"/>
      <c r="H121" s="597"/>
      <c r="I121" s="597"/>
    </row>
    <row r="122" spans="3:9" s="870" customFormat="1" ht="15.75">
      <c r="C122" s="111"/>
      <c r="G122" s="597"/>
      <c r="H122" s="597"/>
      <c r="I122" s="597"/>
    </row>
    <row r="123" spans="3:9" s="870" customFormat="1" ht="15.75">
      <c r="C123" s="111"/>
      <c r="G123" s="597"/>
      <c r="H123" s="597"/>
      <c r="I123" s="597"/>
    </row>
    <row r="124" spans="3:9" s="870" customFormat="1" ht="15.75">
      <c r="C124" s="111"/>
      <c r="G124" s="597"/>
      <c r="H124" s="597"/>
      <c r="I124" s="597"/>
    </row>
    <row r="125" spans="3:9" s="870" customFormat="1" ht="15.75">
      <c r="C125" s="111"/>
      <c r="G125" s="597"/>
      <c r="H125" s="597"/>
      <c r="I125" s="597"/>
    </row>
    <row r="126" spans="3:9" s="870" customFormat="1" ht="15.75">
      <c r="C126" s="111"/>
      <c r="G126" s="597"/>
      <c r="H126" s="597"/>
      <c r="I126" s="597"/>
    </row>
    <row r="127" spans="3:9" s="870" customFormat="1" ht="15.75">
      <c r="C127" s="111"/>
      <c r="G127" s="597"/>
      <c r="H127" s="597"/>
      <c r="I127" s="597"/>
    </row>
    <row r="128" spans="3:9" s="870" customFormat="1" ht="15.75">
      <c r="C128" s="111"/>
      <c r="G128" s="597"/>
      <c r="H128" s="597"/>
      <c r="I128" s="597"/>
    </row>
    <row r="129" spans="3:9" s="870" customFormat="1" ht="15.75">
      <c r="C129" s="111"/>
      <c r="G129" s="597"/>
      <c r="H129" s="597"/>
      <c r="I129" s="597"/>
    </row>
    <row r="130" spans="3:9" s="870" customFormat="1" ht="15.75">
      <c r="C130" s="111"/>
      <c r="G130" s="597"/>
      <c r="H130" s="597"/>
      <c r="I130" s="597"/>
    </row>
    <row r="131" spans="3:9" s="870" customFormat="1" ht="15.75">
      <c r="C131" s="111"/>
      <c r="G131" s="597"/>
      <c r="H131" s="597"/>
      <c r="I131" s="597"/>
    </row>
    <row r="132" spans="3:9" s="870" customFormat="1" ht="15.75">
      <c r="C132" s="111"/>
      <c r="G132" s="597"/>
      <c r="H132" s="597"/>
      <c r="I132" s="597"/>
    </row>
    <row r="133" spans="3:9" s="870" customFormat="1" ht="15.75">
      <c r="C133" s="111"/>
      <c r="G133" s="597"/>
      <c r="H133" s="597"/>
      <c r="I133" s="597"/>
    </row>
    <row r="134" spans="3:9" s="870" customFormat="1" ht="15.75">
      <c r="C134" s="111"/>
      <c r="G134" s="597"/>
      <c r="H134" s="597"/>
      <c r="I134" s="597"/>
    </row>
    <row r="135" spans="3:9" s="870" customFormat="1" ht="15.75">
      <c r="C135" s="111"/>
      <c r="G135" s="597"/>
      <c r="H135" s="597"/>
      <c r="I135" s="597"/>
    </row>
    <row r="136" spans="3:9" s="870" customFormat="1" ht="15.75">
      <c r="C136" s="111"/>
      <c r="G136" s="597"/>
      <c r="H136" s="597"/>
      <c r="I136" s="597"/>
    </row>
    <row r="137" spans="3:9" s="870" customFormat="1" ht="15.75">
      <c r="C137" s="111"/>
      <c r="G137" s="597"/>
      <c r="H137" s="597"/>
      <c r="I137" s="597"/>
    </row>
    <row r="138" spans="3:9" s="870" customFormat="1" ht="15.75">
      <c r="C138" s="111"/>
      <c r="G138" s="597"/>
      <c r="H138" s="597"/>
      <c r="I138" s="597"/>
    </row>
    <row r="139" spans="3:9" s="870" customFormat="1" ht="15.75">
      <c r="C139" s="111"/>
      <c r="G139" s="597"/>
      <c r="H139" s="597"/>
      <c r="I139" s="597"/>
    </row>
    <row r="140" spans="3:9" s="870" customFormat="1" ht="15.75">
      <c r="C140" s="111"/>
      <c r="G140" s="597"/>
      <c r="H140" s="597"/>
      <c r="I140" s="597"/>
    </row>
    <row r="141" spans="3:9" s="870" customFormat="1" ht="15.75">
      <c r="C141" s="111"/>
      <c r="G141" s="597"/>
      <c r="H141" s="597"/>
      <c r="I141" s="597"/>
    </row>
    <row r="142" spans="3:9" s="870" customFormat="1" ht="15.75">
      <c r="C142" s="111"/>
      <c r="G142" s="597"/>
      <c r="H142" s="597"/>
      <c r="I142" s="597"/>
    </row>
    <row r="143" spans="3:9" s="870" customFormat="1" ht="15.75">
      <c r="C143" s="111"/>
      <c r="G143" s="597"/>
      <c r="H143" s="597"/>
      <c r="I143" s="597"/>
    </row>
    <row r="144" spans="3:9" s="870" customFormat="1" ht="15.75">
      <c r="C144" s="111"/>
      <c r="G144" s="597"/>
      <c r="H144" s="597"/>
      <c r="I144" s="597"/>
    </row>
    <row r="145" spans="3:9" s="870" customFormat="1" ht="15.75">
      <c r="C145" s="111"/>
      <c r="G145" s="597"/>
      <c r="H145" s="597"/>
      <c r="I145" s="597"/>
    </row>
    <row r="146" spans="3:9" s="870" customFormat="1" ht="15.75">
      <c r="C146" s="111"/>
      <c r="G146" s="597"/>
      <c r="H146" s="597"/>
      <c r="I146" s="597"/>
    </row>
    <row r="147" spans="3:9" s="870" customFormat="1" ht="15.75">
      <c r="C147" s="111"/>
      <c r="G147" s="597"/>
      <c r="H147" s="597"/>
      <c r="I147" s="597"/>
    </row>
    <row r="148" spans="3:9" s="870" customFormat="1" ht="15.75">
      <c r="C148" s="111"/>
      <c r="G148" s="597"/>
      <c r="H148" s="597"/>
      <c r="I148" s="597"/>
    </row>
    <row r="149" spans="3:9" s="870" customFormat="1" ht="15.75">
      <c r="C149" s="111"/>
      <c r="G149" s="597"/>
      <c r="H149" s="597"/>
      <c r="I149" s="597"/>
    </row>
    <row r="150" spans="3:9" s="870" customFormat="1" ht="15.75">
      <c r="C150" s="111"/>
      <c r="G150" s="597"/>
      <c r="H150" s="597"/>
      <c r="I150" s="597"/>
    </row>
    <row r="151" spans="3:9" s="870" customFormat="1" ht="15.75">
      <c r="C151" s="111"/>
      <c r="G151" s="597"/>
      <c r="H151" s="597"/>
      <c r="I151" s="597"/>
    </row>
    <row r="152" spans="3:9" s="870" customFormat="1" ht="15.75">
      <c r="C152" s="111"/>
      <c r="G152" s="597"/>
      <c r="H152" s="597"/>
      <c r="I152" s="597"/>
    </row>
    <row r="153" spans="3:9" s="870" customFormat="1" ht="15.75">
      <c r="C153" s="111"/>
      <c r="G153" s="597"/>
      <c r="H153" s="597"/>
      <c r="I153" s="597"/>
    </row>
    <row r="154" spans="3:9" s="870" customFormat="1" ht="15.75">
      <c r="C154" s="111"/>
      <c r="G154" s="597"/>
      <c r="H154" s="597"/>
      <c r="I154" s="597"/>
    </row>
    <row r="155" spans="3:9" s="870" customFormat="1" ht="15.75">
      <c r="C155" s="111"/>
      <c r="G155" s="597"/>
      <c r="H155" s="597"/>
      <c r="I155" s="597"/>
    </row>
    <row r="156" spans="3:9" s="870" customFormat="1" ht="15.75">
      <c r="C156" s="111"/>
      <c r="G156" s="597"/>
      <c r="H156" s="597"/>
      <c r="I156" s="597"/>
    </row>
    <row r="157" spans="3:9" s="870" customFormat="1" ht="15.75">
      <c r="C157" s="111"/>
      <c r="G157" s="597"/>
      <c r="H157" s="597"/>
      <c r="I157" s="597"/>
    </row>
    <row r="158" spans="3:9" s="870" customFormat="1" ht="15.75">
      <c r="C158" s="111"/>
      <c r="G158" s="597"/>
      <c r="H158" s="597"/>
      <c r="I158" s="597"/>
    </row>
    <row r="159" spans="3:9" s="870" customFormat="1" ht="15.75">
      <c r="C159" s="111"/>
      <c r="G159" s="597"/>
      <c r="H159" s="597"/>
      <c r="I159" s="597"/>
    </row>
    <row r="160" spans="3:9" s="870" customFormat="1" ht="15.75">
      <c r="C160" s="111"/>
      <c r="G160" s="597"/>
      <c r="H160" s="597"/>
      <c r="I160" s="597"/>
    </row>
    <row r="161" spans="3:9" s="870" customFormat="1" ht="15.75">
      <c r="C161" s="111"/>
      <c r="G161" s="597"/>
      <c r="H161" s="597"/>
      <c r="I161" s="597"/>
    </row>
    <row r="162" spans="3:9" s="870" customFormat="1" ht="15.75">
      <c r="C162" s="111"/>
      <c r="G162" s="597"/>
      <c r="H162" s="597"/>
      <c r="I162" s="597"/>
    </row>
    <row r="163" spans="3:9" s="870" customFormat="1" ht="15.75">
      <c r="C163" s="111"/>
      <c r="G163" s="597"/>
      <c r="H163" s="597"/>
      <c r="I163" s="597"/>
    </row>
    <row r="164" spans="3:9" s="870" customFormat="1" ht="15.75">
      <c r="C164" s="111"/>
      <c r="G164" s="597"/>
      <c r="H164" s="597"/>
      <c r="I164" s="597"/>
    </row>
    <row r="165" spans="3:9" s="870" customFormat="1" ht="15.75">
      <c r="C165" s="111"/>
      <c r="G165" s="597"/>
      <c r="H165" s="597"/>
      <c r="I165" s="597"/>
    </row>
    <row r="166" spans="3:9" s="870" customFormat="1" ht="15.75">
      <c r="C166" s="111"/>
      <c r="G166" s="597"/>
      <c r="H166" s="597"/>
      <c r="I166" s="597"/>
    </row>
    <row r="167" spans="3:9" s="870" customFormat="1" ht="15.75">
      <c r="C167" s="111"/>
      <c r="G167" s="597"/>
      <c r="H167" s="597"/>
      <c r="I167" s="597"/>
    </row>
    <row r="168" spans="3:9" s="870" customFormat="1" ht="15.75">
      <c r="C168" s="111"/>
      <c r="G168" s="597"/>
      <c r="H168" s="597"/>
      <c r="I168" s="597"/>
    </row>
    <row r="169" spans="3:9" s="870" customFormat="1" ht="15.75">
      <c r="C169" s="111"/>
      <c r="G169" s="597"/>
      <c r="H169" s="597"/>
      <c r="I169" s="597"/>
    </row>
    <row r="170" spans="3:9" s="870" customFormat="1" ht="15.75">
      <c r="C170" s="111"/>
      <c r="G170" s="597"/>
      <c r="H170" s="597"/>
      <c r="I170" s="597"/>
    </row>
    <row r="171" spans="3:9" s="870" customFormat="1" ht="15.75">
      <c r="C171" s="111"/>
      <c r="G171" s="597"/>
      <c r="H171" s="597"/>
      <c r="I171" s="597"/>
    </row>
    <row r="172" spans="3:9" s="870" customFormat="1" ht="15.75">
      <c r="C172" s="111"/>
      <c r="G172" s="597"/>
      <c r="H172" s="597"/>
      <c r="I172" s="597"/>
    </row>
    <row r="173" spans="3:9" s="870" customFormat="1" ht="15.75">
      <c r="C173" s="111"/>
      <c r="G173" s="597"/>
      <c r="H173" s="597"/>
      <c r="I173" s="597"/>
    </row>
    <row r="174" spans="3:9" s="870" customFormat="1" ht="15.75">
      <c r="C174" s="111"/>
      <c r="G174" s="597"/>
      <c r="H174" s="597"/>
      <c r="I174" s="597"/>
    </row>
    <row r="175" spans="3:9" s="870" customFormat="1" ht="15.75">
      <c r="C175" s="111"/>
      <c r="G175" s="597"/>
      <c r="H175" s="597"/>
      <c r="I175" s="597"/>
    </row>
    <row r="176" spans="3:9" s="870" customFormat="1" ht="15.75">
      <c r="C176" s="111"/>
      <c r="G176" s="597"/>
      <c r="H176" s="597"/>
      <c r="I176" s="597"/>
    </row>
    <row r="177" spans="3:9" s="870" customFormat="1" ht="15.75">
      <c r="C177" s="111"/>
      <c r="G177" s="597"/>
      <c r="H177" s="597"/>
      <c r="I177" s="597"/>
    </row>
    <row r="178" spans="3:9" s="870" customFormat="1" ht="15.75">
      <c r="C178" s="111"/>
      <c r="G178" s="597"/>
      <c r="H178" s="597"/>
      <c r="I178" s="597"/>
    </row>
    <row r="179" spans="3:9" s="870" customFormat="1" ht="15.75">
      <c r="C179" s="111"/>
      <c r="G179" s="597"/>
      <c r="H179" s="597"/>
      <c r="I179" s="597"/>
    </row>
    <row r="180" spans="3:9" s="870" customFormat="1" ht="15.75">
      <c r="C180" s="111"/>
      <c r="G180" s="597"/>
      <c r="H180" s="597"/>
      <c r="I180" s="597"/>
    </row>
    <row r="181" spans="3:9" s="870" customFormat="1" ht="15.75">
      <c r="C181" s="111"/>
      <c r="G181" s="597"/>
      <c r="H181" s="597"/>
      <c r="I181" s="597"/>
    </row>
    <row r="182" spans="3:9" s="870" customFormat="1" ht="15.75">
      <c r="C182" s="111"/>
      <c r="G182" s="597"/>
      <c r="H182" s="597"/>
      <c r="I182" s="597"/>
    </row>
    <row r="183" spans="3:9" s="870" customFormat="1" ht="15.75">
      <c r="C183" s="111"/>
      <c r="G183" s="597"/>
      <c r="H183" s="597"/>
      <c r="I183" s="597"/>
    </row>
    <row r="184" spans="3:9" s="870" customFormat="1" ht="15.75">
      <c r="C184" s="111"/>
      <c r="G184" s="597"/>
      <c r="H184" s="597"/>
      <c r="I184" s="597"/>
    </row>
    <row r="185" spans="3:9" s="870" customFormat="1" ht="15.75">
      <c r="C185" s="111"/>
      <c r="G185" s="597"/>
      <c r="H185" s="597"/>
      <c r="I185" s="597"/>
    </row>
    <row r="186" spans="3:9" s="870" customFormat="1" ht="15.75">
      <c r="C186" s="111"/>
      <c r="G186" s="597"/>
      <c r="H186" s="597"/>
      <c r="I186" s="597"/>
    </row>
    <row r="187" spans="3:9" s="870" customFormat="1" ht="15.75">
      <c r="C187" s="111"/>
      <c r="G187" s="597"/>
      <c r="H187" s="597"/>
      <c r="I187" s="597"/>
    </row>
    <row r="188" spans="3:9" s="870" customFormat="1" ht="15.75">
      <c r="C188" s="111"/>
      <c r="G188" s="597"/>
      <c r="H188" s="597"/>
      <c r="I188" s="597"/>
    </row>
    <row r="189" spans="3:9" s="870" customFormat="1" ht="15.75">
      <c r="C189" s="111"/>
      <c r="G189" s="597"/>
      <c r="H189" s="597"/>
      <c r="I189" s="597"/>
    </row>
    <row r="190" spans="3:9" s="870" customFormat="1" ht="15.75">
      <c r="C190" s="111"/>
      <c r="G190" s="597"/>
      <c r="H190" s="597"/>
      <c r="I190" s="597"/>
    </row>
    <row r="191" spans="3:9" s="870" customFormat="1" ht="15.75">
      <c r="C191" s="111"/>
      <c r="G191" s="597"/>
      <c r="H191" s="597"/>
      <c r="I191" s="597"/>
    </row>
    <row r="192" spans="3:9" s="870" customFormat="1" ht="15.75">
      <c r="C192" s="111"/>
      <c r="G192" s="597"/>
      <c r="H192" s="597"/>
      <c r="I192" s="597"/>
    </row>
    <row r="193" spans="3:14" ht="15.75">
      <c r="C193" s="111"/>
      <c r="N193" s="870"/>
    </row>
    <row r="194" spans="3:14" ht="15.75">
      <c r="C194" s="111"/>
      <c r="N194" s="870"/>
    </row>
    <row r="195" spans="3:14" ht="15.75">
      <c r="C195" s="111"/>
      <c r="N195" s="870"/>
    </row>
    <row r="196" spans="3:14" ht="15.75">
      <c r="C196" s="111"/>
      <c r="N196" s="870"/>
    </row>
    <row r="197" spans="3:14" ht="15.75">
      <c r="C197" s="111"/>
      <c r="N197" s="870"/>
    </row>
    <row r="198" spans="3:14" ht="15.75">
      <c r="C198" s="111"/>
      <c r="N198" s="870"/>
    </row>
    <row r="199" spans="3:14" ht="15.75">
      <c r="C199" s="111"/>
      <c r="N199" s="870"/>
    </row>
    <row r="200" spans="3:14" ht="15.75">
      <c r="C200" s="111"/>
      <c r="N200" s="870"/>
    </row>
    <row r="201" spans="3:14" ht="15.75">
      <c r="C201" s="111"/>
    </row>
    <row r="202" spans="3:14" ht="15.75">
      <c r="C202" s="111"/>
    </row>
    <row r="203" spans="3:14" ht="15.75">
      <c r="C203" s="111"/>
    </row>
    <row r="204" spans="3:14" ht="15.75">
      <c r="C204" s="111"/>
    </row>
    <row r="205" spans="3:14" ht="15.75">
      <c r="C205" s="111"/>
    </row>
    <row r="206" spans="3:14" ht="15.75">
      <c r="C206" s="111"/>
    </row>
    <row r="207" spans="3:14" ht="15.75">
      <c r="C207" s="111"/>
    </row>
    <row r="208" spans="3:14"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row r="600" spans="3:3" ht="15.75">
      <c r="C600" s="111"/>
    </row>
    <row r="601" spans="3:3" ht="15.75">
      <c r="C601" s="111"/>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U22" sqref="U22"/>
    </sheetView>
  </sheetViews>
  <sheetFormatPr defaultColWidth="17.7109375" defaultRowHeight="15"/>
  <cols>
    <col min="1" max="1" width="29" style="870" customWidth="1"/>
    <col min="2" max="2" width="20.7109375" style="870" bestFit="1" customWidth="1"/>
    <col min="3" max="3" width="18.7109375" style="870" customWidth="1"/>
    <col min="4" max="4" width="17.7109375" style="870"/>
    <col min="5" max="5" width="14.28515625" style="870" customWidth="1"/>
    <col min="6" max="7" width="13.85546875" style="870" customWidth="1"/>
    <col min="8" max="8" width="17.7109375" style="870"/>
    <col min="9" max="10" width="13.85546875" style="870" customWidth="1"/>
    <col min="11" max="12" width="17.7109375" style="870"/>
    <col min="13" max="14" width="15.140625" style="870" customWidth="1"/>
    <col min="15" max="15" width="17" style="870" bestFit="1" customWidth="1"/>
    <col min="16" max="16" width="18.7109375" style="870" bestFit="1" customWidth="1"/>
    <col min="17" max="17" width="7.42578125" style="870" customWidth="1"/>
    <col min="18" max="256" width="17.7109375" style="870"/>
    <col min="257" max="257" width="29" style="870" customWidth="1"/>
    <col min="258" max="258" width="20.7109375" style="870" bestFit="1" customWidth="1"/>
    <col min="259" max="259" width="18.7109375" style="870" customWidth="1"/>
    <col min="260" max="260" width="17.7109375" style="870"/>
    <col min="261" max="261" width="14.28515625" style="870" customWidth="1"/>
    <col min="262" max="263" width="13.85546875" style="870" customWidth="1"/>
    <col min="264" max="264" width="17.7109375" style="870"/>
    <col min="265" max="266" width="13.85546875" style="870" customWidth="1"/>
    <col min="267" max="268" width="17.7109375" style="870"/>
    <col min="269" max="270" width="15.140625" style="870" customWidth="1"/>
    <col min="271" max="271" width="17" style="870" bestFit="1" customWidth="1"/>
    <col min="272" max="272" width="18.7109375" style="870" bestFit="1" customWidth="1"/>
    <col min="273" max="273" width="7.42578125" style="870" customWidth="1"/>
    <col min="274" max="512" width="17.7109375" style="870"/>
    <col min="513" max="513" width="29" style="870" customWidth="1"/>
    <col min="514" max="514" width="20.7109375" style="870" bestFit="1" customWidth="1"/>
    <col min="515" max="515" width="18.7109375" style="870" customWidth="1"/>
    <col min="516" max="516" width="17.7109375" style="870"/>
    <col min="517" max="517" width="14.28515625" style="870" customWidth="1"/>
    <col min="518" max="519" width="13.85546875" style="870" customWidth="1"/>
    <col min="520" max="520" width="17.7109375" style="870"/>
    <col min="521" max="522" width="13.85546875" style="870" customWidth="1"/>
    <col min="523" max="524" width="17.7109375" style="870"/>
    <col min="525" max="526" width="15.140625" style="870" customWidth="1"/>
    <col min="527" max="527" width="17" style="870" bestFit="1" customWidth="1"/>
    <col min="528" max="528" width="18.7109375" style="870" bestFit="1" customWidth="1"/>
    <col min="529" max="529" width="7.42578125" style="870" customWidth="1"/>
    <col min="530" max="768" width="17.7109375" style="870"/>
    <col min="769" max="769" width="29" style="870" customWidth="1"/>
    <col min="770" max="770" width="20.7109375" style="870" bestFit="1" customWidth="1"/>
    <col min="771" max="771" width="18.7109375" style="870" customWidth="1"/>
    <col min="772" max="772" width="17.7109375" style="870"/>
    <col min="773" max="773" width="14.28515625" style="870" customWidth="1"/>
    <col min="774" max="775" width="13.85546875" style="870" customWidth="1"/>
    <col min="776" max="776" width="17.7109375" style="870"/>
    <col min="777" max="778" width="13.85546875" style="870" customWidth="1"/>
    <col min="779" max="780" width="17.7109375" style="870"/>
    <col min="781" max="782" width="15.140625" style="870" customWidth="1"/>
    <col min="783" max="783" width="17" style="870" bestFit="1" customWidth="1"/>
    <col min="784" max="784" width="18.7109375" style="870" bestFit="1" customWidth="1"/>
    <col min="785" max="785" width="7.42578125" style="870" customWidth="1"/>
    <col min="786" max="1024" width="17.7109375" style="870"/>
    <col min="1025" max="1025" width="29" style="870" customWidth="1"/>
    <col min="1026" max="1026" width="20.7109375" style="870" bestFit="1" customWidth="1"/>
    <col min="1027" max="1027" width="18.7109375" style="870" customWidth="1"/>
    <col min="1028" max="1028" width="17.7109375" style="870"/>
    <col min="1029" max="1029" width="14.28515625" style="870" customWidth="1"/>
    <col min="1030" max="1031" width="13.85546875" style="870" customWidth="1"/>
    <col min="1032" max="1032" width="17.7109375" style="870"/>
    <col min="1033" max="1034" width="13.85546875" style="870" customWidth="1"/>
    <col min="1035" max="1036" width="17.7109375" style="870"/>
    <col min="1037" max="1038" width="15.140625" style="870" customWidth="1"/>
    <col min="1039" max="1039" width="17" style="870" bestFit="1" customWidth="1"/>
    <col min="1040" max="1040" width="18.7109375" style="870" bestFit="1" customWidth="1"/>
    <col min="1041" max="1041" width="7.42578125" style="870" customWidth="1"/>
    <col min="1042" max="1280" width="17.7109375" style="870"/>
    <col min="1281" max="1281" width="29" style="870" customWidth="1"/>
    <col min="1282" max="1282" width="20.7109375" style="870" bestFit="1" customWidth="1"/>
    <col min="1283" max="1283" width="18.7109375" style="870" customWidth="1"/>
    <col min="1284" max="1284" width="17.7109375" style="870"/>
    <col min="1285" max="1285" width="14.28515625" style="870" customWidth="1"/>
    <col min="1286" max="1287" width="13.85546875" style="870" customWidth="1"/>
    <col min="1288" max="1288" width="17.7109375" style="870"/>
    <col min="1289" max="1290" width="13.85546875" style="870" customWidth="1"/>
    <col min="1291" max="1292" width="17.7109375" style="870"/>
    <col min="1293" max="1294" width="15.140625" style="870" customWidth="1"/>
    <col min="1295" max="1295" width="17" style="870" bestFit="1" customWidth="1"/>
    <col min="1296" max="1296" width="18.7109375" style="870" bestFit="1" customWidth="1"/>
    <col min="1297" max="1297" width="7.42578125" style="870" customWidth="1"/>
    <col min="1298" max="1536" width="17.7109375" style="870"/>
    <col min="1537" max="1537" width="29" style="870" customWidth="1"/>
    <col min="1538" max="1538" width="20.7109375" style="870" bestFit="1" customWidth="1"/>
    <col min="1539" max="1539" width="18.7109375" style="870" customWidth="1"/>
    <col min="1540" max="1540" width="17.7109375" style="870"/>
    <col min="1541" max="1541" width="14.28515625" style="870" customWidth="1"/>
    <col min="1542" max="1543" width="13.85546875" style="870" customWidth="1"/>
    <col min="1544" max="1544" width="17.7109375" style="870"/>
    <col min="1545" max="1546" width="13.85546875" style="870" customWidth="1"/>
    <col min="1547" max="1548" width="17.7109375" style="870"/>
    <col min="1549" max="1550" width="15.140625" style="870" customWidth="1"/>
    <col min="1551" max="1551" width="17" style="870" bestFit="1" customWidth="1"/>
    <col min="1552" max="1552" width="18.7109375" style="870" bestFit="1" customWidth="1"/>
    <col min="1553" max="1553" width="7.42578125" style="870" customWidth="1"/>
    <col min="1554" max="1792" width="17.7109375" style="870"/>
    <col min="1793" max="1793" width="29" style="870" customWidth="1"/>
    <col min="1794" max="1794" width="20.7109375" style="870" bestFit="1" customWidth="1"/>
    <col min="1795" max="1795" width="18.7109375" style="870" customWidth="1"/>
    <col min="1796" max="1796" width="17.7109375" style="870"/>
    <col min="1797" max="1797" width="14.28515625" style="870" customWidth="1"/>
    <col min="1798" max="1799" width="13.85546875" style="870" customWidth="1"/>
    <col min="1800" max="1800" width="17.7109375" style="870"/>
    <col min="1801" max="1802" width="13.85546875" style="870" customWidth="1"/>
    <col min="1803" max="1804" width="17.7109375" style="870"/>
    <col min="1805" max="1806" width="15.140625" style="870" customWidth="1"/>
    <col min="1807" max="1807" width="17" style="870" bestFit="1" customWidth="1"/>
    <col min="1808" max="1808" width="18.7109375" style="870" bestFit="1" customWidth="1"/>
    <col min="1809" max="1809" width="7.42578125" style="870" customWidth="1"/>
    <col min="1810" max="2048" width="17.7109375" style="870"/>
    <col min="2049" max="2049" width="29" style="870" customWidth="1"/>
    <col min="2050" max="2050" width="20.7109375" style="870" bestFit="1" customWidth="1"/>
    <col min="2051" max="2051" width="18.7109375" style="870" customWidth="1"/>
    <col min="2052" max="2052" width="17.7109375" style="870"/>
    <col min="2053" max="2053" width="14.28515625" style="870" customWidth="1"/>
    <col min="2054" max="2055" width="13.85546875" style="870" customWidth="1"/>
    <col min="2056" max="2056" width="17.7109375" style="870"/>
    <col min="2057" max="2058" width="13.85546875" style="870" customWidth="1"/>
    <col min="2059" max="2060" width="17.7109375" style="870"/>
    <col min="2061" max="2062" width="15.140625" style="870" customWidth="1"/>
    <col min="2063" max="2063" width="17" style="870" bestFit="1" customWidth="1"/>
    <col min="2064" max="2064" width="18.7109375" style="870" bestFit="1" customWidth="1"/>
    <col min="2065" max="2065" width="7.42578125" style="870" customWidth="1"/>
    <col min="2066" max="2304" width="17.7109375" style="870"/>
    <col min="2305" max="2305" width="29" style="870" customWidth="1"/>
    <col min="2306" max="2306" width="20.7109375" style="870" bestFit="1" customWidth="1"/>
    <col min="2307" max="2307" width="18.7109375" style="870" customWidth="1"/>
    <col min="2308" max="2308" width="17.7109375" style="870"/>
    <col min="2309" max="2309" width="14.28515625" style="870" customWidth="1"/>
    <col min="2310" max="2311" width="13.85546875" style="870" customWidth="1"/>
    <col min="2312" max="2312" width="17.7109375" style="870"/>
    <col min="2313" max="2314" width="13.85546875" style="870" customWidth="1"/>
    <col min="2315" max="2316" width="17.7109375" style="870"/>
    <col min="2317" max="2318" width="15.140625" style="870" customWidth="1"/>
    <col min="2319" max="2319" width="17" style="870" bestFit="1" customWidth="1"/>
    <col min="2320" max="2320" width="18.7109375" style="870" bestFit="1" customWidth="1"/>
    <col min="2321" max="2321" width="7.42578125" style="870" customWidth="1"/>
    <col min="2322" max="2560" width="17.7109375" style="870"/>
    <col min="2561" max="2561" width="29" style="870" customWidth="1"/>
    <col min="2562" max="2562" width="20.7109375" style="870" bestFit="1" customWidth="1"/>
    <col min="2563" max="2563" width="18.7109375" style="870" customWidth="1"/>
    <col min="2564" max="2564" width="17.7109375" style="870"/>
    <col min="2565" max="2565" width="14.28515625" style="870" customWidth="1"/>
    <col min="2566" max="2567" width="13.85546875" style="870" customWidth="1"/>
    <col min="2568" max="2568" width="17.7109375" style="870"/>
    <col min="2569" max="2570" width="13.85546875" style="870" customWidth="1"/>
    <col min="2571" max="2572" width="17.7109375" style="870"/>
    <col min="2573" max="2574" width="15.140625" style="870" customWidth="1"/>
    <col min="2575" max="2575" width="17" style="870" bestFit="1" customWidth="1"/>
    <col min="2576" max="2576" width="18.7109375" style="870" bestFit="1" customWidth="1"/>
    <col min="2577" max="2577" width="7.42578125" style="870" customWidth="1"/>
    <col min="2578" max="2816" width="17.7109375" style="870"/>
    <col min="2817" max="2817" width="29" style="870" customWidth="1"/>
    <col min="2818" max="2818" width="20.7109375" style="870" bestFit="1" customWidth="1"/>
    <col min="2819" max="2819" width="18.7109375" style="870" customWidth="1"/>
    <col min="2820" max="2820" width="17.7109375" style="870"/>
    <col min="2821" max="2821" width="14.28515625" style="870" customWidth="1"/>
    <col min="2822" max="2823" width="13.85546875" style="870" customWidth="1"/>
    <col min="2824" max="2824" width="17.7109375" style="870"/>
    <col min="2825" max="2826" width="13.85546875" style="870" customWidth="1"/>
    <col min="2827" max="2828" width="17.7109375" style="870"/>
    <col min="2829" max="2830" width="15.140625" style="870" customWidth="1"/>
    <col min="2831" max="2831" width="17" style="870" bestFit="1" customWidth="1"/>
    <col min="2832" max="2832" width="18.7109375" style="870" bestFit="1" customWidth="1"/>
    <col min="2833" max="2833" width="7.42578125" style="870" customWidth="1"/>
    <col min="2834" max="3072" width="17.7109375" style="870"/>
    <col min="3073" max="3073" width="29" style="870" customWidth="1"/>
    <col min="3074" max="3074" width="20.7109375" style="870" bestFit="1" customWidth="1"/>
    <col min="3075" max="3075" width="18.7109375" style="870" customWidth="1"/>
    <col min="3076" max="3076" width="17.7109375" style="870"/>
    <col min="3077" max="3077" width="14.28515625" style="870" customWidth="1"/>
    <col min="3078" max="3079" width="13.85546875" style="870" customWidth="1"/>
    <col min="3080" max="3080" width="17.7109375" style="870"/>
    <col min="3081" max="3082" width="13.85546875" style="870" customWidth="1"/>
    <col min="3083" max="3084" width="17.7109375" style="870"/>
    <col min="3085" max="3086" width="15.140625" style="870" customWidth="1"/>
    <col min="3087" max="3087" width="17" style="870" bestFit="1" customWidth="1"/>
    <col min="3088" max="3088" width="18.7109375" style="870" bestFit="1" customWidth="1"/>
    <col min="3089" max="3089" width="7.42578125" style="870" customWidth="1"/>
    <col min="3090" max="3328" width="17.7109375" style="870"/>
    <col min="3329" max="3329" width="29" style="870" customWidth="1"/>
    <col min="3330" max="3330" width="20.7109375" style="870" bestFit="1" customWidth="1"/>
    <col min="3331" max="3331" width="18.7109375" style="870" customWidth="1"/>
    <col min="3332" max="3332" width="17.7109375" style="870"/>
    <col min="3333" max="3333" width="14.28515625" style="870" customWidth="1"/>
    <col min="3334" max="3335" width="13.85546875" style="870" customWidth="1"/>
    <col min="3336" max="3336" width="17.7109375" style="870"/>
    <col min="3337" max="3338" width="13.85546875" style="870" customWidth="1"/>
    <col min="3339" max="3340" width="17.7109375" style="870"/>
    <col min="3341" max="3342" width="15.140625" style="870" customWidth="1"/>
    <col min="3343" max="3343" width="17" style="870" bestFit="1" customWidth="1"/>
    <col min="3344" max="3344" width="18.7109375" style="870" bestFit="1" customWidth="1"/>
    <col min="3345" max="3345" width="7.42578125" style="870" customWidth="1"/>
    <col min="3346" max="3584" width="17.7109375" style="870"/>
    <col min="3585" max="3585" width="29" style="870" customWidth="1"/>
    <col min="3586" max="3586" width="20.7109375" style="870" bestFit="1" customWidth="1"/>
    <col min="3587" max="3587" width="18.7109375" style="870" customWidth="1"/>
    <col min="3588" max="3588" width="17.7109375" style="870"/>
    <col min="3589" max="3589" width="14.28515625" style="870" customWidth="1"/>
    <col min="3590" max="3591" width="13.85546875" style="870" customWidth="1"/>
    <col min="3592" max="3592" width="17.7109375" style="870"/>
    <col min="3593" max="3594" width="13.85546875" style="870" customWidth="1"/>
    <col min="3595" max="3596" width="17.7109375" style="870"/>
    <col min="3597" max="3598" width="15.140625" style="870" customWidth="1"/>
    <col min="3599" max="3599" width="17" style="870" bestFit="1" customWidth="1"/>
    <col min="3600" max="3600" width="18.7109375" style="870" bestFit="1" customWidth="1"/>
    <col min="3601" max="3601" width="7.42578125" style="870" customWidth="1"/>
    <col min="3602" max="3840" width="17.7109375" style="870"/>
    <col min="3841" max="3841" width="29" style="870" customWidth="1"/>
    <col min="3842" max="3842" width="20.7109375" style="870" bestFit="1" customWidth="1"/>
    <col min="3843" max="3843" width="18.7109375" style="870" customWidth="1"/>
    <col min="3844" max="3844" width="17.7109375" style="870"/>
    <col min="3845" max="3845" width="14.28515625" style="870" customWidth="1"/>
    <col min="3846" max="3847" width="13.85546875" style="870" customWidth="1"/>
    <col min="3848" max="3848" width="17.7109375" style="870"/>
    <col min="3849" max="3850" width="13.85546875" style="870" customWidth="1"/>
    <col min="3851" max="3852" width="17.7109375" style="870"/>
    <col min="3853" max="3854" width="15.140625" style="870" customWidth="1"/>
    <col min="3855" max="3855" width="17" style="870" bestFit="1" customWidth="1"/>
    <col min="3856" max="3856" width="18.7109375" style="870" bestFit="1" customWidth="1"/>
    <col min="3857" max="3857" width="7.42578125" style="870" customWidth="1"/>
    <col min="3858" max="4096" width="17.7109375" style="870"/>
    <col min="4097" max="4097" width="29" style="870" customWidth="1"/>
    <col min="4098" max="4098" width="20.7109375" style="870" bestFit="1" customWidth="1"/>
    <col min="4099" max="4099" width="18.7109375" style="870" customWidth="1"/>
    <col min="4100" max="4100" width="17.7109375" style="870"/>
    <col min="4101" max="4101" width="14.28515625" style="870" customWidth="1"/>
    <col min="4102" max="4103" width="13.85546875" style="870" customWidth="1"/>
    <col min="4104" max="4104" width="17.7109375" style="870"/>
    <col min="4105" max="4106" width="13.85546875" style="870" customWidth="1"/>
    <col min="4107" max="4108" width="17.7109375" style="870"/>
    <col min="4109" max="4110" width="15.140625" style="870" customWidth="1"/>
    <col min="4111" max="4111" width="17" style="870" bestFit="1" customWidth="1"/>
    <col min="4112" max="4112" width="18.7109375" style="870" bestFit="1" customWidth="1"/>
    <col min="4113" max="4113" width="7.42578125" style="870" customWidth="1"/>
    <col min="4114" max="4352" width="17.7109375" style="870"/>
    <col min="4353" max="4353" width="29" style="870" customWidth="1"/>
    <col min="4354" max="4354" width="20.7109375" style="870" bestFit="1" customWidth="1"/>
    <col min="4355" max="4355" width="18.7109375" style="870" customWidth="1"/>
    <col min="4356" max="4356" width="17.7109375" style="870"/>
    <col min="4357" max="4357" width="14.28515625" style="870" customWidth="1"/>
    <col min="4358" max="4359" width="13.85546875" style="870" customWidth="1"/>
    <col min="4360" max="4360" width="17.7109375" style="870"/>
    <col min="4361" max="4362" width="13.85546875" style="870" customWidth="1"/>
    <col min="4363" max="4364" width="17.7109375" style="870"/>
    <col min="4365" max="4366" width="15.140625" style="870" customWidth="1"/>
    <col min="4367" max="4367" width="17" style="870" bestFit="1" customWidth="1"/>
    <col min="4368" max="4368" width="18.7109375" style="870" bestFit="1" customWidth="1"/>
    <col min="4369" max="4369" width="7.42578125" style="870" customWidth="1"/>
    <col min="4370" max="4608" width="17.7109375" style="870"/>
    <col min="4609" max="4609" width="29" style="870" customWidth="1"/>
    <col min="4610" max="4610" width="20.7109375" style="870" bestFit="1" customWidth="1"/>
    <col min="4611" max="4611" width="18.7109375" style="870" customWidth="1"/>
    <col min="4612" max="4612" width="17.7109375" style="870"/>
    <col min="4613" max="4613" width="14.28515625" style="870" customWidth="1"/>
    <col min="4614" max="4615" width="13.85546875" style="870" customWidth="1"/>
    <col min="4616" max="4616" width="17.7109375" style="870"/>
    <col min="4617" max="4618" width="13.85546875" style="870" customWidth="1"/>
    <col min="4619" max="4620" width="17.7109375" style="870"/>
    <col min="4621" max="4622" width="15.140625" style="870" customWidth="1"/>
    <col min="4623" max="4623" width="17" style="870" bestFit="1" customWidth="1"/>
    <col min="4624" max="4624" width="18.7109375" style="870" bestFit="1" customWidth="1"/>
    <col min="4625" max="4625" width="7.42578125" style="870" customWidth="1"/>
    <col min="4626" max="4864" width="17.7109375" style="870"/>
    <col min="4865" max="4865" width="29" style="870" customWidth="1"/>
    <col min="4866" max="4866" width="20.7109375" style="870" bestFit="1" customWidth="1"/>
    <col min="4867" max="4867" width="18.7109375" style="870" customWidth="1"/>
    <col min="4868" max="4868" width="17.7109375" style="870"/>
    <col min="4869" max="4869" width="14.28515625" style="870" customWidth="1"/>
    <col min="4870" max="4871" width="13.85546875" style="870" customWidth="1"/>
    <col min="4872" max="4872" width="17.7109375" style="870"/>
    <col min="4873" max="4874" width="13.85546875" style="870" customWidth="1"/>
    <col min="4875" max="4876" width="17.7109375" style="870"/>
    <col min="4877" max="4878" width="15.140625" style="870" customWidth="1"/>
    <col min="4879" max="4879" width="17" style="870" bestFit="1" customWidth="1"/>
    <col min="4880" max="4880" width="18.7109375" style="870" bestFit="1" customWidth="1"/>
    <col min="4881" max="4881" width="7.42578125" style="870" customWidth="1"/>
    <col min="4882" max="5120" width="17.7109375" style="870"/>
    <col min="5121" max="5121" width="29" style="870" customWidth="1"/>
    <col min="5122" max="5122" width="20.7109375" style="870" bestFit="1" customWidth="1"/>
    <col min="5123" max="5123" width="18.7109375" style="870" customWidth="1"/>
    <col min="5124" max="5124" width="17.7109375" style="870"/>
    <col min="5125" max="5125" width="14.28515625" style="870" customWidth="1"/>
    <col min="5126" max="5127" width="13.85546875" style="870" customWidth="1"/>
    <col min="5128" max="5128" width="17.7109375" style="870"/>
    <col min="5129" max="5130" width="13.85546875" style="870" customWidth="1"/>
    <col min="5131" max="5132" width="17.7109375" style="870"/>
    <col min="5133" max="5134" width="15.140625" style="870" customWidth="1"/>
    <col min="5135" max="5135" width="17" style="870" bestFit="1" customWidth="1"/>
    <col min="5136" max="5136" width="18.7109375" style="870" bestFit="1" customWidth="1"/>
    <col min="5137" max="5137" width="7.42578125" style="870" customWidth="1"/>
    <col min="5138" max="5376" width="17.7109375" style="870"/>
    <col min="5377" max="5377" width="29" style="870" customWidth="1"/>
    <col min="5378" max="5378" width="20.7109375" style="870" bestFit="1" customWidth="1"/>
    <col min="5379" max="5379" width="18.7109375" style="870" customWidth="1"/>
    <col min="5380" max="5380" width="17.7109375" style="870"/>
    <col min="5381" max="5381" width="14.28515625" style="870" customWidth="1"/>
    <col min="5382" max="5383" width="13.85546875" style="870" customWidth="1"/>
    <col min="5384" max="5384" width="17.7109375" style="870"/>
    <col min="5385" max="5386" width="13.85546875" style="870" customWidth="1"/>
    <col min="5387" max="5388" width="17.7109375" style="870"/>
    <col min="5389" max="5390" width="15.140625" style="870" customWidth="1"/>
    <col min="5391" max="5391" width="17" style="870" bestFit="1" customWidth="1"/>
    <col min="5392" max="5392" width="18.7109375" style="870" bestFit="1" customWidth="1"/>
    <col min="5393" max="5393" width="7.42578125" style="870" customWidth="1"/>
    <col min="5394" max="5632" width="17.7109375" style="870"/>
    <col min="5633" max="5633" width="29" style="870" customWidth="1"/>
    <col min="5634" max="5634" width="20.7109375" style="870" bestFit="1" customWidth="1"/>
    <col min="5635" max="5635" width="18.7109375" style="870" customWidth="1"/>
    <col min="5636" max="5636" width="17.7109375" style="870"/>
    <col min="5637" max="5637" width="14.28515625" style="870" customWidth="1"/>
    <col min="5638" max="5639" width="13.85546875" style="870" customWidth="1"/>
    <col min="5640" max="5640" width="17.7109375" style="870"/>
    <col min="5641" max="5642" width="13.85546875" style="870" customWidth="1"/>
    <col min="5643" max="5644" width="17.7109375" style="870"/>
    <col min="5645" max="5646" width="15.140625" style="870" customWidth="1"/>
    <col min="5647" max="5647" width="17" style="870" bestFit="1" customWidth="1"/>
    <col min="5648" max="5648" width="18.7109375" style="870" bestFit="1" customWidth="1"/>
    <col min="5649" max="5649" width="7.42578125" style="870" customWidth="1"/>
    <col min="5650" max="5888" width="17.7109375" style="870"/>
    <col min="5889" max="5889" width="29" style="870" customWidth="1"/>
    <col min="5890" max="5890" width="20.7109375" style="870" bestFit="1" customWidth="1"/>
    <col min="5891" max="5891" width="18.7109375" style="870" customWidth="1"/>
    <col min="5892" max="5892" width="17.7109375" style="870"/>
    <col min="5893" max="5893" width="14.28515625" style="870" customWidth="1"/>
    <col min="5894" max="5895" width="13.85546875" style="870" customWidth="1"/>
    <col min="5896" max="5896" width="17.7109375" style="870"/>
    <col min="5897" max="5898" width="13.85546875" style="870" customWidth="1"/>
    <col min="5899" max="5900" width="17.7109375" style="870"/>
    <col min="5901" max="5902" width="15.140625" style="870" customWidth="1"/>
    <col min="5903" max="5903" width="17" style="870" bestFit="1" customWidth="1"/>
    <col min="5904" max="5904" width="18.7109375" style="870" bestFit="1" customWidth="1"/>
    <col min="5905" max="5905" width="7.42578125" style="870" customWidth="1"/>
    <col min="5906" max="6144" width="17.7109375" style="870"/>
    <col min="6145" max="6145" width="29" style="870" customWidth="1"/>
    <col min="6146" max="6146" width="20.7109375" style="870" bestFit="1" customWidth="1"/>
    <col min="6147" max="6147" width="18.7109375" style="870" customWidth="1"/>
    <col min="6148" max="6148" width="17.7109375" style="870"/>
    <col min="6149" max="6149" width="14.28515625" style="870" customWidth="1"/>
    <col min="6150" max="6151" width="13.85546875" style="870" customWidth="1"/>
    <col min="6152" max="6152" width="17.7109375" style="870"/>
    <col min="6153" max="6154" width="13.85546875" style="870" customWidth="1"/>
    <col min="6155" max="6156" width="17.7109375" style="870"/>
    <col min="6157" max="6158" width="15.140625" style="870" customWidth="1"/>
    <col min="6159" max="6159" width="17" style="870" bestFit="1" customWidth="1"/>
    <col min="6160" max="6160" width="18.7109375" style="870" bestFit="1" customWidth="1"/>
    <col min="6161" max="6161" width="7.42578125" style="870" customWidth="1"/>
    <col min="6162" max="6400" width="17.7109375" style="870"/>
    <col min="6401" max="6401" width="29" style="870" customWidth="1"/>
    <col min="6402" max="6402" width="20.7109375" style="870" bestFit="1" customWidth="1"/>
    <col min="6403" max="6403" width="18.7109375" style="870" customWidth="1"/>
    <col min="6404" max="6404" width="17.7109375" style="870"/>
    <col min="6405" max="6405" width="14.28515625" style="870" customWidth="1"/>
    <col min="6406" max="6407" width="13.85546875" style="870" customWidth="1"/>
    <col min="6408" max="6408" width="17.7109375" style="870"/>
    <col min="6409" max="6410" width="13.85546875" style="870" customWidth="1"/>
    <col min="6411" max="6412" width="17.7109375" style="870"/>
    <col min="6413" max="6414" width="15.140625" style="870" customWidth="1"/>
    <col min="6415" max="6415" width="17" style="870" bestFit="1" customWidth="1"/>
    <col min="6416" max="6416" width="18.7109375" style="870" bestFit="1" customWidth="1"/>
    <col min="6417" max="6417" width="7.42578125" style="870" customWidth="1"/>
    <col min="6418" max="6656" width="17.7109375" style="870"/>
    <col min="6657" max="6657" width="29" style="870" customWidth="1"/>
    <col min="6658" max="6658" width="20.7109375" style="870" bestFit="1" customWidth="1"/>
    <col min="6659" max="6659" width="18.7109375" style="870" customWidth="1"/>
    <col min="6660" max="6660" width="17.7109375" style="870"/>
    <col min="6661" max="6661" width="14.28515625" style="870" customWidth="1"/>
    <col min="6662" max="6663" width="13.85546875" style="870" customWidth="1"/>
    <col min="6664" max="6664" width="17.7109375" style="870"/>
    <col min="6665" max="6666" width="13.85546875" style="870" customWidth="1"/>
    <col min="6667" max="6668" width="17.7109375" style="870"/>
    <col min="6669" max="6670" width="15.140625" style="870" customWidth="1"/>
    <col min="6671" max="6671" width="17" style="870" bestFit="1" customWidth="1"/>
    <col min="6672" max="6672" width="18.7109375" style="870" bestFit="1" customWidth="1"/>
    <col min="6673" max="6673" width="7.42578125" style="870" customWidth="1"/>
    <col min="6674" max="6912" width="17.7109375" style="870"/>
    <col min="6913" max="6913" width="29" style="870" customWidth="1"/>
    <col min="6914" max="6914" width="20.7109375" style="870" bestFit="1" customWidth="1"/>
    <col min="6915" max="6915" width="18.7109375" style="870" customWidth="1"/>
    <col min="6916" max="6916" width="17.7109375" style="870"/>
    <col min="6917" max="6917" width="14.28515625" style="870" customWidth="1"/>
    <col min="6918" max="6919" width="13.85546875" style="870" customWidth="1"/>
    <col min="6920" max="6920" width="17.7109375" style="870"/>
    <col min="6921" max="6922" width="13.85546875" style="870" customWidth="1"/>
    <col min="6923" max="6924" width="17.7109375" style="870"/>
    <col min="6925" max="6926" width="15.140625" style="870" customWidth="1"/>
    <col min="6927" max="6927" width="17" style="870" bestFit="1" customWidth="1"/>
    <col min="6928" max="6928" width="18.7109375" style="870" bestFit="1" customWidth="1"/>
    <col min="6929" max="6929" width="7.42578125" style="870" customWidth="1"/>
    <col min="6930" max="7168" width="17.7109375" style="870"/>
    <col min="7169" max="7169" width="29" style="870" customWidth="1"/>
    <col min="7170" max="7170" width="20.7109375" style="870" bestFit="1" customWidth="1"/>
    <col min="7171" max="7171" width="18.7109375" style="870" customWidth="1"/>
    <col min="7172" max="7172" width="17.7109375" style="870"/>
    <col min="7173" max="7173" width="14.28515625" style="870" customWidth="1"/>
    <col min="7174" max="7175" width="13.85546875" style="870" customWidth="1"/>
    <col min="7176" max="7176" width="17.7109375" style="870"/>
    <col min="7177" max="7178" width="13.85546875" style="870" customWidth="1"/>
    <col min="7179" max="7180" width="17.7109375" style="870"/>
    <col min="7181" max="7182" width="15.140625" style="870" customWidth="1"/>
    <col min="7183" max="7183" width="17" style="870" bestFit="1" customWidth="1"/>
    <col min="7184" max="7184" width="18.7109375" style="870" bestFit="1" customWidth="1"/>
    <col min="7185" max="7185" width="7.42578125" style="870" customWidth="1"/>
    <col min="7186" max="7424" width="17.7109375" style="870"/>
    <col min="7425" max="7425" width="29" style="870" customWidth="1"/>
    <col min="7426" max="7426" width="20.7109375" style="870" bestFit="1" customWidth="1"/>
    <col min="7427" max="7427" width="18.7109375" style="870" customWidth="1"/>
    <col min="7428" max="7428" width="17.7109375" style="870"/>
    <col min="7429" max="7429" width="14.28515625" style="870" customWidth="1"/>
    <col min="7430" max="7431" width="13.85546875" style="870" customWidth="1"/>
    <col min="7432" max="7432" width="17.7109375" style="870"/>
    <col min="7433" max="7434" width="13.85546875" style="870" customWidth="1"/>
    <col min="7435" max="7436" width="17.7109375" style="870"/>
    <col min="7437" max="7438" width="15.140625" style="870" customWidth="1"/>
    <col min="7439" max="7439" width="17" style="870" bestFit="1" customWidth="1"/>
    <col min="7440" max="7440" width="18.7109375" style="870" bestFit="1" customWidth="1"/>
    <col min="7441" max="7441" width="7.42578125" style="870" customWidth="1"/>
    <col min="7442" max="7680" width="17.7109375" style="870"/>
    <col min="7681" max="7681" width="29" style="870" customWidth="1"/>
    <col min="7682" max="7682" width="20.7109375" style="870" bestFit="1" customWidth="1"/>
    <col min="7683" max="7683" width="18.7109375" style="870" customWidth="1"/>
    <col min="7684" max="7684" width="17.7109375" style="870"/>
    <col min="7685" max="7685" width="14.28515625" style="870" customWidth="1"/>
    <col min="7686" max="7687" width="13.85546875" style="870" customWidth="1"/>
    <col min="7688" max="7688" width="17.7109375" style="870"/>
    <col min="7689" max="7690" width="13.85546875" style="870" customWidth="1"/>
    <col min="7691" max="7692" width="17.7109375" style="870"/>
    <col min="7693" max="7694" width="15.140625" style="870" customWidth="1"/>
    <col min="7695" max="7695" width="17" style="870" bestFit="1" customWidth="1"/>
    <col min="7696" max="7696" width="18.7109375" style="870" bestFit="1" customWidth="1"/>
    <col min="7697" max="7697" width="7.42578125" style="870" customWidth="1"/>
    <col min="7698" max="7936" width="17.7109375" style="870"/>
    <col min="7937" max="7937" width="29" style="870" customWidth="1"/>
    <col min="7938" max="7938" width="20.7109375" style="870" bestFit="1" customWidth="1"/>
    <col min="7939" max="7939" width="18.7109375" style="870" customWidth="1"/>
    <col min="7940" max="7940" width="17.7109375" style="870"/>
    <col min="7941" max="7941" width="14.28515625" style="870" customWidth="1"/>
    <col min="7942" max="7943" width="13.85546875" style="870" customWidth="1"/>
    <col min="7944" max="7944" width="17.7109375" style="870"/>
    <col min="7945" max="7946" width="13.85546875" style="870" customWidth="1"/>
    <col min="7947" max="7948" width="17.7109375" style="870"/>
    <col min="7949" max="7950" width="15.140625" style="870" customWidth="1"/>
    <col min="7951" max="7951" width="17" style="870" bestFit="1" customWidth="1"/>
    <col min="7952" max="7952" width="18.7109375" style="870" bestFit="1" customWidth="1"/>
    <col min="7953" max="7953" width="7.42578125" style="870" customWidth="1"/>
    <col min="7954" max="8192" width="17.7109375" style="870"/>
    <col min="8193" max="8193" width="29" style="870" customWidth="1"/>
    <col min="8194" max="8194" width="20.7109375" style="870" bestFit="1" customWidth="1"/>
    <col min="8195" max="8195" width="18.7109375" style="870" customWidth="1"/>
    <col min="8196" max="8196" width="17.7109375" style="870"/>
    <col min="8197" max="8197" width="14.28515625" style="870" customWidth="1"/>
    <col min="8198" max="8199" width="13.85546875" style="870" customWidth="1"/>
    <col min="8200" max="8200" width="17.7109375" style="870"/>
    <col min="8201" max="8202" width="13.85546875" style="870" customWidth="1"/>
    <col min="8203" max="8204" width="17.7109375" style="870"/>
    <col min="8205" max="8206" width="15.140625" style="870" customWidth="1"/>
    <col min="8207" max="8207" width="17" style="870" bestFit="1" customWidth="1"/>
    <col min="8208" max="8208" width="18.7109375" style="870" bestFit="1" customWidth="1"/>
    <col min="8209" max="8209" width="7.42578125" style="870" customWidth="1"/>
    <col min="8210" max="8448" width="17.7109375" style="870"/>
    <col min="8449" max="8449" width="29" style="870" customWidth="1"/>
    <col min="8450" max="8450" width="20.7109375" style="870" bestFit="1" customWidth="1"/>
    <col min="8451" max="8451" width="18.7109375" style="870" customWidth="1"/>
    <col min="8452" max="8452" width="17.7109375" style="870"/>
    <col min="8453" max="8453" width="14.28515625" style="870" customWidth="1"/>
    <col min="8454" max="8455" width="13.85546875" style="870" customWidth="1"/>
    <col min="8456" max="8456" width="17.7109375" style="870"/>
    <col min="8457" max="8458" width="13.85546875" style="870" customWidth="1"/>
    <col min="8459" max="8460" width="17.7109375" style="870"/>
    <col min="8461" max="8462" width="15.140625" style="870" customWidth="1"/>
    <col min="8463" max="8463" width="17" style="870" bestFit="1" customWidth="1"/>
    <col min="8464" max="8464" width="18.7109375" style="870" bestFit="1" customWidth="1"/>
    <col min="8465" max="8465" width="7.42578125" style="870" customWidth="1"/>
    <col min="8466" max="8704" width="17.7109375" style="870"/>
    <col min="8705" max="8705" width="29" style="870" customWidth="1"/>
    <col min="8706" max="8706" width="20.7109375" style="870" bestFit="1" customWidth="1"/>
    <col min="8707" max="8707" width="18.7109375" style="870" customWidth="1"/>
    <col min="8708" max="8708" width="17.7109375" style="870"/>
    <col min="8709" max="8709" width="14.28515625" style="870" customWidth="1"/>
    <col min="8710" max="8711" width="13.85546875" style="870" customWidth="1"/>
    <col min="8712" max="8712" width="17.7109375" style="870"/>
    <col min="8713" max="8714" width="13.85546875" style="870" customWidth="1"/>
    <col min="8715" max="8716" width="17.7109375" style="870"/>
    <col min="8717" max="8718" width="15.140625" style="870" customWidth="1"/>
    <col min="8719" max="8719" width="17" style="870" bestFit="1" customWidth="1"/>
    <col min="8720" max="8720" width="18.7109375" style="870" bestFit="1" customWidth="1"/>
    <col min="8721" max="8721" width="7.42578125" style="870" customWidth="1"/>
    <col min="8722" max="8960" width="17.7109375" style="870"/>
    <col min="8961" max="8961" width="29" style="870" customWidth="1"/>
    <col min="8962" max="8962" width="20.7109375" style="870" bestFit="1" customWidth="1"/>
    <col min="8963" max="8963" width="18.7109375" style="870" customWidth="1"/>
    <col min="8964" max="8964" width="17.7109375" style="870"/>
    <col min="8965" max="8965" width="14.28515625" style="870" customWidth="1"/>
    <col min="8966" max="8967" width="13.85546875" style="870" customWidth="1"/>
    <col min="8968" max="8968" width="17.7109375" style="870"/>
    <col min="8969" max="8970" width="13.85546875" style="870" customWidth="1"/>
    <col min="8971" max="8972" width="17.7109375" style="870"/>
    <col min="8973" max="8974" width="15.140625" style="870" customWidth="1"/>
    <col min="8975" max="8975" width="17" style="870" bestFit="1" customWidth="1"/>
    <col min="8976" max="8976" width="18.7109375" style="870" bestFit="1" customWidth="1"/>
    <col min="8977" max="8977" width="7.42578125" style="870" customWidth="1"/>
    <col min="8978" max="9216" width="17.7109375" style="870"/>
    <col min="9217" max="9217" width="29" style="870" customWidth="1"/>
    <col min="9218" max="9218" width="20.7109375" style="870" bestFit="1" customWidth="1"/>
    <col min="9219" max="9219" width="18.7109375" style="870" customWidth="1"/>
    <col min="9220" max="9220" width="17.7109375" style="870"/>
    <col min="9221" max="9221" width="14.28515625" style="870" customWidth="1"/>
    <col min="9222" max="9223" width="13.85546875" style="870" customWidth="1"/>
    <col min="9224" max="9224" width="17.7109375" style="870"/>
    <col min="9225" max="9226" width="13.85546875" style="870" customWidth="1"/>
    <col min="9227" max="9228" width="17.7109375" style="870"/>
    <col min="9229" max="9230" width="15.140625" style="870" customWidth="1"/>
    <col min="9231" max="9231" width="17" style="870" bestFit="1" customWidth="1"/>
    <col min="9232" max="9232" width="18.7109375" style="870" bestFit="1" customWidth="1"/>
    <col min="9233" max="9233" width="7.42578125" style="870" customWidth="1"/>
    <col min="9234" max="9472" width="17.7109375" style="870"/>
    <col min="9473" max="9473" width="29" style="870" customWidth="1"/>
    <col min="9474" max="9474" width="20.7109375" style="870" bestFit="1" customWidth="1"/>
    <col min="9475" max="9475" width="18.7109375" style="870" customWidth="1"/>
    <col min="9476" max="9476" width="17.7109375" style="870"/>
    <col min="9477" max="9477" width="14.28515625" style="870" customWidth="1"/>
    <col min="9478" max="9479" width="13.85546875" style="870" customWidth="1"/>
    <col min="9480" max="9480" width="17.7109375" style="870"/>
    <col min="9481" max="9482" width="13.85546875" style="870" customWidth="1"/>
    <col min="9483" max="9484" width="17.7109375" style="870"/>
    <col min="9485" max="9486" width="15.140625" style="870" customWidth="1"/>
    <col min="9487" max="9487" width="17" style="870" bestFit="1" customWidth="1"/>
    <col min="9488" max="9488" width="18.7109375" style="870" bestFit="1" customWidth="1"/>
    <col min="9489" max="9489" width="7.42578125" style="870" customWidth="1"/>
    <col min="9490" max="9728" width="17.7109375" style="870"/>
    <col min="9729" max="9729" width="29" style="870" customWidth="1"/>
    <col min="9730" max="9730" width="20.7109375" style="870" bestFit="1" customWidth="1"/>
    <col min="9731" max="9731" width="18.7109375" style="870" customWidth="1"/>
    <col min="9732" max="9732" width="17.7109375" style="870"/>
    <col min="9733" max="9733" width="14.28515625" style="870" customWidth="1"/>
    <col min="9734" max="9735" width="13.85546875" style="870" customWidth="1"/>
    <col min="9736" max="9736" width="17.7109375" style="870"/>
    <col min="9737" max="9738" width="13.85546875" style="870" customWidth="1"/>
    <col min="9739" max="9740" width="17.7109375" style="870"/>
    <col min="9741" max="9742" width="15.140625" style="870" customWidth="1"/>
    <col min="9743" max="9743" width="17" style="870" bestFit="1" customWidth="1"/>
    <col min="9744" max="9744" width="18.7109375" style="870" bestFit="1" customWidth="1"/>
    <col min="9745" max="9745" width="7.42578125" style="870" customWidth="1"/>
    <col min="9746" max="9984" width="17.7109375" style="870"/>
    <col min="9985" max="9985" width="29" style="870" customWidth="1"/>
    <col min="9986" max="9986" width="20.7109375" style="870" bestFit="1" customWidth="1"/>
    <col min="9987" max="9987" width="18.7109375" style="870" customWidth="1"/>
    <col min="9988" max="9988" width="17.7109375" style="870"/>
    <col min="9989" max="9989" width="14.28515625" style="870" customWidth="1"/>
    <col min="9990" max="9991" width="13.85546875" style="870" customWidth="1"/>
    <col min="9992" max="9992" width="17.7109375" style="870"/>
    <col min="9993" max="9994" width="13.85546875" style="870" customWidth="1"/>
    <col min="9995" max="9996" width="17.7109375" style="870"/>
    <col min="9997" max="9998" width="15.140625" style="870" customWidth="1"/>
    <col min="9999" max="9999" width="17" style="870" bestFit="1" customWidth="1"/>
    <col min="10000" max="10000" width="18.7109375" style="870" bestFit="1" customWidth="1"/>
    <col min="10001" max="10001" width="7.42578125" style="870" customWidth="1"/>
    <col min="10002" max="10240" width="17.7109375" style="870"/>
    <col min="10241" max="10241" width="29" style="870" customWidth="1"/>
    <col min="10242" max="10242" width="20.7109375" style="870" bestFit="1" customWidth="1"/>
    <col min="10243" max="10243" width="18.7109375" style="870" customWidth="1"/>
    <col min="10244" max="10244" width="17.7109375" style="870"/>
    <col min="10245" max="10245" width="14.28515625" style="870" customWidth="1"/>
    <col min="10246" max="10247" width="13.85546875" style="870" customWidth="1"/>
    <col min="10248" max="10248" width="17.7109375" style="870"/>
    <col min="10249" max="10250" width="13.85546875" style="870" customWidth="1"/>
    <col min="10251" max="10252" width="17.7109375" style="870"/>
    <col min="10253" max="10254" width="15.140625" style="870" customWidth="1"/>
    <col min="10255" max="10255" width="17" style="870" bestFit="1" customWidth="1"/>
    <col min="10256" max="10256" width="18.7109375" style="870" bestFit="1" customWidth="1"/>
    <col min="10257" max="10257" width="7.42578125" style="870" customWidth="1"/>
    <col min="10258" max="10496" width="17.7109375" style="870"/>
    <col min="10497" max="10497" width="29" style="870" customWidth="1"/>
    <col min="10498" max="10498" width="20.7109375" style="870" bestFit="1" customWidth="1"/>
    <col min="10499" max="10499" width="18.7109375" style="870" customWidth="1"/>
    <col min="10500" max="10500" width="17.7109375" style="870"/>
    <col min="10501" max="10501" width="14.28515625" style="870" customWidth="1"/>
    <col min="10502" max="10503" width="13.85546875" style="870" customWidth="1"/>
    <col min="10504" max="10504" width="17.7109375" style="870"/>
    <col min="10505" max="10506" width="13.85546875" style="870" customWidth="1"/>
    <col min="10507" max="10508" width="17.7109375" style="870"/>
    <col min="10509" max="10510" width="15.140625" style="870" customWidth="1"/>
    <col min="10511" max="10511" width="17" style="870" bestFit="1" customWidth="1"/>
    <col min="10512" max="10512" width="18.7109375" style="870" bestFit="1" customWidth="1"/>
    <col min="10513" max="10513" width="7.42578125" style="870" customWidth="1"/>
    <col min="10514" max="10752" width="17.7109375" style="870"/>
    <col min="10753" max="10753" width="29" style="870" customWidth="1"/>
    <col min="10754" max="10754" width="20.7109375" style="870" bestFit="1" customWidth="1"/>
    <col min="10755" max="10755" width="18.7109375" style="870" customWidth="1"/>
    <col min="10756" max="10756" width="17.7109375" style="870"/>
    <col min="10757" max="10757" width="14.28515625" style="870" customWidth="1"/>
    <col min="10758" max="10759" width="13.85546875" style="870" customWidth="1"/>
    <col min="10760" max="10760" width="17.7109375" style="870"/>
    <col min="10761" max="10762" width="13.85546875" style="870" customWidth="1"/>
    <col min="10763" max="10764" width="17.7109375" style="870"/>
    <col min="10765" max="10766" width="15.140625" style="870" customWidth="1"/>
    <col min="10767" max="10767" width="17" style="870" bestFit="1" customWidth="1"/>
    <col min="10768" max="10768" width="18.7109375" style="870" bestFit="1" customWidth="1"/>
    <col min="10769" max="10769" width="7.42578125" style="870" customWidth="1"/>
    <col min="10770" max="11008" width="17.7109375" style="870"/>
    <col min="11009" max="11009" width="29" style="870" customWidth="1"/>
    <col min="11010" max="11010" width="20.7109375" style="870" bestFit="1" customWidth="1"/>
    <col min="11011" max="11011" width="18.7109375" style="870" customWidth="1"/>
    <col min="11012" max="11012" width="17.7109375" style="870"/>
    <col min="11013" max="11013" width="14.28515625" style="870" customWidth="1"/>
    <col min="11014" max="11015" width="13.85546875" style="870" customWidth="1"/>
    <col min="11016" max="11016" width="17.7109375" style="870"/>
    <col min="11017" max="11018" width="13.85546875" style="870" customWidth="1"/>
    <col min="11019" max="11020" width="17.7109375" style="870"/>
    <col min="11021" max="11022" width="15.140625" style="870" customWidth="1"/>
    <col min="11023" max="11023" width="17" style="870" bestFit="1" customWidth="1"/>
    <col min="11024" max="11024" width="18.7109375" style="870" bestFit="1" customWidth="1"/>
    <col min="11025" max="11025" width="7.42578125" style="870" customWidth="1"/>
    <col min="11026" max="11264" width="17.7109375" style="870"/>
    <col min="11265" max="11265" width="29" style="870" customWidth="1"/>
    <col min="11266" max="11266" width="20.7109375" style="870" bestFit="1" customWidth="1"/>
    <col min="11267" max="11267" width="18.7109375" style="870" customWidth="1"/>
    <col min="11268" max="11268" width="17.7109375" style="870"/>
    <col min="11269" max="11269" width="14.28515625" style="870" customWidth="1"/>
    <col min="11270" max="11271" width="13.85546875" style="870" customWidth="1"/>
    <col min="11272" max="11272" width="17.7109375" style="870"/>
    <col min="11273" max="11274" width="13.85546875" style="870" customWidth="1"/>
    <col min="11275" max="11276" width="17.7109375" style="870"/>
    <col min="11277" max="11278" width="15.140625" style="870" customWidth="1"/>
    <col min="11279" max="11279" width="17" style="870" bestFit="1" customWidth="1"/>
    <col min="11280" max="11280" width="18.7109375" style="870" bestFit="1" customWidth="1"/>
    <col min="11281" max="11281" width="7.42578125" style="870" customWidth="1"/>
    <col min="11282" max="11520" width="17.7109375" style="870"/>
    <col min="11521" max="11521" width="29" style="870" customWidth="1"/>
    <col min="11522" max="11522" width="20.7109375" style="870" bestFit="1" customWidth="1"/>
    <col min="11523" max="11523" width="18.7109375" style="870" customWidth="1"/>
    <col min="11524" max="11524" width="17.7109375" style="870"/>
    <col min="11525" max="11525" width="14.28515625" style="870" customWidth="1"/>
    <col min="11526" max="11527" width="13.85546875" style="870" customWidth="1"/>
    <col min="11528" max="11528" width="17.7109375" style="870"/>
    <col min="11529" max="11530" width="13.85546875" style="870" customWidth="1"/>
    <col min="11531" max="11532" width="17.7109375" style="870"/>
    <col min="11533" max="11534" width="15.140625" style="870" customWidth="1"/>
    <col min="11535" max="11535" width="17" style="870" bestFit="1" customWidth="1"/>
    <col min="11536" max="11536" width="18.7109375" style="870" bestFit="1" customWidth="1"/>
    <col min="11537" max="11537" width="7.42578125" style="870" customWidth="1"/>
    <col min="11538" max="11776" width="17.7109375" style="870"/>
    <col min="11777" max="11777" width="29" style="870" customWidth="1"/>
    <col min="11778" max="11778" width="20.7109375" style="870" bestFit="1" customWidth="1"/>
    <col min="11779" max="11779" width="18.7109375" style="870" customWidth="1"/>
    <col min="11780" max="11780" width="17.7109375" style="870"/>
    <col min="11781" max="11781" width="14.28515625" style="870" customWidth="1"/>
    <col min="11782" max="11783" width="13.85546875" style="870" customWidth="1"/>
    <col min="11784" max="11784" width="17.7109375" style="870"/>
    <col min="11785" max="11786" width="13.85546875" style="870" customWidth="1"/>
    <col min="11787" max="11788" width="17.7109375" style="870"/>
    <col min="11789" max="11790" width="15.140625" style="870" customWidth="1"/>
    <col min="11791" max="11791" width="17" style="870" bestFit="1" customWidth="1"/>
    <col min="11792" max="11792" width="18.7109375" style="870" bestFit="1" customWidth="1"/>
    <col min="11793" max="11793" width="7.42578125" style="870" customWidth="1"/>
    <col min="11794" max="12032" width="17.7109375" style="870"/>
    <col min="12033" max="12033" width="29" style="870" customWidth="1"/>
    <col min="12034" max="12034" width="20.7109375" style="870" bestFit="1" customWidth="1"/>
    <col min="12035" max="12035" width="18.7109375" style="870" customWidth="1"/>
    <col min="12036" max="12036" width="17.7109375" style="870"/>
    <col min="12037" max="12037" width="14.28515625" style="870" customWidth="1"/>
    <col min="12038" max="12039" width="13.85546875" style="870" customWidth="1"/>
    <col min="12040" max="12040" width="17.7109375" style="870"/>
    <col min="12041" max="12042" width="13.85546875" style="870" customWidth="1"/>
    <col min="12043" max="12044" width="17.7109375" style="870"/>
    <col min="12045" max="12046" width="15.140625" style="870" customWidth="1"/>
    <col min="12047" max="12047" width="17" style="870" bestFit="1" customWidth="1"/>
    <col min="12048" max="12048" width="18.7109375" style="870" bestFit="1" customWidth="1"/>
    <col min="12049" max="12049" width="7.42578125" style="870" customWidth="1"/>
    <col min="12050" max="12288" width="17.7109375" style="870"/>
    <col min="12289" max="12289" width="29" style="870" customWidth="1"/>
    <col min="12290" max="12290" width="20.7109375" style="870" bestFit="1" customWidth="1"/>
    <col min="12291" max="12291" width="18.7109375" style="870" customWidth="1"/>
    <col min="12292" max="12292" width="17.7109375" style="870"/>
    <col min="12293" max="12293" width="14.28515625" style="870" customWidth="1"/>
    <col min="12294" max="12295" width="13.85546875" style="870" customWidth="1"/>
    <col min="12296" max="12296" width="17.7109375" style="870"/>
    <col min="12297" max="12298" width="13.85546875" style="870" customWidth="1"/>
    <col min="12299" max="12300" width="17.7109375" style="870"/>
    <col min="12301" max="12302" width="15.140625" style="870" customWidth="1"/>
    <col min="12303" max="12303" width="17" style="870" bestFit="1" customWidth="1"/>
    <col min="12304" max="12304" width="18.7109375" style="870" bestFit="1" customWidth="1"/>
    <col min="12305" max="12305" width="7.42578125" style="870" customWidth="1"/>
    <col min="12306" max="12544" width="17.7109375" style="870"/>
    <col min="12545" max="12545" width="29" style="870" customWidth="1"/>
    <col min="12546" max="12546" width="20.7109375" style="870" bestFit="1" customWidth="1"/>
    <col min="12547" max="12547" width="18.7109375" style="870" customWidth="1"/>
    <col min="12548" max="12548" width="17.7109375" style="870"/>
    <col min="12549" max="12549" width="14.28515625" style="870" customWidth="1"/>
    <col min="12550" max="12551" width="13.85546875" style="870" customWidth="1"/>
    <col min="12552" max="12552" width="17.7109375" style="870"/>
    <col min="12553" max="12554" width="13.85546875" style="870" customWidth="1"/>
    <col min="12555" max="12556" width="17.7109375" style="870"/>
    <col min="12557" max="12558" width="15.140625" style="870" customWidth="1"/>
    <col min="12559" max="12559" width="17" style="870" bestFit="1" customWidth="1"/>
    <col min="12560" max="12560" width="18.7109375" style="870" bestFit="1" customWidth="1"/>
    <col min="12561" max="12561" width="7.42578125" style="870" customWidth="1"/>
    <col min="12562" max="12800" width="17.7109375" style="870"/>
    <col min="12801" max="12801" width="29" style="870" customWidth="1"/>
    <col min="12802" max="12802" width="20.7109375" style="870" bestFit="1" customWidth="1"/>
    <col min="12803" max="12803" width="18.7109375" style="870" customWidth="1"/>
    <col min="12804" max="12804" width="17.7109375" style="870"/>
    <col min="12805" max="12805" width="14.28515625" style="870" customWidth="1"/>
    <col min="12806" max="12807" width="13.85546875" style="870" customWidth="1"/>
    <col min="12808" max="12808" width="17.7109375" style="870"/>
    <col min="12809" max="12810" width="13.85546875" style="870" customWidth="1"/>
    <col min="12811" max="12812" width="17.7109375" style="870"/>
    <col min="12813" max="12814" width="15.140625" style="870" customWidth="1"/>
    <col min="12815" max="12815" width="17" style="870" bestFit="1" customWidth="1"/>
    <col min="12816" max="12816" width="18.7109375" style="870" bestFit="1" customWidth="1"/>
    <col min="12817" max="12817" width="7.42578125" style="870" customWidth="1"/>
    <col min="12818" max="13056" width="17.7109375" style="870"/>
    <col min="13057" max="13057" width="29" style="870" customWidth="1"/>
    <col min="13058" max="13058" width="20.7109375" style="870" bestFit="1" customWidth="1"/>
    <col min="13059" max="13059" width="18.7109375" style="870" customWidth="1"/>
    <col min="13060" max="13060" width="17.7109375" style="870"/>
    <col min="13061" max="13061" width="14.28515625" style="870" customWidth="1"/>
    <col min="13062" max="13063" width="13.85546875" style="870" customWidth="1"/>
    <col min="13064" max="13064" width="17.7109375" style="870"/>
    <col min="13065" max="13066" width="13.85546875" style="870" customWidth="1"/>
    <col min="13067" max="13068" width="17.7109375" style="870"/>
    <col min="13069" max="13070" width="15.140625" style="870" customWidth="1"/>
    <col min="13071" max="13071" width="17" style="870" bestFit="1" customWidth="1"/>
    <col min="13072" max="13072" width="18.7109375" style="870" bestFit="1" customWidth="1"/>
    <col min="13073" max="13073" width="7.42578125" style="870" customWidth="1"/>
    <col min="13074" max="13312" width="17.7109375" style="870"/>
    <col min="13313" max="13313" width="29" style="870" customWidth="1"/>
    <col min="13314" max="13314" width="20.7109375" style="870" bestFit="1" customWidth="1"/>
    <col min="13315" max="13315" width="18.7109375" style="870" customWidth="1"/>
    <col min="13316" max="13316" width="17.7109375" style="870"/>
    <col min="13317" max="13317" width="14.28515625" style="870" customWidth="1"/>
    <col min="13318" max="13319" width="13.85546875" style="870" customWidth="1"/>
    <col min="13320" max="13320" width="17.7109375" style="870"/>
    <col min="13321" max="13322" width="13.85546875" style="870" customWidth="1"/>
    <col min="13323" max="13324" width="17.7109375" style="870"/>
    <col min="13325" max="13326" width="15.140625" style="870" customWidth="1"/>
    <col min="13327" max="13327" width="17" style="870" bestFit="1" customWidth="1"/>
    <col min="13328" max="13328" width="18.7109375" style="870" bestFit="1" customWidth="1"/>
    <col min="13329" max="13329" width="7.42578125" style="870" customWidth="1"/>
    <col min="13330" max="13568" width="17.7109375" style="870"/>
    <col min="13569" max="13569" width="29" style="870" customWidth="1"/>
    <col min="13570" max="13570" width="20.7109375" style="870" bestFit="1" customWidth="1"/>
    <col min="13571" max="13571" width="18.7109375" style="870" customWidth="1"/>
    <col min="13572" max="13572" width="17.7109375" style="870"/>
    <col min="13573" max="13573" width="14.28515625" style="870" customWidth="1"/>
    <col min="13574" max="13575" width="13.85546875" style="870" customWidth="1"/>
    <col min="13576" max="13576" width="17.7109375" style="870"/>
    <col min="13577" max="13578" width="13.85546875" style="870" customWidth="1"/>
    <col min="13579" max="13580" width="17.7109375" style="870"/>
    <col min="13581" max="13582" width="15.140625" style="870" customWidth="1"/>
    <col min="13583" max="13583" width="17" style="870" bestFit="1" customWidth="1"/>
    <col min="13584" max="13584" width="18.7109375" style="870" bestFit="1" customWidth="1"/>
    <col min="13585" max="13585" width="7.42578125" style="870" customWidth="1"/>
    <col min="13586" max="13824" width="17.7109375" style="870"/>
    <col min="13825" max="13825" width="29" style="870" customWidth="1"/>
    <col min="13826" max="13826" width="20.7109375" style="870" bestFit="1" customWidth="1"/>
    <col min="13827" max="13827" width="18.7109375" style="870" customWidth="1"/>
    <col min="13828" max="13828" width="17.7109375" style="870"/>
    <col min="13829" max="13829" width="14.28515625" style="870" customWidth="1"/>
    <col min="13830" max="13831" width="13.85546875" style="870" customWidth="1"/>
    <col min="13832" max="13832" width="17.7109375" style="870"/>
    <col min="13833" max="13834" width="13.85546875" style="870" customWidth="1"/>
    <col min="13835" max="13836" width="17.7109375" style="870"/>
    <col min="13837" max="13838" width="15.140625" style="870" customWidth="1"/>
    <col min="13839" max="13839" width="17" style="870" bestFit="1" customWidth="1"/>
    <col min="13840" max="13840" width="18.7109375" style="870" bestFit="1" customWidth="1"/>
    <col min="13841" max="13841" width="7.42578125" style="870" customWidth="1"/>
    <col min="13842" max="14080" width="17.7109375" style="870"/>
    <col min="14081" max="14081" width="29" style="870" customWidth="1"/>
    <col min="14082" max="14082" width="20.7109375" style="870" bestFit="1" customWidth="1"/>
    <col min="14083" max="14083" width="18.7109375" style="870" customWidth="1"/>
    <col min="14084" max="14084" width="17.7109375" style="870"/>
    <col min="14085" max="14085" width="14.28515625" style="870" customWidth="1"/>
    <col min="14086" max="14087" width="13.85546875" style="870" customWidth="1"/>
    <col min="14088" max="14088" width="17.7109375" style="870"/>
    <col min="14089" max="14090" width="13.85546875" style="870" customWidth="1"/>
    <col min="14091" max="14092" width="17.7109375" style="870"/>
    <col min="14093" max="14094" width="15.140625" style="870" customWidth="1"/>
    <col min="14095" max="14095" width="17" style="870" bestFit="1" customWidth="1"/>
    <col min="14096" max="14096" width="18.7109375" style="870" bestFit="1" customWidth="1"/>
    <col min="14097" max="14097" width="7.42578125" style="870" customWidth="1"/>
    <col min="14098" max="14336" width="17.7109375" style="870"/>
    <col min="14337" max="14337" width="29" style="870" customWidth="1"/>
    <col min="14338" max="14338" width="20.7109375" style="870" bestFit="1" customWidth="1"/>
    <col min="14339" max="14339" width="18.7109375" style="870" customWidth="1"/>
    <col min="14340" max="14340" width="17.7109375" style="870"/>
    <col min="14341" max="14341" width="14.28515625" style="870" customWidth="1"/>
    <col min="14342" max="14343" width="13.85546875" style="870" customWidth="1"/>
    <col min="14344" max="14344" width="17.7109375" style="870"/>
    <col min="14345" max="14346" width="13.85546875" style="870" customWidth="1"/>
    <col min="14347" max="14348" width="17.7109375" style="870"/>
    <col min="14349" max="14350" width="15.140625" style="870" customWidth="1"/>
    <col min="14351" max="14351" width="17" style="870" bestFit="1" customWidth="1"/>
    <col min="14352" max="14352" width="18.7109375" style="870" bestFit="1" customWidth="1"/>
    <col min="14353" max="14353" width="7.42578125" style="870" customWidth="1"/>
    <col min="14354" max="14592" width="17.7109375" style="870"/>
    <col min="14593" max="14593" width="29" style="870" customWidth="1"/>
    <col min="14594" max="14594" width="20.7109375" style="870" bestFit="1" customWidth="1"/>
    <col min="14595" max="14595" width="18.7109375" style="870" customWidth="1"/>
    <col min="14596" max="14596" width="17.7109375" style="870"/>
    <col min="14597" max="14597" width="14.28515625" style="870" customWidth="1"/>
    <col min="14598" max="14599" width="13.85546875" style="870" customWidth="1"/>
    <col min="14600" max="14600" width="17.7109375" style="870"/>
    <col min="14601" max="14602" width="13.85546875" style="870" customWidth="1"/>
    <col min="14603" max="14604" width="17.7109375" style="870"/>
    <col min="14605" max="14606" width="15.140625" style="870" customWidth="1"/>
    <col min="14607" max="14607" width="17" style="870" bestFit="1" customWidth="1"/>
    <col min="14608" max="14608" width="18.7109375" style="870" bestFit="1" customWidth="1"/>
    <col min="14609" max="14609" width="7.42578125" style="870" customWidth="1"/>
    <col min="14610" max="14848" width="17.7109375" style="870"/>
    <col min="14849" max="14849" width="29" style="870" customWidth="1"/>
    <col min="14850" max="14850" width="20.7109375" style="870" bestFit="1" customWidth="1"/>
    <col min="14851" max="14851" width="18.7109375" style="870" customWidth="1"/>
    <col min="14852" max="14852" width="17.7109375" style="870"/>
    <col min="14853" max="14853" width="14.28515625" style="870" customWidth="1"/>
    <col min="14854" max="14855" width="13.85546875" style="870" customWidth="1"/>
    <col min="14856" max="14856" width="17.7109375" style="870"/>
    <col min="14857" max="14858" width="13.85546875" style="870" customWidth="1"/>
    <col min="14859" max="14860" width="17.7109375" style="870"/>
    <col min="14861" max="14862" width="15.140625" style="870" customWidth="1"/>
    <col min="14863" max="14863" width="17" style="870" bestFit="1" customWidth="1"/>
    <col min="14864" max="14864" width="18.7109375" style="870" bestFit="1" customWidth="1"/>
    <col min="14865" max="14865" width="7.42578125" style="870" customWidth="1"/>
    <col min="14866" max="15104" width="17.7109375" style="870"/>
    <col min="15105" max="15105" width="29" style="870" customWidth="1"/>
    <col min="15106" max="15106" width="20.7109375" style="870" bestFit="1" customWidth="1"/>
    <col min="15107" max="15107" width="18.7109375" style="870" customWidth="1"/>
    <col min="15108" max="15108" width="17.7109375" style="870"/>
    <col min="15109" max="15109" width="14.28515625" style="870" customWidth="1"/>
    <col min="15110" max="15111" width="13.85546875" style="870" customWidth="1"/>
    <col min="15112" max="15112" width="17.7109375" style="870"/>
    <col min="15113" max="15114" width="13.85546875" style="870" customWidth="1"/>
    <col min="15115" max="15116" width="17.7109375" style="870"/>
    <col min="15117" max="15118" width="15.140625" style="870" customWidth="1"/>
    <col min="15119" max="15119" width="17" style="870" bestFit="1" customWidth="1"/>
    <col min="15120" max="15120" width="18.7109375" style="870" bestFit="1" customWidth="1"/>
    <col min="15121" max="15121" width="7.42578125" style="870" customWidth="1"/>
    <col min="15122" max="15360" width="17.7109375" style="870"/>
    <col min="15361" max="15361" width="29" style="870" customWidth="1"/>
    <col min="15362" max="15362" width="20.7109375" style="870" bestFit="1" customWidth="1"/>
    <col min="15363" max="15363" width="18.7109375" style="870" customWidth="1"/>
    <col min="15364" max="15364" width="17.7109375" style="870"/>
    <col min="15365" max="15365" width="14.28515625" style="870" customWidth="1"/>
    <col min="15366" max="15367" width="13.85546875" style="870" customWidth="1"/>
    <col min="15368" max="15368" width="17.7109375" style="870"/>
    <col min="15369" max="15370" width="13.85546875" style="870" customWidth="1"/>
    <col min="15371" max="15372" width="17.7109375" style="870"/>
    <col min="15373" max="15374" width="15.140625" style="870" customWidth="1"/>
    <col min="15375" max="15375" width="17" style="870" bestFit="1" customWidth="1"/>
    <col min="15376" max="15376" width="18.7109375" style="870" bestFit="1" customWidth="1"/>
    <col min="15377" max="15377" width="7.42578125" style="870" customWidth="1"/>
    <col min="15378" max="15616" width="17.7109375" style="870"/>
    <col min="15617" max="15617" width="29" style="870" customWidth="1"/>
    <col min="15618" max="15618" width="20.7109375" style="870" bestFit="1" customWidth="1"/>
    <col min="15619" max="15619" width="18.7109375" style="870" customWidth="1"/>
    <col min="15620" max="15620" width="17.7109375" style="870"/>
    <col min="15621" max="15621" width="14.28515625" style="870" customWidth="1"/>
    <col min="15622" max="15623" width="13.85546875" style="870" customWidth="1"/>
    <col min="15624" max="15624" width="17.7109375" style="870"/>
    <col min="15625" max="15626" width="13.85546875" style="870" customWidth="1"/>
    <col min="15627" max="15628" width="17.7109375" style="870"/>
    <col min="15629" max="15630" width="15.140625" style="870" customWidth="1"/>
    <col min="15631" max="15631" width="17" style="870" bestFit="1" customWidth="1"/>
    <col min="15632" max="15632" width="18.7109375" style="870" bestFit="1" customWidth="1"/>
    <col min="15633" max="15633" width="7.42578125" style="870" customWidth="1"/>
    <col min="15634" max="15872" width="17.7109375" style="870"/>
    <col min="15873" max="15873" width="29" style="870" customWidth="1"/>
    <col min="15874" max="15874" width="20.7109375" style="870" bestFit="1" customWidth="1"/>
    <col min="15875" max="15875" width="18.7109375" style="870" customWidth="1"/>
    <col min="15876" max="15876" width="17.7109375" style="870"/>
    <col min="15877" max="15877" width="14.28515625" style="870" customWidth="1"/>
    <col min="15878" max="15879" width="13.85546875" style="870" customWidth="1"/>
    <col min="15880" max="15880" width="17.7109375" style="870"/>
    <col min="15881" max="15882" width="13.85546875" style="870" customWidth="1"/>
    <col min="15883" max="15884" width="17.7109375" style="870"/>
    <col min="15885" max="15886" width="15.140625" style="870" customWidth="1"/>
    <col min="15887" max="15887" width="17" style="870" bestFit="1" customWidth="1"/>
    <col min="15888" max="15888" width="18.7109375" style="870" bestFit="1" customWidth="1"/>
    <col min="15889" max="15889" width="7.42578125" style="870" customWidth="1"/>
    <col min="15890" max="16128" width="17.7109375" style="870"/>
    <col min="16129" max="16129" width="29" style="870" customWidth="1"/>
    <col min="16130" max="16130" width="20.7109375" style="870" bestFit="1" customWidth="1"/>
    <col min="16131" max="16131" width="18.7109375" style="870" customWidth="1"/>
    <col min="16132" max="16132" width="17.7109375" style="870"/>
    <col min="16133" max="16133" width="14.28515625" style="870" customWidth="1"/>
    <col min="16134" max="16135" width="13.85546875" style="870" customWidth="1"/>
    <col min="16136" max="16136" width="17.7109375" style="870"/>
    <col min="16137" max="16138" width="13.85546875" style="870" customWidth="1"/>
    <col min="16139" max="16140" width="17.7109375" style="870"/>
    <col min="16141" max="16142" width="15.140625" style="870" customWidth="1"/>
    <col min="16143" max="16143" width="17" style="870" bestFit="1" customWidth="1"/>
    <col min="16144" max="16144" width="18.7109375" style="870" bestFit="1" customWidth="1"/>
    <col min="16145" max="16145" width="7.42578125" style="870" customWidth="1"/>
    <col min="16146" max="16384" width="17.7109375" style="870"/>
  </cols>
  <sheetData>
    <row r="1" spans="1:24" s="308" customFormat="1" ht="6.75" customHeight="1">
      <c r="A1" s="860"/>
      <c r="B1" s="860"/>
      <c r="C1" s="860"/>
      <c r="D1" s="860"/>
      <c r="E1" s="860"/>
      <c r="F1" s="860"/>
      <c r="G1" s="860"/>
      <c r="H1" s="860"/>
      <c r="I1" s="860"/>
      <c r="J1" s="860"/>
      <c r="K1" s="860" t="s">
        <v>839</v>
      </c>
      <c r="L1" s="860"/>
      <c r="M1" s="860"/>
      <c r="N1" s="860"/>
      <c r="O1" s="860"/>
      <c r="P1" s="860"/>
    </row>
    <row r="2" spans="1:24" s="308" customFormat="1" ht="30.75">
      <c r="A2" s="1088" t="s">
        <v>1510</v>
      </c>
      <c r="B2" s="1088"/>
      <c r="C2" s="1088"/>
      <c r="D2" s="1088"/>
      <c r="E2" s="1088"/>
      <c r="F2" s="1088"/>
      <c r="G2" s="1088"/>
      <c r="H2" s="1088"/>
      <c r="I2" s="1088"/>
      <c r="J2" s="1088"/>
      <c r="K2" s="1088"/>
      <c r="L2" s="1088"/>
      <c r="M2" s="1088"/>
      <c r="N2" s="1088"/>
      <c r="O2" s="1088"/>
      <c r="P2" s="1088"/>
    </row>
    <row r="3" spans="1:24" s="308" customFormat="1" ht="30.75">
      <c r="A3" s="1088" t="s">
        <v>840</v>
      </c>
      <c r="B3" s="1088"/>
      <c r="C3" s="1088"/>
      <c r="D3" s="1088"/>
      <c r="E3" s="1088"/>
      <c r="F3" s="1088"/>
      <c r="G3" s="1088"/>
      <c r="H3" s="1088"/>
      <c r="I3" s="1088"/>
      <c r="J3" s="1088"/>
      <c r="K3" s="1088"/>
      <c r="L3" s="1088"/>
      <c r="M3" s="1088"/>
      <c r="N3" s="1088"/>
      <c r="O3" s="1088"/>
      <c r="P3" s="1088"/>
    </row>
    <row r="4" spans="1:24" s="308" customFormat="1" ht="30.75">
      <c r="A4" s="860"/>
      <c r="B4" s="860"/>
      <c r="C4" s="860"/>
      <c r="D4" s="860"/>
      <c r="E4" s="860"/>
      <c r="F4" s="860"/>
      <c r="G4" s="860"/>
      <c r="H4" s="860" t="s">
        <v>1502</v>
      </c>
      <c r="I4" s="860"/>
      <c r="J4" s="860"/>
      <c r="K4" s="860"/>
      <c r="L4" s="860"/>
      <c r="M4" s="860"/>
      <c r="N4" s="860"/>
      <c r="O4" s="860"/>
      <c r="P4" s="860"/>
    </row>
    <row r="5" spans="1:24" s="308" customFormat="1" ht="30.75">
      <c r="A5" s="1088" t="s">
        <v>1356</v>
      </c>
      <c r="B5" s="1088"/>
      <c r="C5" s="1088"/>
      <c r="D5" s="1088"/>
      <c r="E5" s="1088"/>
      <c r="F5" s="1088"/>
      <c r="G5" s="1088"/>
      <c r="H5" s="1088"/>
      <c r="I5" s="1088"/>
      <c r="J5" s="1088"/>
      <c r="K5" s="1088"/>
      <c r="L5" s="1088"/>
      <c r="M5" s="1088"/>
      <c r="N5" s="1088"/>
      <c r="O5" s="1088"/>
      <c r="P5" s="1088"/>
    </row>
    <row r="6" spans="1:24" s="309" customFormat="1" ht="15.75"/>
    <row r="7" spans="1:24" s="309" customFormat="1" ht="15.75">
      <c r="A7" s="310"/>
      <c r="B7" s="869" t="s">
        <v>841</v>
      </c>
      <c r="C7" s="1133" t="s">
        <v>842</v>
      </c>
      <c r="D7" s="1133"/>
      <c r="E7" s="1133"/>
      <c r="F7" s="1133"/>
      <c r="G7" s="1133" t="s">
        <v>843</v>
      </c>
      <c r="H7" s="1133"/>
      <c r="I7" s="1133"/>
      <c r="J7" s="1133"/>
      <c r="K7" s="1133" t="s">
        <v>844</v>
      </c>
      <c r="L7" s="1133"/>
      <c r="M7" s="1133"/>
      <c r="N7" s="1133"/>
      <c r="O7" s="1133" t="s">
        <v>845</v>
      </c>
      <c r="P7" s="1133"/>
      <c r="Q7" s="311"/>
    </row>
    <row r="8" spans="1:24" s="309" customFormat="1" ht="15.75">
      <c r="A8" s="310"/>
      <c r="B8" s="869" t="s">
        <v>846</v>
      </c>
      <c r="C8" s="310"/>
      <c r="D8" s="310"/>
      <c r="E8" s="310"/>
      <c r="F8" s="310"/>
      <c r="G8" s="310"/>
      <c r="H8" s="310"/>
      <c r="I8" s="310"/>
      <c r="J8" s="310"/>
      <c r="K8" s="310"/>
      <c r="L8" s="310"/>
      <c r="M8" s="310"/>
      <c r="N8" s="310"/>
      <c r="O8" s="310"/>
      <c r="P8" s="310"/>
      <c r="Q8" s="311"/>
    </row>
    <row r="9" spans="1:24" s="309" customFormat="1" ht="30" customHeight="1">
      <c r="A9" s="312" t="s">
        <v>1435</v>
      </c>
      <c r="B9" s="869" t="s">
        <v>848</v>
      </c>
      <c r="C9" s="869" t="s">
        <v>2</v>
      </c>
      <c r="D9" s="869" t="s">
        <v>4</v>
      </c>
      <c r="E9" s="869" t="s">
        <v>3</v>
      </c>
      <c r="F9" s="869" t="s">
        <v>5</v>
      </c>
      <c r="G9" s="869" t="s">
        <v>2</v>
      </c>
      <c r="H9" s="869" t="s">
        <v>4</v>
      </c>
      <c r="I9" s="869" t="s">
        <v>3</v>
      </c>
      <c r="J9" s="869" t="s">
        <v>5</v>
      </c>
      <c r="K9" s="869" t="s">
        <v>2</v>
      </c>
      <c r="L9" s="869" t="s">
        <v>4</v>
      </c>
      <c r="M9" s="869" t="s">
        <v>3</v>
      </c>
      <c r="N9" s="869" t="s">
        <v>5</v>
      </c>
      <c r="O9" s="312" t="s">
        <v>849</v>
      </c>
      <c r="P9" s="312" t="s">
        <v>850</v>
      </c>
      <c r="Q9" s="311"/>
    </row>
    <row r="10" spans="1:24" ht="15.75">
      <c r="B10" s="870" t="s">
        <v>839</v>
      </c>
      <c r="C10" s="870" t="s">
        <v>839</v>
      </c>
      <c r="D10" s="870" t="s">
        <v>839</v>
      </c>
      <c r="E10" s="313" t="s">
        <v>839</v>
      </c>
      <c r="F10" s="313"/>
      <c r="H10" s="313" t="s">
        <v>839</v>
      </c>
      <c r="I10" s="313" t="s">
        <v>839</v>
      </c>
      <c r="J10" s="313"/>
      <c r="Q10" s="311"/>
    </row>
    <row r="11" spans="1:24" ht="15.75">
      <c r="B11" s="313" t="s">
        <v>839</v>
      </c>
      <c r="C11" s="313" t="s">
        <v>839</v>
      </c>
      <c r="D11" s="239" t="s">
        <v>839</v>
      </c>
      <c r="E11" s="314" t="s">
        <v>839</v>
      </c>
      <c r="F11" s="314"/>
      <c r="G11" s="870" t="s">
        <v>839</v>
      </c>
      <c r="H11" s="870" t="s">
        <v>839</v>
      </c>
      <c r="I11" s="313" t="s">
        <v>839</v>
      </c>
      <c r="J11" s="313"/>
      <c r="K11" s="315"/>
      <c r="L11" s="315"/>
      <c r="M11" s="315"/>
      <c r="N11" s="315"/>
      <c r="Q11" s="311"/>
    </row>
    <row r="12" spans="1:24" ht="18.75" customHeight="1">
      <c r="A12" s="316" t="s">
        <v>305</v>
      </c>
      <c r="B12" s="317">
        <v>12624113.800000001</v>
      </c>
      <c r="C12" s="317">
        <v>1460049.43</v>
      </c>
      <c r="D12" s="317">
        <v>0</v>
      </c>
      <c r="E12" s="317">
        <v>2203374.34</v>
      </c>
      <c r="F12" s="317">
        <v>3741.33</v>
      </c>
      <c r="G12" s="317">
        <v>3221592.52</v>
      </c>
      <c r="H12" s="317">
        <v>0.01</v>
      </c>
      <c r="I12" s="317">
        <v>2709625.5</v>
      </c>
      <c r="J12" s="317">
        <v>5755.52</v>
      </c>
      <c r="K12" s="317">
        <v>1761543.09</v>
      </c>
      <c r="L12" s="317">
        <v>0.01</v>
      </c>
      <c r="M12" s="317">
        <v>506251.16000000015</v>
      </c>
      <c r="N12" s="317">
        <v>2014.1900000000005</v>
      </c>
      <c r="O12" s="318">
        <v>0.29048891336831895</v>
      </c>
      <c r="P12" s="318">
        <v>0.47028834214089538</v>
      </c>
      <c r="Q12" s="319"/>
      <c r="R12" s="320"/>
      <c r="S12" s="320"/>
      <c r="T12" s="321" t="s">
        <v>839</v>
      </c>
      <c r="U12" s="322"/>
      <c r="V12" s="323"/>
      <c r="W12" s="320"/>
      <c r="X12" s="320"/>
    </row>
    <row r="13" spans="1:24" ht="18.75" customHeight="1">
      <c r="A13" s="316" t="s">
        <v>306</v>
      </c>
      <c r="B13" s="317">
        <v>23495441.059999999</v>
      </c>
      <c r="C13" s="317">
        <v>2645167.09</v>
      </c>
      <c r="D13" s="317">
        <v>0</v>
      </c>
      <c r="E13" s="317">
        <v>1534636.28</v>
      </c>
      <c r="F13" s="317">
        <v>1127.23</v>
      </c>
      <c r="G13" s="317">
        <v>10109972.84</v>
      </c>
      <c r="H13" s="317">
        <v>171.5</v>
      </c>
      <c r="I13" s="317">
        <v>1563298.8</v>
      </c>
      <c r="J13" s="317">
        <v>5692.38</v>
      </c>
      <c r="K13" s="317">
        <v>7464805.75</v>
      </c>
      <c r="L13" s="317">
        <v>171.5</v>
      </c>
      <c r="M13" s="317">
        <v>28662.520000000019</v>
      </c>
      <c r="N13" s="317">
        <v>4565.1499999999996</v>
      </c>
      <c r="O13" s="318">
        <v>0.17794646158474797</v>
      </c>
      <c r="P13" s="318">
        <v>0.49708092264261594</v>
      </c>
      <c r="Q13" s="319"/>
      <c r="R13" s="320"/>
      <c r="S13" s="320"/>
      <c r="T13" s="321" t="s">
        <v>851</v>
      </c>
      <c r="U13" s="322"/>
      <c r="V13" s="323"/>
      <c r="W13" s="320"/>
      <c r="X13" s="320"/>
    </row>
    <row r="14" spans="1:24" ht="18.75" customHeight="1">
      <c r="A14" s="316" t="s">
        <v>307</v>
      </c>
      <c r="B14" s="317">
        <v>16517683.300000001</v>
      </c>
      <c r="C14" s="317">
        <v>1579224.74</v>
      </c>
      <c r="D14" s="317">
        <v>34.18</v>
      </c>
      <c r="E14" s="317">
        <v>3135745.7</v>
      </c>
      <c r="F14" s="317">
        <v>24615.87</v>
      </c>
      <c r="G14" s="317">
        <v>3704694.98</v>
      </c>
      <c r="H14" s="317">
        <v>1843.64</v>
      </c>
      <c r="I14" s="317">
        <v>3346734.03</v>
      </c>
      <c r="J14" s="317">
        <v>43640.78</v>
      </c>
      <c r="K14" s="317">
        <v>2125470.2400000002</v>
      </c>
      <c r="L14" s="317">
        <v>1809.46</v>
      </c>
      <c r="M14" s="317">
        <v>210988.32999999961</v>
      </c>
      <c r="N14" s="317">
        <v>19024.91</v>
      </c>
      <c r="O14" s="318">
        <v>0.28694220635650519</v>
      </c>
      <c r="P14" s="318">
        <v>0.42965549714831985</v>
      </c>
      <c r="Q14" s="319"/>
      <c r="R14" s="320"/>
      <c r="S14" s="320"/>
      <c r="T14" s="321" t="s">
        <v>839</v>
      </c>
      <c r="U14" s="322"/>
      <c r="V14" s="323"/>
      <c r="W14" s="320"/>
      <c r="X14" s="320"/>
    </row>
    <row r="15" spans="1:24" ht="18.75" customHeight="1">
      <c r="A15" s="316" t="s">
        <v>308</v>
      </c>
      <c r="B15" s="317">
        <v>10108124.710000001</v>
      </c>
      <c r="C15" s="317">
        <v>1040896.32</v>
      </c>
      <c r="D15" s="317">
        <v>0</v>
      </c>
      <c r="E15" s="317">
        <v>2479435.4</v>
      </c>
      <c r="F15" s="317">
        <v>820.08</v>
      </c>
      <c r="G15" s="317">
        <v>1981748.63</v>
      </c>
      <c r="H15" s="317">
        <v>0</v>
      </c>
      <c r="I15" s="317">
        <v>3167615.61</v>
      </c>
      <c r="J15" s="317">
        <v>1204.97</v>
      </c>
      <c r="K15" s="317">
        <v>940852.30999999994</v>
      </c>
      <c r="L15" s="317">
        <v>0</v>
      </c>
      <c r="M15" s="317">
        <v>688180.21</v>
      </c>
      <c r="N15" s="317">
        <v>384.89</v>
      </c>
      <c r="O15" s="318">
        <v>0.34834867010658394</v>
      </c>
      <c r="P15" s="318">
        <v>0.50954745393124456</v>
      </c>
      <c r="Q15" s="319"/>
      <c r="R15" s="320"/>
      <c r="S15" s="320"/>
      <c r="T15" s="321" t="s">
        <v>851</v>
      </c>
      <c r="U15" s="320"/>
      <c r="V15" s="320"/>
      <c r="W15" s="320"/>
      <c r="X15" s="320"/>
    </row>
    <row r="16" spans="1:24" ht="18.75" customHeight="1">
      <c r="A16" s="316" t="s">
        <v>309</v>
      </c>
      <c r="B16" s="317">
        <v>8693521.6699999999</v>
      </c>
      <c r="C16" s="317">
        <v>870257.99</v>
      </c>
      <c r="D16" s="317">
        <v>0</v>
      </c>
      <c r="E16" s="317">
        <v>1703754.39</v>
      </c>
      <c r="F16" s="317">
        <v>7.13</v>
      </c>
      <c r="G16" s="317">
        <v>1521370.89</v>
      </c>
      <c r="H16" s="317">
        <v>0</v>
      </c>
      <c r="I16" s="317">
        <v>1921385.53</v>
      </c>
      <c r="J16" s="317">
        <v>2194.6</v>
      </c>
      <c r="K16" s="317">
        <v>651112.89999999991</v>
      </c>
      <c r="L16" s="317">
        <v>0</v>
      </c>
      <c r="M16" s="317">
        <v>217631.14000000013</v>
      </c>
      <c r="N16" s="317">
        <v>2187.4699999999998</v>
      </c>
      <c r="O16" s="318">
        <v>0.2960847867766343</v>
      </c>
      <c r="P16" s="318">
        <v>0.39626645573197267</v>
      </c>
      <c r="Q16" s="319"/>
      <c r="R16" s="320"/>
      <c r="S16" s="320"/>
      <c r="T16" s="321" t="s">
        <v>839</v>
      </c>
      <c r="U16" s="320"/>
      <c r="V16" s="320"/>
      <c r="W16" s="320"/>
      <c r="X16" s="320"/>
    </row>
    <row r="17" spans="1:256" ht="18.75" customHeight="1">
      <c r="A17" s="316" t="s">
        <v>310</v>
      </c>
      <c r="B17" s="317">
        <v>4341455.68</v>
      </c>
      <c r="C17" s="317">
        <v>405306.16</v>
      </c>
      <c r="D17" s="317">
        <v>0</v>
      </c>
      <c r="E17" s="317">
        <v>1057634.76</v>
      </c>
      <c r="F17" s="317">
        <v>2023.28</v>
      </c>
      <c r="G17" s="317">
        <v>475829.35</v>
      </c>
      <c r="H17" s="317">
        <v>86.05</v>
      </c>
      <c r="I17" s="317">
        <v>1524589.47</v>
      </c>
      <c r="J17" s="317">
        <v>2432.02</v>
      </c>
      <c r="K17" s="317">
        <v>70523.19</v>
      </c>
      <c r="L17" s="317">
        <v>86.05</v>
      </c>
      <c r="M17" s="317">
        <v>466954.70999999996</v>
      </c>
      <c r="N17" s="317">
        <v>408.74</v>
      </c>
      <c r="O17" s="318">
        <v>0.33743617532449394</v>
      </c>
      <c r="P17" s="318">
        <v>0.46135145389760146</v>
      </c>
      <c r="Q17" s="319"/>
      <c r="R17" s="320"/>
      <c r="S17" s="320"/>
      <c r="T17" s="320"/>
      <c r="U17" s="320"/>
      <c r="V17" s="320"/>
      <c r="W17" s="320"/>
      <c r="X17" s="320"/>
    </row>
    <row r="18" spans="1:256" ht="18.75" customHeight="1">
      <c r="A18" s="316" t="s">
        <v>311</v>
      </c>
      <c r="B18" s="317">
        <v>3193801.34</v>
      </c>
      <c r="C18" s="317">
        <v>263184.34000000003</v>
      </c>
      <c r="D18" s="317">
        <v>0</v>
      </c>
      <c r="E18" s="317">
        <v>772797.45</v>
      </c>
      <c r="F18" s="317">
        <v>0</v>
      </c>
      <c r="G18" s="317">
        <v>664664.79</v>
      </c>
      <c r="H18" s="317">
        <v>34.299999999999997</v>
      </c>
      <c r="I18" s="317">
        <v>902056.27</v>
      </c>
      <c r="J18" s="317">
        <v>211.09</v>
      </c>
      <c r="K18" s="317">
        <v>401480.45</v>
      </c>
      <c r="L18" s="317">
        <v>34.299999999999997</v>
      </c>
      <c r="M18" s="317">
        <v>129258.82000000007</v>
      </c>
      <c r="N18" s="317">
        <v>211.09</v>
      </c>
      <c r="O18" s="318">
        <v>0.32437264554469758</v>
      </c>
      <c r="P18" s="318">
        <v>0.49062740076375577</v>
      </c>
      <c r="Q18" s="319"/>
      <c r="R18" s="320"/>
      <c r="S18" s="320"/>
      <c r="T18" s="321" t="s">
        <v>851</v>
      </c>
      <c r="U18" s="320"/>
      <c r="V18" s="320"/>
      <c r="W18" s="320"/>
      <c r="X18" s="320"/>
    </row>
    <row r="19" spans="1:256" ht="18.75" customHeight="1">
      <c r="A19" s="316" t="s">
        <v>312</v>
      </c>
      <c r="B19" s="317">
        <v>2365322.46</v>
      </c>
      <c r="C19" s="317">
        <v>245901.82</v>
      </c>
      <c r="D19" s="317">
        <v>0</v>
      </c>
      <c r="E19" s="317">
        <v>261437.38</v>
      </c>
      <c r="F19" s="317">
        <v>113.86</v>
      </c>
      <c r="G19" s="317">
        <v>484526.46</v>
      </c>
      <c r="H19" s="317">
        <v>0</v>
      </c>
      <c r="I19" s="317">
        <v>266554.27</v>
      </c>
      <c r="J19" s="317">
        <v>972.3</v>
      </c>
      <c r="K19" s="317">
        <v>238624.64000000001</v>
      </c>
      <c r="L19" s="317">
        <v>0</v>
      </c>
      <c r="M19" s="317">
        <v>5116.890000000014</v>
      </c>
      <c r="N19" s="317">
        <v>858.43999999999994</v>
      </c>
      <c r="O19" s="318">
        <v>0.21453863842310955</v>
      </c>
      <c r="P19" s="318">
        <v>0.31794947315555444</v>
      </c>
      <c r="Q19" s="319"/>
      <c r="R19" s="320"/>
      <c r="S19" s="320"/>
      <c r="T19" s="321" t="s">
        <v>839</v>
      </c>
      <c r="U19" s="320"/>
      <c r="V19" s="320"/>
      <c r="W19" s="320"/>
      <c r="X19" s="320"/>
    </row>
    <row r="20" spans="1:256" ht="18.75" customHeight="1">
      <c r="A20" s="316" t="s">
        <v>313</v>
      </c>
      <c r="B20" s="317">
        <v>76680.89</v>
      </c>
      <c r="C20" s="317">
        <v>6389.52</v>
      </c>
      <c r="D20" s="317">
        <v>0</v>
      </c>
      <c r="E20" s="317">
        <v>30238.37</v>
      </c>
      <c r="F20" s="317">
        <v>0</v>
      </c>
      <c r="G20" s="317">
        <v>25605.09</v>
      </c>
      <c r="H20" s="317">
        <v>0</v>
      </c>
      <c r="I20" s="317">
        <v>46747.05</v>
      </c>
      <c r="J20" s="317">
        <v>0</v>
      </c>
      <c r="K20" s="317">
        <v>19215.57</v>
      </c>
      <c r="L20" s="317">
        <v>0</v>
      </c>
      <c r="M20" s="317">
        <v>16508.680000000004</v>
      </c>
      <c r="N20" s="317">
        <v>0</v>
      </c>
      <c r="O20" s="318">
        <v>0.4776664694423865</v>
      </c>
      <c r="P20" s="318">
        <v>0.94354851645566451</v>
      </c>
      <c r="Q20" s="319"/>
      <c r="R20" s="320"/>
      <c r="S20" s="320"/>
      <c r="T20" s="320"/>
      <c r="U20" s="320"/>
      <c r="V20" s="320"/>
      <c r="W20" s="320"/>
      <c r="X20" s="320"/>
    </row>
    <row r="21" spans="1:256" ht="18.75" customHeight="1">
      <c r="A21" s="316" t="s">
        <v>314</v>
      </c>
      <c r="B21" s="317">
        <v>194750.3</v>
      </c>
      <c r="C21" s="317">
        <v>21164.45</v>
      </c>
      <c r="D21" s="317">
        <v>0</v>
      </c>
      <c r="E21" s="317">
        <v>23275.85</v>
      </c>
      <c r="F21" s="317">
        <v>0</v>
      </c>
      <c r="G21" s="317">
        <v>139188.09</v>
      </c>
      <c r="H21" s="317">
        <v>0</v>
      </c>
      <c r="I21" s="317">
        <v>36306.74</v>
      </c>
      <c r="J21" s="317">
        <v>0</v>
      </c>
      <c r="K21" s="317">
        <v>118023.64</v>
      </c>
      <c r="L21" s="317">
        <v>0</v>
      </c>
      <c r="M21" s="317">
        <v>13030.89</v>
      </c>
      <c r="N21" s="317">
        <v>0</v>
      </c>
      <c r="O21" s="318">
        <v>0.22819117608547973</v>
      </c>
      <c r="P21" s="318">
        <v>0.90112739235831729</v>
      </c>
      <c r="Q21" s="319"/>
      <c r="R21" s="320"/>
      <c r="S21" s="320"/>
      <c r="T21" s="320"/>
      <c r="U21" s="320"/>
      <c r="V21" s="320"/>
      <c r="W21" s="320"/>
      <c r="X21" s="320"/>
    </row>
    <row r="22" spans="1:256" ht="18.75" customHeight="1">
      <c r="A22" s="316" t="s">
        <v>315</v>
      </c>
      <c r="B22" s="317">
        <v>3615827.55</v>
      </c>
      <c r="C22" s="317">
        <v>400223.25</v>
      </c>
      <c r="D22" s="317">
        <v>0</v>
      </c>
      <c r="E22" s="317">
        <v>268437.43</v>
      </c>
      <c r="F22" s="317">
        <v>474.92</v>
      </c>
      <c r="G22" s="317">
        <v>610410.1</v>
      </c>
      <c r="H22" s="317">
        <v>0</v>
      </c>
      <c r="I22" s="317">
        <v>319207.38</v>
      </c>
      <c r="J22" s="317">
        <v>682.7</v>
      </c>
      <c r="K22" s="317">
        <v>210186.84999999998</v>
      </c>
      <c r="L22" s="317">
        <v>0</v>
      </c>
      <c r="M22" s="317">
        <v>50769.950000000012</v>
      </c>
      <c r="N22" s="317">
        <v>207.78000000000003</v>
      </c>
      <c r="O22" s="318">
        <v>0.18505738748519684</v>
      </c>
      <c r="P22" s="318">
        <v>0.25728555002574721</v>
      </c>
      <c r="Q22" s="316"/>
      <c r="R22" s="317"/>
      <c r="S22" s="317"/>
      <c r="T22" s="317"/>
      <c r="U22" s="317"/>
      <c r="V22" s="317"/>
      <c r="W22" s="317"/>
      <c r="X22" s="317"/>
      <c r="Y22" s="317"/>
      <c r="Z22" s="317"/>
      <c r="AA22" s="317"/>
      <c r="AB22" s="317"/>
      <c r="AC22" s="317"/>
      <c r="AD22" s="317"/>
      <c r="AE22" s="318"/>
      <c r="AF22" s="318"/>
      <c r="AG22" s="316"/>
      <c r="AH22" s="317"/>
      <c r="AI22" s="317"/>
      <c r="AJ22" s="317"/>
      <c r="AK22" s="317"/>
      <c r="AL22" s="317"/>
      <c r="AM22" s="317"/>
      <c r="AN22" s="317"/>
      <c r="AO22" s="317"/>
      <c r="AP22" s="317"/>
      <c r="AQ22" s="317"/>
      <c r="AR22" s="317"/>
      <c r="AS22" s="317"/>
      <c r="AT22" s="317"/>
      <c r="AU22" s="318"/>
      <c r="AV22" s="318"/>
      <c r="AW22" s="316"/>
      <c r="AX22" s="317"/>
      <c r="AY22" s="317"/>
      <c r="AZ22" s="317"/>
      <c r="BA22" s="317"/>
      <c r="BB22" s="317"/>
      <c r="BC22" s="317"/>
      <c r="BD22" s="317"/>
      <c r="BE22" s="317"/>
      <c r="BF22" s="317"/>
      <c r="BG22" s="317"/>
      <c r="BH22" s="317"/>
      <c r="BI22" s="317"/>
      <c r="BJ22" s="317"/>
      <c r="BK22" s="318"/>
      <c r="BL22" s="318"/>
      <c r="BM22" s="316"/>
      <c r="BN22" s="317"/>
      <c r="BO22" s="317"/>
      <c r="BP22" s="317"/>
      <c r="BQ22" s="317"/>
      <c r="BR22" s="317"/>
      <c r="BS22" s="317"/>
      <c r="BT22" s="317"/>
      <c r="BU22" s="317"/>
      <c r="BV22" s="317"/>
      <c r="BW22" s="317"/>
      <c r="BX22" s="317"/>
      <c r="BY22" s="317"/>
      <c r="BZ22" s="317"/>
      <c r="CA22" s="318"/>
      <c r="CB22" s="318"/>
      <c r="CC22" s="316"/>
      <c r="CD22" s="317"/>
      <c r="CE22" s="317"/>
      <c r="CF22" s="317"/>
      <c r="CG22" s="317"/>
      <c r="CH22" s="317"/>
      <c r="CI22" s="317"/>
      <c r="CJ22" s="317"/>
      <c r="CK22" s="317"/>
      <c r="CL22" s="317"/>
      <c r="CM22" s="317"/>
      <c r="CN22" s="317"/>
      <c r="CO22" s="317"/>
      <c r="CP22" s="317"/>
      <c r="CQ22" s="318"/>
      <c r="CR22" s="318"/>
      <c r="CS22" s="316"/>
      <c r="CT22" s="317"/>
      <c r="CU22" s="317"/>
      <c r="CV22" s="317"/>
      <c r="CW22" s="317"/>
      <c r="CX22" s="317"/>
      <c r="CY22" s="317"/>
      <c r="CZ22" s="317"/>
      <c r="DA22" s="317"/>
      <c r="DB22" s="317"/>
      <c r="DC22" s="317"/>
      <c r="DD22" s="317"/>
      <c r="DE22" s="317"/>
      <c r="DF22" s="317"/>
      <c r="DG22" s="318"/>
      <c r="DH22" s="318"/>
      <c r="DI22" s="316"/>
      <c r="DJ22" s="317"/>
      <c r="DK22" s="317"/>
      <c r="DL22" s="317"/>
      <c r="DM22" s="317"/>
      <c r="DN22" s="317"/>
      <c r="DO22" s="317"/>
      <c r="DP22" s="317"/>
      <c r="DQ22" s="317"/>
      <c r="DR22" s="317"/>
      <c r="DS22" s="317"/>
      <c r="DT22" s="317"/>
      <c r="DU22" s="317"/>
      <c r="DV22" s="317"/>
      <c r="DW22" s="318"/>
      <c r="DX22" s="318"/>
      <c r="DY22" s="316"/>
      <c r="DZ22" s="317"/>
      <c r="EA22" s="317"/>
      <c r="EB22" s="317"/>
      <c r="EC22" s="317"/>
      <c r="ED22" s="317"/>
      <c r="EE22" s="317"/>
      <c r="EF22" s="317"/>
      <c r="EG22" s="317"/>
      <c r="EH22" s="317"/>
      <c r="EI22" s="317"/>
      <c r="EJ22" s="317"/>
      <c r="EK22" s="317"/>
      <c r="EL22" s="317"/>
      <c r="EM22" s="318"/>
      <c r="EN22" s="318"/>
      <c r="EO22" s="316"/>
      <c r="EP22" s="317"/>
      <c r="EQ22" s="317"/>
      <c r="ER22" s="317"/>
      <c r="ES22" s="317"/>
      <c r="ET22" s="317"/>
      <c r="EU22" s="317"/>
      <c r="EV22" s="317"/>
      <c r="EW22" s="317"/>
      <c r="EX22" s="317"/>
      <c r="EY22" s="317"/>
      <c r="EZ22" s="317"/>
      <c r="FA22" s="317"/>
      <c r="FB22" s="317"/>
      <c r="FC22" s="318"/>
      <c r="FD22" s="318"/>
      <c r="FE22" s="316"/>
      <c r="FF22" s="317"/>
      <c r="FG22" s="317"/>
      <c r="FH22" s="317"/>
      <c r="FI22" s="317"/>
      <c r="FJ22" s="317"/>
      <c r="FK22" s="317"/>
      <c r="FL22" s="317"/>
      <c r="FM22" s="317"/>
      <c r="FN22" s="317"/>
      <c r="FO22" s="317"/>
      <c r="FP22" s="317"/>
      <c r="FQ22" s="317"/>
      <c r="FR22" s="317"/>
      <c r="FS22" s="318"/>
      <c r="FT22" s="318"/>
      <c r="FU22" s="316"/>
      <c r="FV22" s="317"/>
      <c r="FW22" s="317"/>
      <c r="FX22" s="317"/>
      <c r="FY22" s="317"/>
      <c r="FZ22" s="317"/>
      <c r="GA22" s="317"/>
      <c r="GB22" s="317"/>
      <c r="GC22" s="317"/>
      <c r="GD22" s="317"/>
      <c r="GE22" s="317"/>
      <c r="GF22" s="317"/>
      <c r="GG22" s="317"/>
      <c r="GH22" s="317"/>
      <c r="GI22" s="318"/>
      <c r="GJ22" s="318"/>
      <c r="GK22" s="316"/>
      <c r="GL22" s="317"/>
      <c r="GM22" s="317"/>
      <c r="GN22" s="317"/>
      <c r="GO22" s="317"/>
      <c r="GP22" s="317"/>
      <c r="GQ22" s="317"/>
      <c r="GR22" s="317"/>
      <c r="GS22" s="317"/>
      <c r="GT22" s="317"/>
      <c r="GU22" s="317"/>
      <c r="GV22" s="317"/>
      <c r="GW22" s="317"/>
      <c r="GX22" s="317"/>
      <c r="GY22" s="318"/>
      <c r="GZ22" s="318"/>
      <c r="HA22" s="316"/>
      <c r="HB22" s="317"/>
      <c r="HC22" s="317"/>
      <c r="HD22" s="317"/>
      <c r="HE22" s="317"/>
      <c r="HF22" s="317"/>
      <c r="HG22" s="317"/>
      <c r="HH22" s="317"/>
      <c r="HI22" s="317"/>
      <c r="HJ22" s="317"/>
      <c r="HK22" s="317"/>
      <c r="HL22" s="317"/>
      <c r="HM22" s="317"/>
      <c r="HN22" s="317"/>
      <c r="HO22" s="318"/>
      <c r="HP22" s="318"/>
      <c r="HQ22" s="316"/>
      <c r="HR22" s="317"/>
      <c r="HS22" s="317"/>
      <c r="HT22" s="317"/>
      <c r="HU22" s="317"/>
      <c r="HV22" s="317"/>
      <c r="HW22" s="317"/>
      <c r="HX22" s="317"/>
      <c r="HY22" s="317"/>
      <c r="HZ22" s="317"/>
      <c r="IA22" s="317"/>
      <c r="IB22" s="317"/>
      <c r="IC22" s="317"/>
      <c r="ID22" s="317"/>
      <c r="IE22" s="318"/>
      <c r="IF22" s="318"/>
      <c r="IG22" s="316"/>
      <c r="IH22" s="317"/>
      <c r="II22" s="317"/>
      <c r="IJ22" s="317"/>
      <c r="IK22" s="317"/>
      <c r="IL22" s="317"/>
      <c r="IM22" s="317"/>
      <c r="IN22" s="317"/>
      <c r="IO22" s="317"/>
      <c r="IP22" s="317"/>
      <c r="IQ22" s="317"/>
      <c r="IR22" s="317"/>
      <c r="IS22" s="317"/>
      <c r="IT22" s="317"/>
      <c r="IU22" s="318"/>
      <c r="IV22" s="318"/>
    </row>
    <row r="23" spans="1:256" ht="18.75" customHeight="1">
      <c r="A23" s="316" t="s">
        <v>316</v>
      </c>
      <c r="B23" s="317">
        <v>1007079.98</v>
      </c>
      <c r="C23" s="317">
        <v>135560.23000000001</v>
      </c>
      <c r="D23" s="317">
        <v>0</v>
      </c>
      <c r="E23" s="317">
        <v>103665.5</v>
      </c>
      <c r="F23" s="317">
        <v>0</v>
      </c>
      <c r="G23" s="317">
        <v>403662.89</v>
      </c>
      <c r="H23" s="317">
        <v>0</v>
      </c>
      <c r="I23" s="317">
        <v>152087.71</v>
      </c>
      <c r="J23" s="317">
        <v>0</v>
      </c>
      <c r="K23" s="317">
        <v>268102.66000000003</v>
      </c>
      <c r="L23" s="317">
        <v>0</v>
      </c>
      <c r="M23" s="317">
        <v>48422.209999999992</v>
      </c>
      <c r="N23" s="317">
        <v>0</v>
      </c>
      <c r="O23" s="318">
        <v>0.23754392377058275</v>
      </c>
      <c r="P23" s="318">
        <v>0.55184355864168799</v>
      </c>
      <c r="Q23" s="316"/>
      <c r="R23" s="317"/>
      <c r="S23" s="317"/>
      <c r="T23" s="317"/>
      <c r="U23" s="317"/>
      <c r="V23" s="317"/>
      <c r="W23" s="317"/>
      <c r="X23" s="317"/>
      <c r="Y23" s="317"/>
      <c r="Z23" s="317"/>
      <c r="AA23" s="317"/>
      <c r="AB23" s="317"/>
      <c r="AC23" s="317"/>
      <c r="AD23" s="317"/>
      <c r="AE23" s="318"/>
      <c r="AF23" s="318"/>
      <c r="AG23" s="316"/>
      <c r="AH23" s="317"/>
      <c r="AI23" s="317"/>
      <c r="AJ23" s="317"/>
      <c r="AK23" s="317"/>
      <c r="AL23" s="317"/>
      <c r="AM23" s="317"/>
      <c r="AN23" s="317"/>
      <c r="AO23" s="317"/>
      <c r="AP23" s="317"/>
      <c r="AQ23" s="317"/>
      <c r="AR23" s="317"/>
      <c r="AS23" s="317"/>
      <c r="AT23" s="317"/>
      <c r="AU23" s="318"/>
      <c r="AV23" s="318"/>
      <c r="AW23" s="316"/>
      <c r="AX23" s="317"/>
      <c r="AY23" s="317"/>
      <c r="AZ23" s="317"/>
      <c r="BA23" s="317"/>
      <c r="BB23" s="317"/>
      <c r="BC23" s="317"/>
      <c r="BD23" s="317"/>
      <c r="BE23" s="317"/>
      <c r="BF23" s="317"/>
      <c r="BG23" s="317"/>
      <c r="BH23" s="317"/>
      <c r="BI23" s="317"/>
      <c r="BJ23" s="317"/>
      <c r="BK23" s="318"/>
      <c r="BL23" s="318"/>
      <c r="BM23" s="316"/>
      <c r="BN23" s="317"/>
      <c r="BO23" s="317"/>
      <c r="BP23" s="317"/>
      <c r="BQ23" s="317"/>
      <c r="BR23" s="317"/>
      <c r="BS23" s="317"/>
      <c r="BT23" s="317"/>
      <c r="BU23" s="317"/>
      <c r="BV23" s="317"/>
      <c r="BW23" s="317"/>
      <c r="BX23" s="317"/>
      <c r="BY23" s="317"/>
      <c r="BZ23" s="317"/>
      <c r="CA23" s="318"/>
      <c r="CB23" s="318"/>
      <c r="CC23" s="316"/>
      <c r="CD23" s="317"/>
      <c r="CE23" s="317"/>
      <c r="CF23" s="317"/>
      <c r="CG23" s="317"/>
      <c r="CH23" s="317"/>
      <c r="CI23" s="317"/>
      <c r="CJ23" s="317"/>
      <c r="CK23" s="317"/>
      <c r="CL23" s="317"/>
      <c r="CM23" s="317"/>
      <c r="CN23" s="317"/>
      <c r="CO23" s="317"/>
      <c r="CP23" s="317"/>
      <c r="CQ23" s="318"/>
      <c r="CR23" s="318"/>
      <c r="CS23" s="316"/>
      <c r="CT23" s="317"/>
      <c r="CU23" s="317"/>
      <c r="CV23" s="317"/>
      <c r="CW23" s="317"/>
      <c r="CX23" s="317"/>
      <c r="CY23" s="317"/>
      <c r="CZ23" s="317"/>
      <c r="DA23" s="317"/>
      <c r="DB23" s="317"/>
      <c r="DC23" s="317"/>
      <c r="DD23" s="317"/>
      <c r="DE23" s="317"/>
      <c r="DF23" s="317"/>
      <c r="DG23" s="318"/>
      <c r="DH23" s="318"/>
      <c r="DI23" s="316"/>
      <c r="DJ23" s="317"/>
      <c r="DK23" s="317"/>
      <c r="DL23" s="317"/>
      <c r="DM23" s="317"/>
      <c r="DN23" s="317"/>
      <c r="DO23" s="317"/>
      <c r="DP23" s="317"/>
      <c r="DQ23" s="317"/>
      <c r="DR23" s="317"/>
      <c r="DS23" s="317"/>
      <c r="DT23" s="317"/>
      <c r="DU23" s="317"/>
      <c r="DV23" s="317"/>
      <c r="DW23" s="318"/>
      <c r="DX23" s="318"/>
      <c r="DY23" s="316"/>
      <c r="DZ23" s="317"/>
      <c r="EA23" s="317"/>
      <c r="EB23" s="317"/>
      <c r="EC23" s="317"/>
      <c r="ED23" s="317"/>
      <c r="EE23" s="317"/>
      <c r="EF23" s="317"/>
      <c r="EG23" s="317"/>
      <c r="EH23" s="317"/>
      <c r="EI23" s="317"/>
      <c r="EJ23" s="317"/>
      <c r="EK23" s="317"/>
      <c r="EL23" s="317"/>
      <c r="EM23" s="318"/>
      <c r="EN23" s="318"/>
      <c r="EO23" s="316"/>
      <c r="EP23" s="317"/>
      <c r="EQ23" s="317"/>
      <c r="ER23" s="317"/>
      <c r="ES23" s="317"/>
      <c r="ET23" s="317"/>
      <c r="EU23" s="317"/>
      <c r="EV23" s="317"/>
      <c r="EW23" s="317"/>
      <c r="EX23" s="317"/>
      <c r="EY23" s="317"/>
      <c r="EZ23" s="317"/>
      <c r="FA23" s="317"/>
      <c r="FB23" s="317"/>
      <c r="FC23" s="318"/>
      <c r="FD23" s="318"/>
      <c r="FE23" s="316"/>
      <c r="FF23" s="317"/>
      <c r="FG23" s="317"/>
      <c r="FH23" s="317"/>
      <c r="FI23" s="317"/>
      <c r="FJ23" s="317"/>
      <c r="FK23" s="317"/>
      <c r="FL23" s="317"/>
      <c r="FM23" s="317"/>
      <c r="FN23" s="317"/>
      <c r="FO23" s="317"/>
      <c r="FP23" s="317"/>
      <c r="FQ23" s="317"/>
      <c r="FR23" s="317"/>
      <c r="FS23" s="318"/>
      <c r="FT23" s="318"/>
      <c r="FU23" s="316"/>
      <c r="FV23" s="317"/>
      <c r="FW23" s="317"/>
      <c r="FX23" s="317"/>
      <c r="FY23" s="317"/>
      <c r="FZ23" s="317"/>
      <c r="GA23" s="317"/>
      <c r="GB23" s="317"/>
      <c r="GC23" s="317"/>
      <c r="GD23" s="317"/>
      <c r="GE23" s="317"/>
      <c r="GF23" s="317"/>
      <c r="GG23" s="317"/>
      <c r="GH23" s="317"/>
      <c r="GI23" s="318"/>
      <c r="GJ23" s="318"/>
      <c r="GK23" s="316"/>
      <c r="GL23" s="317"/>
      <c r="GM23" s="317"/>
      <c r="GN23" s="317"/>
      <c r="GO23" s="317"/>
      <c r="GP23" s="317"/>
      <c r="GQ23" s="317"/>
      <c r="GR23" s="317"/>
      <c r="GS23" s="317"/>
      <c r="GT23" s="317"/>
      <c r="GU23" s="317"/>
      <c r="GV23" s="317"/>
      <c r="GW23" s="317"/>
      <c r="GX23" s="317"/>
      <c r="GY23" s="318"/>
      <c r="GZ23" s="318"/>
      <c r="HA23" s="316"/>
      <c r="HB23" s="317"/>
      <c r="HC23" s="317"/>
      <c r="HD23" s="317"/>
      <c r="HE23" s="317"/>
      <c r="HF23" s="317"/>
      <c r="HG23" s="317"/>
      <c r="HH23" s="317"/>
      <c r="HI23" s="317"/>
      <c r="HJ23" s="317"/>
      <c r="HK23" s="317"/>
      <c r="HL23" s="317"/>
      <c r="HM23" s="317"/>
      <c r="HN23" s="317"/>
      <c r="HO23" s="318"/>
      <c r="HP23" s="318"/>
      <c r="HQ23" s="316"/>
      <c r="HR23" s="317"/>
      <c r="HS23" s="317"/>
      <c r="HT23" s="317"/>
      <c r="HU23" s="317"/>
      <c r="HV23" s="317"/>
      <c r="HW23" s="317"/>
      <c r="HX23" s="317"/>
      <c r="HY23" s="317"/>
      <c r="HZ23" s="317"/>
      <c r="IA23" s="317"/>
      <c r="IB23" s="317"/>
      <c r="IC23" s="317"/>
      <c r="ID23" s="317"/>
      <c r="IE23" s="318"/>
      <c r="IF23" s="318"/>
      <c r="IG23" s="316"/>
      <c r="IH23" s="317"/>
      <c r="II23" s="317"/>
      <c r="IJ23" s="317"/>
      <c r="IK23" s="317"/>
      <c r="IL23" s="317"/>
      <c r="IM23" s="317"/>
      <c r="IN23" s="317"/>
      <c r="IO23" s="317"/>
      <c r="IP23" s="317"/>
      <c r="IQ23" s="317"/>
      <c r="IR23" s="317"/>
      <c r="IS23" s="317"/>
      <c r="IT23" s="317"/>
      <c r="IU23" s="318"/>
      <c r="IV23" s="318"/>
    </row>
    <row r="24" spans="1:256" ht="18.75" customHeight="1">
      <c r="A24" s="316" t="s">
        <v>1154</v>
      </c>
      <c r="B24" s="317">
        <v>5083007.37</v>
      </c>
      <c r="C24" s="317">
        <v>569205.30000000005</v>
      </c>
      <c r="D24" s="317">
        <v>0</v>
      </c>
      <c r="E24" s="317">
        <v>316969.83</v>
      </c>
      <c r="F24" s="317">
        <v>0.08</v>
      </c>
      <c r="G24" s="317">
        <v>803271.38</v>
      </c>
      <c r="H24" s="317">
        <v>0</v>
      </c>
      <c r="I24" s="317">
        <v>479570</v>
      </c>
      <c r="J24" s="317">
        <v>23.29</v>
      </c>
      <c r="K24" s="317">
        <v>234066.07999999996</v>
      </c>
      <c r="L24" s="317">
        <v>0</v>
      </c>
      <c r="M24" s="317">
        <v>162600.16999999998</v>
      </c>
      <c r="N24" s="317">
        <v>23.21</v>
      </c>
      <c r="O24" s="318">
        <v>0.17434072892166594</v>
      </c>
      <c r="P24" s="318">
        <v>0.25238300411907527</v>
      </c>
      <c r="Q24" s="316"/>
      <c r="R24" s="317"/>
      <c r="S24" s="317"/>
      <c r="T24" s="317"/>
      <c r="U24" s="317"/>
      <c r="V24" s="317"/>
      <c r="W24" s="317"/>
      <c r="X24" s="317"/>
      <c r="Y24" s="317"/>
      <c r="Z24" s="317"/>
      <c r="AA24" s="317"/>
      <c r="AB24" s="317"/>
      <c r="AC24" s="317"/>
      <c r="AD24" s="317"/>
      <c r="AE24" s="318"/>
      <c r="AF24" s="318"/>
      <c r="AG24" s="316"/>
      <c r="AH24" s="317"/>
      <c r="AI24" s="317"/>
      <c r="AJ24" s="317"/>
      <c r="AK24" s="317"/>
      <c r="AL24" s="317"/>
      <c r="AM24" s="317"/>
      <c r="AN24" s="317"/>
      <c r="AO24" s="317"/>
      <c r="AP24" s="317"/>
      <c r="AQ24" s="317"/>
      <c r="AR24" s="317"/>
      <c r="AS24" s="317"/>
      <c r="AT24" s="317"/>
      <c r="AU24" s="318"/>
      <c r="AV24" s="318"/>
      <c r="AW24" s="316"/>
      <c r="AX24" s="317"/>
      <c r="AY24" s="317"/>
      <c r="AZ24" s="317"/>
      <c r="BA24" s="317"/>
      <c r="BB24" s="317"/>
      <c r="BC24" s="317"/>
      <c r="BD24" s="317"/>
      <c r="BE24" s="317"/>
      <c r="BF24" s="317"/>
      <c r="BG24" s="317"/>
      <c r="BH24" s="317"/>
      <c r="BI24" s="317"/>
      <c r="BJ24" s="317"/>
      <c r="BK24" s="318"/>
      <c r="BL24" s="318"/>
      <c r="BM24" s="316"/>
      <c r="BN24" s="317"/>
      <c r="BO24" s="317"/>
      <c r="BP24" s="317"/>
      <c r="BQ24" s="317"/>
      <c r="BR24" s="317"/>
      <c r="BS24" s="317"/>
      <c r="BT24" s="317"/>
      <c r="BU24" s="317"/>
      <c r="BV24" s="317"/>
      <c r="BW24" s="317"/>
      <c r="BX24" s="317"/>
      <c r="BY24" s="317"/>
      <c r="BZ24" s="317"/>
      <c r="CA24" s="318"/>
      <c r="CB24" s="318"/>
      <c r="CC24" s="316"/>
      <c r="CD24" s="317"/>
      <c r="CE24" s="317"/>
      <c r="CF24" s="317"/>
      <c r="CG24" s="317"/>
      <c r="CH24" s="317"/>
      <c r="CI24" s="317"/>
      <c r="CJ24" s="317"/>
      <c r="CK24" s="317"/>
      <c r="CL24" s="317"/>
      <c r="CM24" s="317"/>
      <c r="CN24" s="317"/>
      <c r="CO24" s="317"/>
      <c r="CP24" s="317"/>
      <c r="CQ24" s="318"/>
      <c r="CR24" s="318"/>
      <c r="CS24" s="316"/>
      <c r="CT24" s="317"/>
      <c r="CU24" s="317"/>
      <c r="CV24" s="317"/>
      <c r="CW24" s="317"/>
      <c r="CX24" s="317"/>
      <c r="CY24" s="317"/>
      <c r="CZ24" s="317"/>
      <c r="DA24" s="317"/>
      <c r="DB24" s="317"/>
      <c r="DC24" s="317"/>
      <c r="DD24" s="317"/>
      <c r="DE24" s="317"/>
      <c r="DF24" s="317"/>
      <c r="DG24" s="318"/>
      <c r="DH24" s="318"/>
      <c r="DI24" s="316"/>
      <c r="DJ24" s="317"/>
      <c r="DK24" s="317"/>
      <c r="DL24" s="317"/>
      <c r="DM24" s="317"/>
      <c r="DN24" s="317"/>
      <c r="DO24" s="317"/>
      <c r="DP24" s="317"/>
      <c r="DQ24" s="317"/>
      <c r="DR24" s="317"/>
      <c r="DS24" s="317"/>
      <c r="DT24" s="317"/>
      <c r="DU24" s="317"/>
      <c r="DV24" s="317"/>
      <c r="DW24" s="318"/>
      <c r="DX24" s="318"/>
      <c r="DY24" s="316"/>
      <c r="DZ24" s="317"/>
      <c r="EA24" s="317"/>
      <c r="EB24" s="317"/>
      <c r="EC24" s="317"/>
      <c r="ED24" s="317"/>
      <c r="EE24" s="317"/>
      <c r="EF24" s="317"/>
      <c r="EG24" s="317"/>
      <c r="EH24" s="317"/>
      <c r="EI24" s="317"/>
      <c r="EJ24" s="317"/>
      <c r="EK24" s="317"/>
      <c r="EL24" s="317"/>
      <c r="EM24" s="318"/>
      <c r="EN24" s="318"/>
      <c r="EO24" s="316"/>
      <c r="EP24" s="317"/>
      <c r="EQ24" s="317"/>
      <c r="ER24" s="317"/>
      <c r="ES24" s="317"/>
      <c r="ET24" s="317"/>
      <c r="EU24" s="317"/>
      <c r="EV24" s="317"/>
      <c r="EW24" s="317"/>
      <c r="EX24" s="317"/>
      <c r="EY24" s="317"/>
      <c r="EZ24" s="317"/>
      <c r="FA24" s="317"/>
      <c r="FB24" s="317"/>
      <c r="FC24" s="318"/>
      <c r="FD24" s="318"/>
      <c r="FE24" s="316"/>
      <c r="FF24" s="317"/>
      <c r="FG24" s="317"/>
      <c r="FH24" s="317"/>
      <c r="FI24" s="317"/>
      <c r="FJ24" s="317"/>
      <c r="FK24" s="317"/>
      <c r="FL24" s="317"/>
      <c r="FM24" s="317"/>
      <c r="FN24" s="317"/>
      <c r="FO24" s="317"/>
      <c r="FP24" s="317"/>
      <c r="FQ24" s="317"/>
      <c r="FR24" s="317"/>
      <c r="FS24" s="318"/>
      <c r="FT24" s="318"/>
      <c r="FU24" s="316"/>
      <c r="FV24" s="317"/>
      <c r="FW24" s="317"/>
      <c r="FX24" s="317"/>
      <c r="FY24" s="317"/>
      <c r="FZ24" s="317"/>
      <c r="GA24" s="317"/>
      <c r="GB24" s="317"/>
      <c r="GC24" s="317"/>
      <c r="GD24" s="317"/>
      <c r="GE24" s="317"/>
      <c r="GF24" s="317"/>
      <c r="GG24" s="317"/>
      <c r="GH24" s="317"/>
      <c r="GI24" s="318"/>
      <c r="GJ24" s="318"/>
      <c r="GK24" s="316"/>
      <c r="GL24" s="317"/>
      <c r="GM24" s="317"/>
      <c r="GN24" s="317"/>
      <c r="GO24" s="317"/>
      <c r="GP24" s="317"/>
      <c r="GQ24" s="317"/>
      <c r="GR24" s="317"/>
      <c r="GS24" s="317"/>
      <c r="GT24" s="317"/>
      <c r="GU24" s="317"/>
      <c r="GV24" s="317"/>
      <c r="GW24" s="317"/>
      <c r="GX24" s="317"/>
      <c r="GY24" s="318"/>
      <c r="GZ24" s="318"/>
      <c r="HA24" s="316"/>
      <c r="HB24" s="317"/>
      <c r="HC24" s="317"/>
      <c r="HD24" s="317"/>
      <c r="HE24" s="317"/>
      <c r="HF24" s="317"/>
      <c r="HG24" s="317"/>
      <c r="HH24" s="317"/>
      <c r="HI24" s="317"/>
      <c r="HJ24" s="317"/>
      <c r="HK24" s="317"/>
      <c r="HL24" s="317"/>
      <c r="HM24" s="317"/>
      <c r="HN24" s="317"/>
      <c r="HO24" s="318"/>
      <c r="HP24" s="318"/>
      <c r="HQ24" s="316"/>
      <c r="HR24" s="317"/>
      <c r="HS24" s="317"/>
      <c r="HT24" s="317"/>
      <c r="HU24" s="317"/>
      <c r="HV24" s="317"/>
      <c r="HW24" s="317"/>
      <c r="HX24" s="317"/>
      <c r="HY24" s="317"/>
      <c r="HZ24" s="317"/>
      <c r="IA24" s="317"/>
      <c r="IB24" s="317"/>
      <c r="IC24" s="317"/>
      <c r="ID24" s="317"/>
      <c r="IE24" s="318"/>
      <c r="IF24" s="318"/>
      <c r="IG24" s="316"/>
      <c r="IH24" s="317"/>
      <c r="II24" s="317"/>
      <c r="IJ24" s="317"/>
      <c r="IK24" s="317"/>
      <c r="IL24" s="317"/>
      <c r="IM24" s="317"/>
      <c r="IN24" s="317"/>
      <c r="IO24" s="317"/>
      <c r="IP24" s="317"/>
      <c r="IQ24" s="317"/>
      <c r="IR24" s="317"/>
      <c r="IS24" s="317"/>
      <c r="IT24" s="317"/>
      <c r="IU24" s="318"/>
      <c r="IV24" s="318"/>
    </row>
    <row r="25" spans="1:256" ht="18.75" customHeight="1">
      <c r="A25" s="316" t="s">
        <v>1155</v>
      </c>
      <c r="B25" s="317">
        <v>2157281.91</v>
      </c>
      <c r="C25" s="317">
        <v>237838.01</v>
      </c>
      <c r="D25" s="317">
        <v>0</v>
      </c>
      <c r="E25" s="317">
        <v>151188.74</v>
      </c>
      <c r="F25" s="317">
        <v>0</v>
      </c>
      <c r="G25" s="317">
        <v>329644.92</v>
      </c>
      <c r="H25" s="317">
        <v>0</v>
      </c>
      <c r="I25" s="317">
        <v>190698.21</v>
      </c>
      <c r="J25" s="317">
        <v>0</v>
      </c>
      <c r="K25" s="317">
        <v>91806.909999999974</v>
      </c>
      <c r="L25" s="317">
        <v>0</v>
      </c>
      <c r="M25" s="317">
        <v>39509.47</v>
      </c>
      <c r="N25" s="317">
        <v>0</v>
      </c>
      <c r="O25" s="318">
        <v>0.18033190200904248</v>
      </c>
      <c r="P25" s="318">
        <v>0.24120312119986209</v>
      </c>
      <c r="Q25" s="316"/>
      <c r="R25" s="317"/>
      <c r="S25" s="317"/>
      <c r="T25" s="317"/>
      <c r="U25" s="317"/>
      <c r="V25" s="317"/>
      <c r="W25" s="317"/>
      <c r="X25" s="317"/>
      <c r="Y25" s="317"/>
      <c r="Z25" s="317"/>
      <c r="AA25" s="317"/>
      <c r="AB25" s="317"/>
      <c r="AC25" s="317"/>
      <c r="AD25" s="317"/>
      <c r="AE25" s="318"/>
      <c r="AF25" s="318"/>
      <c r="AG25" s="316"/>
      <c r="AH25" s="317"/>
      <c r="AI25" s="317"/>
      <c r="AJ25" s="317"/>
      <c r="AK25" s="317"/>
      <c r="AL25" s="317"/>
      <c r="AM25" s="317"/>
      <c r="AN25" s="317"/>
      <c r="AO25" s="317"/>
      <c r="AP25" s="317"/>
      <c r="AQ25" s="317"/>
      <c r="AR25" s="317"/>
      <c r="AS25" s="317"/>
      <c r="AT25" s="317"/>
      <c r="AU25" s="318"/>
      <c r="AV25" s="318"/>
      <c r="AW25" s="316"/>
      <c r="AX25" s="317"/>
      <c r="AY25" s="317"/>
      <c r="AZ25" s="317"/>
      <c r="BA25" s="317"/>
      <c r="BB25" s="317"/>
      <c r="BC25" s="317"/>
      <c r="BD25" s="317"/>
      <c r="BE25" s="317"/>
      <c r="BF25" s="317"/>
      <c r="BG25" s="317"/>
      <c r="BH25" s="317"/>
      <c r="BI25" s="317"/>
      <c r="BJ25" s="317"/>
      <c r="BK25" s="318"/>
      <c r="BL25" s="318"/>
      <c r="BM25" s="316"/>
      <c r="BN25" s="317"/>
      <c r="BO25" s="317"/>
      <c r="BP25" s="317"/>
      <c r="BQ25" s="317"/>
      <c r="BR25" s="317"/>
      <c r="BS25" s="317"/>
      <c r="BT25" s="317"/>
      <c r="BU25" s="317"/>
      <c r="BV25" s="317"/>
      <c r="BW25" s="317"/>
      <c r="BX25" s="317"/>
      <c r="BY25" s="317"/>
      <c r="BZ25" s="317"/>
      <c r="CA25" s="318"/>
      <c r="CB25" s="318"/>
      <c r="CC25" s="316"/>
      <c r="CD25" s="317"/>
      <c r="CE25" s="317"/>
      <c r="CF25" s="317"/>
      <c r="CG25" s="317"/>
      <c r="CH25" s="317"/>
      <c r="CI25" s="317"/>
      <c r="CJ25" s="317"/>
      <c r="CK25" s="317"/>
      <c r="CL25" s="317"/>
      <c r="CM25" s="317"/>
      <c r="CN25" s="317"/>
      <c r="CO25" s="317"/>
      <c r="CP25" s="317"/>
      <c r="CQ25" s="318"/>
      <c r="CR25" s="318"/>
      <c r="CS25" s="316"/>
      <c r="CT25" s="317"/>
      <c r="CU25" s="317"/>
      <c r="CV25" s="317"/>
      <c r="CW25" s="317"/>
      <c r="CX25" s="317"/>
      <c r="CY25" s="317"/>
      <c r="CZ25" s="317"/>
      <c r="DA25" s="317"/>
      <c r="DB25" s="317"/>
      <c r="DC25" s="317"/>
      <c r="DD25" s="317"/>
      <c r="DE25" s="317"/>
      <c r="DF25" s="317"/>
      <c r="DG25" s="318"/>
      <c r="DH25" s="318"/>
      <c r="DI25" s="316"/>
      <c r="DJ25" s="317"/>
      <c r="DK25" s="317"/>
      <c r="DL25" s="317"/>
      <c r="DM25" s="317"/>
      <c r="DN25" s="317"/>
      <c r="DO25" s="317"/>
      <c r="DP25" s="317"/>
      <c r="DQ25" s="317"/>
      <c r="DR25" s="317"/>
      <c r="DS25" s="317"/>
      <c r="DT25" s="317"/>
      <c r="DU25" s="317"/>
      <c r="DV25" s="317"/>
      <c r="DW25" s="318"/>
      <c r="DX25" s="318"/>
      <c r="DY25" s="316"/>
      <c r="DZ25" s="317"/>
      <c r="EA25" s="317"/>
      <c r="EB25" s="317"/>
      <c r="EC25" s="317"/>
      <c r="ED25" s="317"/>
      <c r="EE25" s="317"/>
      <c r="EF25" s="317"/>
      <c r="EG25" s="317"/>
      <c r="EH25" s="317"/>
      <c r="EI25" s="317"/>
      <c r="EJ25" s="317"/>
      <c r="EK25" s="317"/>
      <c r="EL25" s="317"/>
      <c r="EM25" s="318"/>
      <c r="EN25" s="318"/>
      <c r="EO25" s="316"/>
      <c r="EP25" s="317"/>
      <c r="EQ25" s="317"/>
      <c r="ER25" s="317"/>
      <c r="ES25" s="317"/>
      <c r="ET25" s="317"/>
      <c r="EU25" s="317"/>
      <c r="EV25" s="317"/>
      <c r="EW25" s="317"/>
      <c r="EX25" s="317"/>
      <c r="EY25" s="317"/>
      <c r="EZ25" s="317"/>
      <c r="FA25" s="317"/>
      <c r="FB25" s="317"/>
      <c r="FC25" s="318"/>
      <c r="FD25" s="318"/>
      <c r="FE25" s="316"/>
      <c r="FF25" s="317"/>
      <c r="FG25" s="317"/>
      <c r="FH25" s="317"/>
      <c r="FI25" s="317"/>
      <c r="FJ25" s="317"/>
      <c r="FK25" s="317"/>
      <c r="FL25" s="317"/>
      <c r="FM25" s="317"/>
      <c r="FN25" s="317"/>
      <c r="FO25" s="317"/>
      <c r="FP25" s="317"/>
      <c r="FQ25" s="317"/>
      <c r="FR25" s="317"/>
      <c r="FS25" s="318"/>
      <c r="FT25" s="318"/>
      <c r="FU25" s="316"/>
      <c r="FV25" s="317"/>
      <c r="FW25" s="317"/>
      <c r="FX25" s="317"/>
      <c r="FY25" s="317"/>
      <c r="FZ25" s="317"/>
      <c r="GA25" s="317"/>
      <c r="GB25" s="317"/>
      <c r="GC25" s="317"/>
      <c r="GD25" s="317"/>
      <c r="GE25" s="317"/>
      <c r="GF25" s="317"/>
      <c r="GG25" s="317"/>
      <c r="GH25" s="317"/>
      <c r="GI25" s="318"/>
      <c r="GJ25" s="318"/>
      <c r="GK25" s="316"/>
      <c r="GL25" s="317"/>
      <c r="GM25" s="317"/>
      <c r="GN25" s="317"/>
      <c r="GO25" s="317"/>
      <c r="GP25" s="317"/>
      <c r="GQ25" s="317"/>
      <c r="GR25" s="317"/>
      <c r="GS25" s="317"/>
      <c r="GT25" s="317"/>
      <c r="GU25" s="317"/>
      <c r="GV25" s="317"/>
      <c r="GW25" s="317"/>
      <c r="GX25" s="317"/>
      <c r="GY25" s="318"/>
      <c r="GZ25" s="318"/>
      <c r="HA25" s="316"/>
      <c r="HB25" s="317"/>
      <c r="HC25" s="317"/>
      <c r="HD25" s="317"/>
      <c r="HE25" s="317"/>
      <c r="HF25" s="317"/>
      <c r="HG25" s="317"/>
      <c r="HH25" s="317"/>
      <c r="HI25" s="317"/>
      <c r="HJ25" s="317"/>
      <c r="HK25" s="317"/>
      <c r="HL25" s="317"/>
      <c r="HM25" s="317"/>
      <c r="HN25" s="317"/>
      <c r="HO25" s="318"/>
      <c r="HP25" s="318"/>
      <c r="HQ25" s="316"/>
      <c r="HR25" s="317"/>
      <c r="HS25" s="317"/>
      <c r="HT25" s="317"/>
      <c r="HU25" s="317"/>
      <c r="HV25" s="317"/>
      <c r="HW25" s="317"/>
      <c r="HX25" s="317"/>
      <c r="HY25" s="317"/>
      <c r="HZ25" s="317"/>
      <c r="IA25" s="317"/>
      <c r="IB25" s="317"/>
      <c r="IC25" s="317"/>
      <c r="ID25" s="317"/>
      <c r="IE25" s="318"/>
      <c r="IF25" s="318"/>
      <c r="IG25" s="316"/>
      <c r="IH25" s="317"/>
      <c r="II25" s="317"/>
      <c r="IJ25" s="317"/>
      <c r="IK25" s="317"/>
      <c r="IL25" s="317"/>
      <c r="IM25" s="317"/>
      <c r="IN25" s="317"/>
      <c r="IO25" s="317"/>
      <c r="IP25" s="317"/>
      <c r="IQ25" s="317"/>
      <c r="IR25" s="317"/>
      <c r="IS25" s="317"/>
      <c r="IT25" s="317"/>
      <c r="IU25" s="318"/>
      <c r="IV25" s="318"/>
    </row>
    <row r="26" spans="1:256" ht="18.75" customHeight="1">
      <c r="A26" s="181"/>
      <c r="B26" s="317" t="s">
        <v>839</v>
      </c>
      <c r="C26" s="317" t="s">
        <v>839</v>
      </c>
      <c r="D26" s="317" t="s">
        <v>839</v>
      </c>
      <c r="E26" s="317" t="s">
        <v>839</v>
      </c>
      <c r="F26" s="317" t="s">
        <v>839</v>
      </c>
      <c r="G26" s="317" t="s">
        <v>839</v>
      </c>
      <c r="H26" s="317" t="s">
        <v>839</v>
      </c>
      <c r="I26" s="317"/>
      <c r="J26" s="317" t="s">
        <v>839</v>
      </c>
      <c r="K26" s="317"/>
      <c r="L26" s="317"/>
      <c r="M26" s="317"/>
      <c r="N26" s="317" t="s">
        <v>839</v>
      </c>
      <c r="O26" s="318"/>
      <c r="P26" s="318"/>
      <c r="Q26" s="316"/>
      <c r="R26" s="317"/>
      <c r="S26" s="317"/>
      <c r="T26" s="317"/>
      <c r="U26" s="317"/>
      <c r="V26" s="317"/>
      <c r="W26" s="317"/>
      <c r="X26" s="317"/>
      <c r="Y26" s="317"/>
      <c r="Z26" s="317"/>
      <c r="AA26" s="317"/>
      <c r="AB26" s="317"/>
      <c r="AC26" s="317"/>
      <c r="AD26" s="317"/>
      <c r="AE26" s="318"/>
      <c r="AF26" s="318"/>
      <c r="AG26" s="316"/>
      <c r="AH26" s="317"/>
      <c r="AI26" s="317"/>
      <c r="AJ26" s="317"/>
      <c r="AK26" s="317"/>
      <c r="AL26" s="317"/>
      <c r="AM26" s="317"/>
      <c r="AN26" s="317"/>
      <c r="AO26" s="317"/>
      <c r="AP26" s="317"/>
      <c r="AQ26" s="317"/>
      <c r="AR26" s="317"/>
      <c r="AS26" s="317"/>
      <c r="AT26" s="317"/>
      <c r="AU26" s="318"/>
      <c r="AV26" s="318"/>
      <c r="AW26" s="316"/>
      <c r="AX26" s="317"/>
      <c r="AY26" s="317"/>
      <c r="AZ26" s="317"/>
      <c r="BA26" s="317"/>
      <c r="BB26" s="317"/>
      <c r="BC26" s="317"/>
      <c r="BD26" s="317"/>
      <c r="BE26" s="317"/>
      <c r="BF26" s="317"/>
      <c r="BG26" s="317"/>
      <c r="BH26" s="317"/>
      <c r="BI26" s="317"/>
      <c r="BJ26" s="317"/>
      <c r="BK26" s="318"/>
      <c r="BL26" s="318"/>
      <c r="BM26" s="316"/>
      <c r="BN26" s="317"/>
      <c r="BO26" s="317"/>
      <c r="BP26" s="317"/>
      <c r="BQ26" s="317"/>
      <c r="BR26" s="317"/>
      <c r="BS26" s="317"/>
      <c r="BT26" s="317"/>
      <c r="BU26" s="317"/>
      <c r="BV26" s="317"/>
      <c r="BW26" s="317"/>
      <c r="BX26" s="317"/>
      <c r="BY26" s="317"/>
      <c r="BZ26" s="317"/>
      <c r="CA26" s="318"/>
      <c r="CB26" s="318"/>
      <c r="CC26" s="316"/>
      <c r="CD26" s="317"/>
      <c r="CE26" s="317"/>
      <c r="CF26" s="317"/>
      <c r="CG26" s="317"/>
      <c r="CH26" s="317"/>
      <c r="CI26" s="317"/>
      <c r="CJ26" s="317"/>
      <c r="CK26" s="317"/>
      <c r="CL26" s="317"/>
      <c r="CM26" s="317"/>
      <c r="CN26" s="317"/>
      <c r="CO26" s="317"/>
      <c r="CP26" s="317"/>
      <c r="CQ26" s="318"/>
      <c r="CR26" s="318"/>
      <c r="CS26" s="316"/>
      <c r="CT26" s="317"/>
      <c r="CU26" s="317"/>
      <c r="CV26" s="317"/>
      <c r="CW26" s="317"/>
      <c r="CX26" s="317"/>
      <c r="CY26" s="317"/>
      <c r="CZ26" s="317"/>
      <c r="DA26" s="317"/>
      <c r="DB26" s="317"/>
      <c r="DC26" s="317"/>
      <c r="DD26" s="317"/>
      <c r="DE26" s="317"/>
      <c r="DF26" s="317"/>
      <c r="DG26" s="318"/>
      <c r="DH26" s="318"/>
      <c r="DI26" s="316"/>
      <c r="DJ26" s="317"/>
      <c r="DK26" s="317"/>
      <c r="DL26" s="317"/>
      <c r="DM26" s="317"/>
      <c r="DN26" s="317"/>
      <c r="DO26" s="317"/>
      <c r="DP26" s="317"/>
      <c r="DQ26" s="317"/>
      <c r="DR26" s="317"/>
      <c r="DS26" s="317"/>
      <c r="DT26" s="317"/>
      <c r="DU26" s="317"/>
      <c r="DV26" s="317"/>
      <c r="DW26" s="318"/>
      <c r="DX26" s="318"/>
      <c r="DY26" s="316"/>
      <c r="DZ26" s="317"/>
      <c r="EA26" s="317"/>
      <c r="EB26" s="317"/>
      <c r="EC26" s="317"/>
      <c r="ED26" s="317"/>
      <c r="EE26" s="317"/>
      <c r="EF26" s="317"/>
      <c r="EG26" s="317"/>
      <c r="EH26" s="317"/>
      <c r="EI26" s="317"/>
      <c r="EJ26" s="317"/>
      <c r="EK26" s="317"/>
      <c r="EL26" s="317"/>
      <c r="EM26" s="318"/>
      <c r="EN26" s="318"/>
      <c r="EO26" s="316"/>
      <c r="EP26" s="317"/>
      <c r="EQ26" s="317"/>
      <c r="ER26" s="317"/>
      <c r="ES26" s="317"/>
      <c r="ET26" s="317"/>
      <c r="EU26" s="317"/>
      <c r="EV26" s="317"/>
      <c r="EW26" s="317"/>
      <c r="EX26" s="317"/>
      <c r="EY26" s="317"/>
      <c r="EZ26" s="317"/>
      <c r="FA26" s="317"/>
      <c r="FB26" s="317"/>
      <c r="FC26" s="318"/>
      <c r="FD26" s="318"/>
      <c r="FE26" s="316"/>
      <c r="FF26" s="317"/>
      <c r="FG26" s="317"/>
      <c r="FH26" s="317"/>
      <c r="FI26" s="317"/>
      <c r="FJ26" s="317"/>
      <c r="FK26" s="317"/>
      <c r="FL26" s="317"/>
      <c r="FM26" s="317"/>
      <c r="FN26" s="317"/>
      <c r="FO26" s="317"/>
      <c r="FP26" s="317"/>
      <c r="FQ26" s="317"/>
      <c r="FR26" s="317"/>
      <c r="FS26" s="318"/>
      <c r="FT26" s="318"/>
      <c r="FU26" s="316"/>
      <c r="FV26" s="317"/>
      <c r="FW26" s="317"/>
      <c r="FX26" s="317"/>
      <c r="FY26" s="317"/>
      <c r="FZ26" s="317"/>
      <c r="GA26" s="317"/>
      <c r="GB26" s="317"/>
      <c r="GC26" s="317"/>
      <c r="GD26" s="317"/>
      <c r="GE26" s="317"/>
      <c r="GF26" s="317"/>
      <c r="GG26" s="317"/>
      <c r="GH26" s="317"/>
      <c r="GI26" s="318"/>
      <c r="GJ26" s="318"/>
      <c r="GK26" s="316"/>
      <c r="GL26" s="317"/>
      <c r="GM26" s="317"/>
      <c r="GN26" s="317"/>
      <c r="GO26" s="317"/>
      <c r="GP26" s="317"/>
      <c r="GQ26" s="317"/>
      <c r="GR26" s="317"/>
      <c r="GS26" s="317"/>
      <c r="GT26" s="317"/>
      <c r="GU26" s="317"/>
      <c r="GV26" s="317"/>
      <c r="GW26" s="317"/>
      <c r="GX26" s="317"/>
      <c r="GY26" s="318"/>
      <c r="GZ26" s="318"/>
      <c r="HA26" s="316"/>
      <c r="HB26" s="317"/>
      <c r="HC26" s="317"/>
      <c r="HD26" s="317"/>
      <c r="HE26" s="317"/>
      <c r="HF26" s="317"/>
      <c r="HG26" s="317"/>
      <c r="HH26" s="317"/>
      <c r="HI26" s="317"/>
      <c r="HJ26" s="317"/>
      <c r="HK26" s="317"/>
      <c r="HL26" s="317"/>
      <c r="HM26" s="317"/>
      <c r="HN26" s="317"/>
      <c r="HO26" s="318"/>
      <c r="HP26" s="318"/>
      <c r="HQ26" s="316"/>
      <c r="HR26" s="317"/>
      <c r="HS26" s="317"/>
      <c r="HT26" s="317"/>
      <c r="HU26" s="317"/>
      <c r="HV26" s="317"/>
      <c r="HW26" s="317"/>
      <c r="HX26" s="317"/>
      <c r="HY26" s="317"/>
      <c r="HZ26" s="317"/>
      <c r="IA26" s="317"/>
      <c r="IB26" s="317"/>
      <c r="IC26" s="317"/>
      <c r="ID26" s="317"/>
      <c r="IE26" s="318"/>
      <c r="IF26" s="318"/>
      <c r="IG26" s="316"/>
      <c r="IH26" s="317"/>
      <c r="II26" s="317"/>
      <c r="IJ26" s="317"/>
      <c r="IK26" s="317"/>
      <c r="IL26" s="317"/>
      <c r="IM26" s="317"/>
      <c r="IN26" s="317"/>
      <c r="IO26" s="317"/>
      <c r="IP26" s="317"/>
      <c r="IQ26" s="317"/>
      <c r="IR26" s="317"/>
      <c r="IS26" s="317"/>
      <c r="IT26" s="317"/>
      <c r="IU26" s="318"/>
      <c r="IV26" s="318"/>
    </row>
    <row r="27" spans="1:256" ht="21.75" customHeight="1">
      <c r="A27" s="316" t="s">
        <v>6</v>
      </c>
      <c r="B27" s="317">
        <v>93474092.019999996</v>
      </c>
      <c r="C27" s="317">
        <v>9880368.6500000004</v>
      </c>
      <c r="D27" s="317">
        <v>34.18</v>
      </c>
      <c r="E27" s="317">
        <v>14042591.42</v>
      </c>
      <c r="F27" s="317">
        <v>32923.780000000006</v>
      </c>
      <c r="G27" s="317">
        <v>24476182.930000003</v>
      </c>
      <c r="H27" s="317">
        <v>2135.5000000000005</v>
      </c>
      <c r="I27" s="317">
        <v>16626476.570000002</v>
      </c>
      <c r="J27" s="317">
        <v>62809.649999999994</v>
      </c>
      <c r="K27" s="317">
        <v>14595814.280000003</v>
      </c>
      <c r="L27" s="317">
        <v>2101.3200000000006</v>
      </c>
      <c r="M27" s="317">
        <v>2583885.1500000022</v>
      </c>
      <c r="N27" s="317">
        <v>29885.869999999988</v>
      </c>
      <c r="O27" s="318">
        <v>0.2562840409819046</v>
      </c>
      <c r="P27" s="318">
        <v>0.4404172724265849</v>
      </c>
      <c r="Q27" s="319"/>
      <c r="R27" s="324"/>
      <c r="S27" s="324"/>
      <c r="T27" s="320"/>
      <c r="U27" s="320"/>
      <c r="V27" s="320"/>
      <c r="W27" s="320"/>
      <c r="X27" s="320"/>
    </row>
    <row r="28" spans="1:256" ht="20.25" customHeight="1">
      <c r="B28" s="314"/>
      <c r="C28" s="315"/>
      <c r="D28" s="325"/>
      <c r="E28" s="315"/>
      <c r="F28" s="315"/>
      <c r="G28" s="315"/>
      <c r="H28" s="315"/>
      <c r="I28" s="315"/>
      <c r="J28" s="315"/>
      <c r="K28" s="315"/>
      <c r="L28" s="315"/>
      <c r="M28" s="315"/>
      <c r="N28" s="315"/>
      <c r="Q28" s="311"/>
      <c r="R28" s="642"/>
      <c r="S28" s="642"/>
      <c r="T28" s="204"/>
      <c r="U28" s="204"/>
      <c r="V28" s="204"/>
      <c r="W28" s="204"/>
    </row>
    <row r="29" spans="1:256" ht="20.25" customHeight="1">
      <c r="B29" s="314"/>
      <c r="C29" s="315"/>
      <c r="D29" s="325"/>
      <c r="E29" s="315"/>
      <c r="F29" s="315"/>
      <c r="G29" s="315"/>
      <c r="H29" s="315"/>
      <c r="I29" s="315"/>
      <c r="J29" s="315"/>
      <c r="K29" s="315"/>
      <c r="L29" s="315"/>
      <c r="M29" s="315"/>
      <c r="N29" s="315"/>
      <c r="Q29" s="311"/>
      <c r="R29" s="642"/>
      <c r="S29" s="642"/>
      <c r="T29" s="204"/>
      <c r="U29" s="204"/>
      <c r="V29" s="204"/>
      <c r="W29" s="204"/>
    </row>
    <row r="30" spans="1:256" ht="20.25" customHeight="1">
      <c r="B30" s="314"/>
      <c r="C30" s="315"/>
      <c r="D30" s="325"/>
      <c r="E30" s="315"/>
      <c r="F30" s="315"/>
      <c r="G30" s="315"/>
      <c r="H30" s="315"/>
      <c r="I30" s="315"/>
      <c r="J30" s="315"/>
      <c r="K30" s="315"/>
      <c r="L30" s="315"/>
      <c r="M30" s="315"/>
      <c r="N30" s="315"/>
      <c r="Q30" s="311"/>
      <c r="R30" s="642"/>
      <c r="S30" s="642"/>
      <c r="T30" s="204"/>
      <c r="U30" s="204"/>
      <c r="V30" s="204"/>
      <c r="W30" s="204"/>
    </row>
    <row r="31" spans="1:256" ht="20.25" customHeight="1">
      <c r="A31" s="310"/>
      <c r="B31" s="869" t="s">
        <v>841</v>
      </c>
      <c r="C31" s="1133" t="s">
        <v>842</v>
      </c>
      <c r="D31" s="1133"/>
      <c r="E31" s="1133"/>
      <c r="F31" s="1133"/>
      <c r="G31" s="1133" t="s">
        <v>843</v>
      </c>
      <c r="H31" s="1133"/>
      <c r="I31" s="1133"/>
      <c r="J31" s="1133"/>
      <c r="K31" s="1133" t="s">
        <v>844</v>
      </c>
      <c r="L31" s="1133"/>
      <c r="M31" s="1133"/>
      <c r="N31" s="1133"/>
      <c r="O31" s="1133" t="s">
        <v>845</v>
      </c>
      <c r="P31" s="1133"/>
      <c r="S31" s="1132"/>
      <c r="T31" s="1132"/>
      <c r="U31" s="1132"/>
      <c r="V31" s="1132"/>
      <c r="W31" s="1132"/>
      <c r="X31" s="1132"/>
      <c r="Y31" s="1132"/>
      <c r="Z31" s="1132"/>
      <c r="AA31" s="1132"/>
      <c r="AB31" s="1132"/>
      <c r="AC31" s="1132"/>
      <c r="AD31" s="1132"/>
      <c r="AE31" s="1132"/>
      <c r="AF31" s="1132"/>
      <c r="AI31" s="1132"/>
      <c r="AJ31" s="1132"/>
      <c r="AK31" s="1132"/>
      <c r="AL31" s="1132"/>
      <c r="AM31" s="1132"/>
      <c r="AN31" s="1132"/>
      <c r="AO31" s="1132"/>
      <c r="AP31" s="1132"/>
      <c r="AQ31" s="1132"/>
      <c r="AR31" s="1132"/>
      <c r="AS31" s="1132"/>
      <c r="AT31" s="1132"/>
      <c r="AU31" s="1132"/>
      <c r="AV31" s="1132"/>
      <c r="AY31" s="1132"/>
      <c r="AZ31" s="1132"/>
      <c r="BA31" s="1132"/>
      <c r="BB31" s="1132"/>
      <c r="BC31" s="1132"/>
      <c r="BD31" s="1132"/>
      <c r="BE31" s="1132"/>
      <c r="BF31" s="1132"/>
      <c r="BG31" s="1132"/>
      <c r="BH31" s="1132"/>
      <c r="BI31" s="1132"/>
      <c r="BJ31" s="1132"/>
      <c r="BK31" s="1132"/>
      <c r="BL31" s="1132"/>
      <c r="BO31" s="1132"/>
      <c r="BP31" s="1132"/>
      <c r="BQ31" s="1132"/>
      <c r="BR31" s="1132"/>
      <c r="BS31" s="1132"/>
      <c r="BT31" s="1132"/>
      <c r="BU31" s="1132"/>
      <c r="BV31" s="1132"/>
      <c r="BW31" s="1132"/>
      <c r="BX31" s="1132"/>
      <c r="BY31" s="1132"/>
      <c r="BZ31" s="1132"/>
      <c r="CA31" s="1132"/>
      <c r="CB31" s="1132"/>
      <c r="CE31" s="1132"/>
      <c r="CF31" s="1132"/>
      <c r="CG31" s="1132"/>
      <c r="CH31" s="1132"/>
      <c r="CI31" s="1132"/>
      <c r="CJ31" s="1132"/>
      <c r="CK31" s="1132"/>
      <c r="CL31" s="1132"/>
      <c r="CM31" s="1132"/>
      <c r="CN31" s="1132"/>
      <c r="CO31" s="1132"/>
      <c r="CP31" s="1132"/>
      <c r="CQ31" s="1132"/>
      <c r="CR31" s="1132"/>
      <c r="CU31" s="1132"/>
      <c r="CV31" s="1132"/>
      <c r="CW31" s="1132"/>
      <c r="CX31" s="1132"/>
      <c r="CY31" s="1132"/>
      <c r="CZ31" s="1132"/>
      <c r="DA31" s="1132"/>
      <c r="DB31" s="1132"/>
      <c r="DC31" s="1132"/>
      <c r="DD31" s="1132"/>
      <c r="DE31" s="1132"/>
      <c r="DF31" s="1132"/>
      <c r="DG31" s="1132"/>
      <c r="DH31" s="1132"/>
      <c r="DK31" s="1132"/>
      <c r="DL31" s="1132"/>
      <c r="DM31" s="1132"/>
      <c r="DN31" s="1132"/>
      <c r="DO31" s="1132"/>
      <c r="DP31" s="1132"/>
      <c r="DQ31" s="1132"/>
      <c r="DR31" s="1132"/>
      <c r="DS31" s="1132"/>
      <c r="DT31" s="1132"/>
      <c r="DU31" s="1132"/>
      <c r="DV31" s="1132"/>
      <c r="DW31" s="1132"/>
      <c r="DX31" s="1132"/>
      <c r="EA31" s="1132"/>
      <c r="EB31" s="1132"/>
      <c r="EC31" s="1132"/>
      <c r="ED31" s="1132"/>
      <c r="EE31" s="1132"/>
      <c r="EF31" s="1132"/>
      <c r="EG31" s="1132"/>
      <c r="EH31" s="1132"/>
      <c r="EI31" s="1132"/>
      <c r="EJ31" s="1132"/>
      <c r="EK31" s="1132"/>
      <c r="EL31" s="1132"/>
      <c r="EM31" s="1132"/>
      <c r="EN31" s="1132"/>
      <c r="EQ31" s="1132"/>
      <c r="ER31" s="1132"/>
      <c r="ES31" s="1132"/>
      <c r="ET31" s="1132"/>
      <c r="EU31" s="1132"/>
      <c r="EV31" s="1132"/>
      <c r="EW31" s="1132"/>
      <c r="EX31" s="1132"/>
      <c r="EY31" s="1132"/>
      <c r="EZ31" s="1132"/>
      <c r="FA31" s="1132"/>
      <c r="FB31" s="1132"/>
      <c r="FC31" s="1132"/>
      <c r="FD31" s="1132"/>
      <c r="FG31" s="1132"/>
      <c r="FH31" s="1132"/>
      <c r="FI31" s="1132"/>
      <c r="FJ31" s="1132"/>
      <c r="FK31" s="1132"/>
      <c r="FL31" s="1132"/>
      <c r="FM31" s="1132"/>
      <c r="FN31" s="1132"/>
      <c r="FO31" s="1132"/>
      <c r="FP31" s="1132"/>
      <c r="FQ31" s="1132"/>
      <c r="FR31" s="1132"/>
      <c r="FS31" s="1132"/>
      <c r="FT31" s="1132"/>
      <c r="FW31" s="1132"/>
      <c r="FX31" s="1132"/>
      <c r="FY31" s="1132"/>
      <c r="FZ31" s="1132"/>
      <c r="GA31" s="1132"/>
      <c r="GB31" s="1132"/>
      <c r="GC31" s="1132"/>
      <c r="GD31" s="1132"/>
      <c r="GE31" s="1132"/>
      <c r="GF31" s="1132"/>
      <c r="GG31" s="1132"/>
      <c r="GH31" s="1132"/>
      <c r="GI31" s="1132"/>
      <c r="GJ31" s="1132"/>
      <c r="GM31" s="1132"/>
      <c r="GN31" s="1132"/>
      <c r="GO31" s="1132"/>
      <c r="GP31" s="1132"/>
      <c r="GQ31" s="1132"/>
      <c r="GR31" s="1132"/>
      <c r="GS31" s="1132"/>
      <c r="GT31" s="1132"/>
      <c r="GU31" s="1132"/>
      <c r="GV31" s="1132"/>
      <c r="GW31" s="1132"/>
      <c r="GX31" s="1132"/>
      <c r="GY31" s="1132"/>
      <c r="GZ31" s="1132"/>
      <c r="HC31" s="1132"/>
      <c r="HD31" s="1132"/>
      <c r="HE31" s="1132"/>
      <c r="HF31" s="1132"/>
      <c r="HG31" s="1132"/>
      <c r="HH31" s="1132"/>
      <c r="HI31" s="1132"/>
      <c r="HJ31" s="1132"/>
      <c r="HK31" s="1132"/>
      <c r="HL31" s="1132"/>
      <c r="HM31" s="1132"/>
      <c r="HN31" s="1132"/>
      <c r="HO31" s="1132"/>
      <c r="HP31" s="1132"/>
      <c r="HS31" s="1132"/>
      <c r="HT31" s="1132"/>
      <c r="HU31" s="1132"/>
      <c r="HV31" s="1132"/>
      <c r="HW31" s="1132"/>
      <c r="HX31" s="1132"/>
      <c r="HY31" s="1132"/>
      <c r="HZ31" s="1132"/>
      <c r="IA31" s="1132"/>
      <c r="IB31" s="1132"/>
      <c r="IC31" s="1132"/>
      <c r="ID31" s="1132"/>
      <c r="IE31" s="1132"/>
      <c r="IF31" s="1132"/>
      <c r="II31" s="1132"/>
      <c r="IJ31" s="1132"/>
      <c r="IK31" s="1132"/>
      <c r="IL31" s="1132"/>
      <c r="IM31" s="1132"/>
      <c r="IN31" s="1132"/>
      <c r="IO31" s="1132"/>
      <c r="IP31" s="1132"/>
      <c r="IQ31" s="1132"/>
      <c r="IR31" s="1132"/>
      <c r="IS31" s="1132"/>
      <c r="IT31" s="1132"/>
      <c r="IU31" s="1132"/>
      <c r="IV31" s="1132"/>
    </row>
    <row r="32" spans="1:256" ht="20.25" customHeight="1">
      <c r="A32" s="310"/>
      <c r="B32" s="869" t="s">
        <v>846</v>
      </c>
      <c r="C32" s="310"/>
      <c r="D32" s="310"/>
      <c r="E32" s="310"/>
      <c r="F32" s="310"/>
      <c r="G32" s="310"/>
      <c r="H32" s="310"/>
      <c r="I32" s="310"/>
      <c r="J32" s="310"/>
      <c r="K32" s="310"/>
      <c r="L32" s="310"/>
      <c r="M32" s="310"/>
      <c r="N32" s="310"/>
      <c r="O32" s="310"/>
      <c r="P32" s="310"/>
    </row>
    <row r="33" spans="1:256" ht="26.25" customHeight="1">
      <c r="A33" s="312" t="s">
        <v>1153</v>
      </c>
      <c r="B33" s="869" t="s">
        <v>848</v>
      </c>
      <c r="C33" s="869" t="s">
        <v>2</v>
      </c>
      <c r="D33" s="869" t="s">
        <v>4</v>
      </c>
      <c r="E33" s="869" t="s">
        <v>3</v>
      </c>
      <c r="F33" s="869" t="s">
        <v>5</v>
      </c>
      <c r="G33" s="869" t="s">
        <v>2</v>
      </c>
      <c r="H33" s="869" t="s">
        <v>4</v>
      </c>
      <c r="I33" s="869" t="s">
        <v>3</v>
      </c>
      <c r="J33" s="869" t="s">
        <v>5</v>
      </c>
      <c r="K33" s="869" t="s">
        <v>2</v>
      </c>
      <c r="L33" s="869" t="s">
        <v>4</v>
      </c>
      <c r="M33" s="869" t="s">
        <v>3</v>
      </c>
      <c r="N33" s="869" t="s">
        <v>5</v>
      </c>
      <c r="O33" s="312" t="s">
        <v>849</v>
      </c>
      <c r="P33" s="312" t="s">
        <v>850</v>
      </c>
      <c r="Q33" s="316"/>
      <c r="R33" s="317"/>
      <c r="S33" s="317"/>
      <c r="T33" s="317"/>
      <c r="U33" s="317"/>
      <c r="V33" s="317"/>
      <c r="W33" s="317"/>
      <c r="X33" s="317"/>
      <c r="Y33" s="317"/>
      <c r="Z33" s="317"/>
      <c r="AA33" s="317"/>
      <c r="AB33" s="317"/>
      <c r="AC33" s="317"/>
      <c r="AD33" s="317"/>
      <c r="AE33" s="318"/>
      <c r="AF33" s="318"/>
      <c r="AG33" s="316"/>
      <c r="AH33" s="317"/>
      <c r="AI33" s="317"/>
      <c r="AJ33" s="317"/>
      <c r="AK33" s="317"/>
      <c r="AL33" s="317"/>
      <c r="AM33" s="317"/>
      <c r="AN33" s="317"/>
      <c r="AO33" s="317"/>
      <c r="AP33" s="317"/>
      <c r="AQ33" s="317"/>
      <c r="AR33" s="317"/>
      <c r="AS33" s="317"/>
      <c r="AT33" s="317"/>
      <c r="AU33" s="318"/>
      <c r="AV33" s="318"/>
      <c r="AW33" s="316"/>
      <c r="AX33" s="317"/>
      <c r="AY33" s="317"/>
      <c r="AZ33" s="317"/>
      <c r="BA33" s="317"/>
      <c r="BB33" s="317"/>
      <c r="BC33" s="317"/>
      <c r="BD33" s="317"/>
      <c r="BE33" s="317"/>
      <c r="BF33" s="317"/>
      <c r="BG33" s="317"/>
      <c r="BH33" s="317"/>
      <c r="BI33" s="317"/>
      <c r="BJ33" s="317"/>
      <c r="BK33" s="318"/>
      <c r="BL33" s="318"/>
      <c r="BM33" s="316"/>
      <c r="BN33" s="317"/>
      <c r="BO33" s="317"/>
      <c r="BP33" s="317"/>
      <c r="BQ33" s="317"/>
      <c r="BR33" s="317"/>
      <c r="BS33" s="317"/>
      <c r="BT33" s="317"/>
      <c r="BU33" s="317"/>
      <c r="BV33" s="317"/>
      <c r="BW33" s="317"/>
      <c r="BX33" s="317"/>
      <c r="BY33" s="317"/>
      <c r="BZ33" s="317"/>
      <c r="CA33" s="318"/>
      <c r="CB33" s="318"/>
      <c r="CC33" s="316"/>
      <c r="CD33" s="317"/>
      <c r="CE33" s="317"/>
      <c r="CF33" s="317"/>
      <c r="CG33" s="317"/>
      <c r="CH33" s="317"/>
      <c r="CI33" s="317"/>
      <c r="CJ33" s="317"/>
      <c r="CK33" s="317"/>
      <c r="CL33" s="317"/>
      <c r="CM33" s="317"/>
      <c r="CN33" s="317"/>
      <c r="CO33" s="317"/>
      <c r="CP33" s="317"/>
      <c r="CQ33" s="318"/>
      <c r="CR33" s="318"/>
      <c r="CS33" s="316"/>
      <c r="CT33" s="317"/>
      <c r="CU33" s="317"/>
      <c r="CV33" s="317"/>
      <c r="CW33" s="317"/>
      <c r="CX33" s="317"/>
      <c r="CY33" s="317"/>
      <c r="CZ33" s="317"/>
      <c r="DA33" s="317"/>
      <c r="DB33" s="317"/>
      <c r="DC33" s="317"/>
      <c r="DD33" s="317"/>
      <c r="DE33" s="317"/>
      <c r="DF33" s="317"/>
      <c r="DG33" s="318"/>
      <c r="DH33" s="318"/>
      <c r="DI33" s="316"/>
      <c r="DJ33" s="317"/>
      <c r="DK33" s="317"/>
      <c r="DL33" s="317"/>
      <c r="DM33" s="317"/>
      <c r="DN33" s="317"/>
      <c r="DO33" s="317"/>
      <c r="DP33" s="317"/>
      <c r="DQ33" s="317"/>
      <c r="DR33" s="317"/>
      <c r="DS33" s="317"/>
      <c r="DT33" s="317"/>
      <c r="DU33" s="317"/>
      <c r="DV33" s="317"/>
      <c r="DW33" s="318"/>
      <c r="DX33" s="318"/>
      <c r="DY33" s="316"/>
      <c r="DZ33" s="317"/>
      <c r="EA33" s="317"/>
      <c r="EB33" s="317"/>
      <c r="EC33" s="317"/>
      <c r="ED33" s="317"/>
      <c r="EE33" s="317"/>
      <c r="EF33" s="317"/>
      <c r="EG33" s="317"/>
      <c r="EH33" s="317"/>
      <c r="EI33" s="317"/>
      <c r="EJ33" s="317"/>
      <c r="EK33" s="317"/>
      <c r="EL33" s="317"/>
      <c r="EM33" s="318"/>
      <c r="EN33" s="318"/>
      <c r="EO33" s="316"/>
      <c r="EP33" s="317"/>
      <c r="EQ33" s="317"/>
      <c r="ER33" s="317"/>
      <c r="ES33" s="317"/>
      <c r="ET33" s="317"/>
      <c r="EU33" s="317"/>
      <c r="EV33" s="317"/>
      <c r="EW33" s="317"/>
      <c r="EX33" s="317"/>
      <c r="EY33" s="317"/>
      <c r="EZ33" s="317"/>
      <c r="FA33" s="317"/>
      <c r="FB33" s="317"/>
      <c r="FC33" s="318"/>
      <c r="FD33" s="318"/>
      <c r="FE33" s="316"/>
      <c r="FF33" s="317"/>
      <c r="FG33" s="317"/>
      <c r="FH33" s="317"/>
      <c r="FI33" s="317"/>
      <c r="FJ33" s="317"/>
      <c r="FK33" s="317"/>
      <c r="FL33" s="317"/>
      <c r="FM33" s="317"/>
      <c r="FN33" s="317"/>
      <c r="FO33" s="317"/>
      <c r="FP33" s="317"/>
      <c r="FQ33" s="317"/>
      <c r="FR33" s="317"/>
      <c r="FS33" s="318"/>
      <c r="FT33" s="318"/>
      <c r="FU33" s="316"/>
      <c r="FV33" s="317"/>
      <c r="FW33" s="317"/>
      <c r="FX33" s="317"/>
      <c r="FY33" s="317"/>
      <c r="FZ33" s="317"/>
      <c r="GA33" s="317"/>
      <c r="GB33" s="317"/>
      <c r="GC33" s="317"/>
      <c r="GD33" s="317"/>
      <c r="GE33" s="317"/>
      <c r="GF33" s="317"/>
      <c r="GG33" s="317"/>
      <c r="GH33" s="317"/>
      <c r="GI33" s="318"/>
      <c r="GJ33" s="318"/>
      <c r="GK33" s="316"/>
      <c r="GL33" s="317"/>
      <c r="GM33" s="317"/>
      <c r="GN33" s="317"/>
      <c r="GO33" s="317"/>
      <c r="GP33" s="317"/>
      <c r="GQ33" s="317"/>
      <c r="GR33" s="317"/>
      <c r="GS33" s="317"/>
      <c r="GT33" s="317"/>
      <c r="GU33" s="317"/>
      <c r="GV33" s="317"/>
      <c r="GW33" s="317"/>
      <c r="GX33" s="317"/>
      <c r="GY33" s="318"/>
      <c r="GZ33" s="318"/>
      <c r="HA33" s="316"/>
      <c r="HB33" s="317"/>
      <c r="HC33" s="317"/>
      <c r="HD33" s="317"/>
      <c r="HE33" s="317"/>
      <c r="HF33" s="317"/>
      <c r="HG33" s="317"/>
      <c r="HH33" s="317"/>
      <c r="HI33" s="317"/>
      <c r="HJ33" s="317"/>
      <c r="HK33" s="317"/>
      <c r="HL33" s="317"/>
      <c r="HM33" s="317"/>
      <c r="HN33" s="317"/>
      <c r="HO33" s="318"/>
      <c r="HP33" s="318"/>
      <c r="HQ33" s="316"/>
      <c r="HR33" s="317"/>
      <c r="HS33" s="317"/>
      <c r="HT33" s="317"/>
      <c r="HU33" s="317"/>
      <c r="HV33" s="317"/>
      <c r="HW33" s="317"/>
      <c r="HX33" s="317"/>
      <c r="HY33" s="317"/>
      <c r="HZ33" s="317"/>
      <c r="IA33" s="317"/>
      <c r="IB33" s="317"/>
      <c r="IC33" s="317"/>
      <c r="ID33" s="317"/>
      <c r="IE33" s="318"/>
      <c r="IF33" s="318"/>
      <c r="IG33" s="316"/>
      <c r="IH33" s="317"/>
      <c r="II33" s="317"/>
      <c r="IJ33" s="317"/>
      <c r="IK33" s="317"/>
      <c r="IL33" s="317"/>
      <c r="IM33" s="317"/>
      <c r="IN33" s="317"/>
      <c r="IO33" s="317"/>
      <c r="IP33" s="317"/>
      <c r="IQ33" s="317"/>
      <c r="IR33" s="317"/>
      <c r="IS33" s="317"/>
      <c r="IT33" s="317"/>
      <c r="IU33" s="318"/>
      <c r="IV33" s="318"/>
    </row>
    <row r="34" spans="1:256" ht="18.75" customHeight="1">
      <c r="B34" s="870" t="s">
        <v>839</v>
      </c>
      <c r="C34" s="870" t="s">
        <v>839</v>
      </c>
      <c r="D34" s="870" t="s">
        <v>839</v>
      </c>
      <c r="E34" s="313" t="s">
        <v>839</v>
      </c>
      <c r="F34" s="313"/>
      <c r="H34" s="313" t="s">
        <v>839</v>
      </c>
      <c r="I34" s="313" t="s">
        <v>839</v>
      </c>
      <c r="J34" s="313"/>
      <c r="R34" s="870" t="s">
        <v>839</v>
      </c>
      <c r="S34" s="870" t="s">
        <v>839</v>
      </c>
      <c r="T34" s="870" t="s">
        <v>839</v>
      </c>
      <c r="U34" s="313" t="s">
        <v>839</v>
      </c>
      <c r="V34" s="313"/>
      <c r="X34" s="313" t="s">
        <v>839</v>
      </c>
      <c r="Y34" s="313" t="s">
        <v>839</v>
      </c>
      <c r="Z34" s="313"/>
      <c r="AH34" s="870" t="s">
        <v>839</v>
      </c>
      <c r="AI34" s="870" t="s">
        <v>839</v>
      </c>
      <c r="AJ34" s="870" t="s">
        <v>839</v>
      </c>
      <c r="AK34" s="313" t="s">
        <v>839</v>
      </c>
      <c r="AL34" s="313"/>
      <c r="AN34" s="313" t="s">
        <v>839</v>
      </c>
      <c r="AO34" s="313" t="s">
        <v>839</v>
      </c>
      <c r="AP34" s="313"/>
      <c r="AX34" s="870" t="s">
        <v>839</v>
      </c>
      <c r="AY34" s="870" t="s">
        <v>839</v>
      </c>
      <c r="AZ34" s="870" t="s">
        <v>839</v>
      </c>
      <c r="BA34" s="313" t="s">
        <v>839</v>
      </c>
      <c r="BB34" s="313"/>
      <c r="BD34" s="313" t="s">
        <v>839</v>
      </c>
      <c r="BE34" s="313" t="s">
        <v>839</v>
      </c>
      <c r="BF34" s="313"/>
      <c r="BN34" s="870" t="s">
        <v>839</v>
      </c>
      <c r="BO34" s="870" t="s">
        <v>839</v>
      </c>
      <c r="BP34" s="870" t="s">
        <v>839</v>
      </c>
      <c r="BQ34" s="313" t="s">
        <v>839</v>
      </c>
      <c r="BR34" s="313"/>
      <c r="BT34" s="313" t="s">
        <v>839</v>
      </c>
      <c r="BU34" s="313" t="s">
        <v>839</v>
      </c>
      <c r="BV34" s="313"/>
      <c r="CD34" s="870" t="s">
        <v>839</v>
      </c>
      <c r="CE34" s="870" t="s">
        <v>839</v>
      </c>
      <c r="CF34" s="870" t="s">
        <v>839</v>
      </c>
      <c r="CG34" s="313" t="s">
        <v>839</v>
      </c>
      <c r="CH34" s="313"/>
      <c r="CJ34" s="313" t="s">
        <v>839</v>
      </c>
      <c r="CK34" s="313" t="s">
        <v>839</v>
      </c>
      <c r="CL34" s="313"/>
      <c r="CT34" s="870" t="s">
        <v>839</v>
      </c>
      <c r="CU34" s="870" t="s">
        <v>839</v>
      </c>
      <c r="CV34" s="870" t="s">
        <v>839</v>
      </c>
      <c r="CW34" s="313" t="s">
        <v>839</v>
      </c>
      <c r="CX34" s="313"/>
      <c r="CZ34" s="313" t="s">
        <v>839</v>
      </c>
      <c r="DA34" s="313" t="s">
        <v>839</v>
      </c>
      <c r="DB34" s="313"/>
      <c r="DJ34" s="870" t="s">
        <v>839</v>
      </c>
      <c r="DK34" s="870" t="s">
        <v>839</v>
      </c>
      <c r="DL34" s="870" t="s">
        <v>839</v>
      </c>
      <c r="DM34" s="313" t="s">
        <v>839</v>
      </c>
      <c r="DN34" s="313"/>
      <c r="DP34" s="313" t="s">
        <v>839</v>
      </c>
      <c r="DQ34" s="313" t="s">
        <v>839</v>
      </c>
      <c r="DR34" s="313"/>
      <c r="DZ34" s="870" t="s">
        <v>839</v>
      </c>
      <c r="EA34" s="870" t="s">
        <v>839</v>
      </c>
      <c r="EB34" s="870" t="s">
        <v>839</v>
      </c>
      <c r="EC34" s="313" t="s">
        <v>839</v>
      </c>
      <c r="ED34" s="313"/>
      <c r="EF34" s="313" t="s">
        <v>839</v>
      </c>
      <c r="EG34" s="313" t="s">
        <v>839</v>
      </c>
      <c r="EH34" s="313"/>
      <c r="EP34" s="870" t="s">
        <v>839</v>
      </c>
      <c r="EQ34" s="870" t="s">
        <v>839</v>
      </c>
      <c r="ER34" s="870" t="s">
        <v>839</v>
      </c>
      <c r="ES34" s="313" t="s">
        <v>839</v>
      </c>
      <c r="ET34" s="313"/>
      <c r="EV34" s="313" t="s">
        <v>839</v>
      </c>
      <c r="EW34" s="313" t="s">
        <v>839</v>
      </c>
      <c r="EX34" s="313"/>
      <c r="FF34" s="870" t="s">
        <v>839</v>
      </c>
      <c r="FG34" s="870" t="s">
        <v>839</v>
      </c>
      <c r="FH34" s="870" t="s">
        <v>839</v>
      </c>
      <c r="FI34" s="313" t="s">
        <v>839</v>
      </c>
      <c r="FJ34" s="313"/>
      <c r="FL34" s="313" t="s">
        <v>839</v>
      </c>
      <c r="FM34" s="313" t="s">
        <v>839</v>
      </c>
      <c r="FN34" s="313"/>
      <c r="FV34" s="870" t="s">
        <v>839</v>
      </c>
      <c r="FW34" s="870" t="s">
        <v>839</v>
      </c>
      <c r="FX34" s="870" t="s">
        <v>839</v>
      </c>
      <c r="FY34" s="313" t="s">
        <v>839</v>
      </c>
      <c r="FZ34" s="313"/>
      <c r="GB34" s="313" t="s">
        <v>839</v>
      </c>
      <c r="GC34" s="313" t="s">
        <v>839</v>
      </c>
      <c r="GD34" s="313"/>
      <c r="GL34" s="870" t="s">
        <v>839</v>
      </c>
      <c r="GM34" s="870" t="s">
        <v>839</v>
      </c>
      <c r="GN34" s="870" t="s">
        <v>839</v>
      </c>
      <c r="GO34" s="313" t="s">
        <v>839</v>
      </c>
      <c r="GP34" s="313"/>
      <c r="GR34" s="313" t="s">
        <v>839</v>
      </c>
      <c r="GS34" s="313" t="s">
        <v>839</v>
      </c>
      <c r="GT34" s="313"/>
      <c r="HB34" s="870" t="s">
        <v>839</v>
      </c>
      <c r="HC34" s="870" t="s">
        <v>839</v>
      </c>
      <c r="HD34" s="870" t="s">
        <v>839</v>
      </c>
      <c r="HE34" s="313" t="s">
        <v>839</v>
      </c>
      <c r="HF34" s="313"/>
      <c r="HH34" s="313" t="s">
        <v>839</v>
      </c>
      <c r="HI34" s="313" t="s">
        <v>839</v>
      </c>
      <c r="HJ34" s="313"/>
      <c r="HR34" s="870" t="s">
        <v>839</v>
      </c>
      <c r="HS34" s="870" t="s">
        <v>839</v>
      </c>
      <c r="HT34" s="870" t="s">
        <v>839</v>
      </c>
      <c r="HU34" s="313" t="s">
        <v>839</v>
      </c>
      <c r="HV34" s="313"/>
      <c r="HX34" s="313" t="s">
        <v>839</v>
      </c>
      <c r="HY34" s="313" t="s">
        <v>839</v>
      </c>
      <c r="HZ34" s="313"/>
      <c r="IH34" s="870" t="s">
        <v>839</v>
      </c>
      <c r="II34" s="870" t="s">
        <v>839</v>
      </c>
      <c r="IJ34" s="870" t="s">
        <v>839</v>
      </c>
      <c r="IK34" s="313" t="s">
        <v>839</v>
      </c>
      <c r="IL34" s="313"/>
      <c r="IN34" s="313" t="s">
        <v>839</v>
      </c>
      <c r="IO34" s="313" t="s">
        <v>839</v>
      </c>
      <c r="IP34" s="313"/>
    </row>
    <row r="35" spans="1:256" ht="18.75" customHeight="1">
      <c r="B35" s="313" t="s">
        <v>839</v>
      </c>
      <c r="C35" s="313" t="s">
        <v>839</v>
      </c>
      <c r="D35" s="239" t="s">
        <v>839</v>
      </c>
      <c r="E35" s="314" t="s">
        <v>839</v>
      </c>
      <c r="F35" s="314"/>
      <c r="G35" s="870" t="s">
        <v>839</v>
      </c>
      <c r="H35" s="870" t="s">
        <v>839</v>
      </c>
      <c r="I35" s="313" t="s">
        <v>839</v>
      </c>
      <c r="J35" s="313"/>
      <c r="K35" s="315"/>
      <c r="L35" s="315"/>
      <c r="M35" s="315"/>
      <c r="N35" s="315"/>
      <c r="R35" s="313" t="s">
        <v>839</v>
      </c>
      <c r="S35" s="313" t="s">
        <v>839</v>
      </c>
      <c r="T35" s="239" t="s">
        <v>839</v>
      </c>
      <c r="U35" s="314" t="s">
        <v>839</v>
      </c>
      <c r="V35" s="314"/>
      <c r="W35" s="870" t="s">
        <v>839</v>
      </c>
      <c r="X35" s="870" t="s">
        <v>839</v>
      </c>
      <c r="Y35" s="313" t="s">
        <v>839</v>
      </c>
      <c r="Z35" s="313"/>
      <c r="AA35" s="315"/>
      <c r="AB35" s="315"/>
      <c r="AC35" s="315"/>
      <c r="AD35" s="315"/>
      <c r="AH35" s="313" t="s">
        <v>839</v>
      </c>
      <c r="AI35" s="313" t="s">
        <v>839</v>
      </c>
      <c r="AJ35" s="239" t="s">
        <v>839</v>
      </c>
      <c r="AK35" s="314" t="s">
        <v>839</v>
      </c>
      <c r="AL35" s="314"/>
      <c r="AM35" s="870" t="s">
        <v>839</v>
      </c>
      <c r="AN35" s="870" t="s">
        <v>839</v>
      </c>
      <c r="AO35" s="313" t="s">
        <v>839</v>
      </c>
      <c r="AP35" s="313"/>
      <c r="AQ35" s="315"/>
      <c r="AR35" s="315"/>
      <c r="AS35" s="315"/>
      <c r="AT35" s="315"/>
      <c r="AX35" s="313" t="s">
        <v>839</v>
      </c>
      <c r="AY35" s="313" t="s">
        <v>839</v>
      </c>
      <c r="AZ35" s="239" t="s">
        <v>839</v>
      </c>
      <c r="BA35" s="314" t="s">
        <v>839</v>
      </c>
      <c r="BB35" s="314"/>
      <c r="BC35" s="870" t="s">
        <v>839</v>
      </c>
      <c r="BD35" s="870" t="s">
        <v>839</v>
      </c>
      <c r="BE35" s="313" t="s">
        <v>839</v>
      </c>
      <c r="BF35" s="313"/>
      <c r="BG35" s="315"/>
      <c r="BH35" s="315"/>
      <c r="BI35" s="315"/>
      <c r="BJ35" s="315"/>
      <c r="BN35" s="313" t="s">
        <v>839</v>
      </c>
      <c r="BO35" s="313" t="s">
        <v>839</v>
      </c>
      <c r="BP35" s="239" t="s">
        <v>839</v>
      </c>
      <c r="BQ35" s="314" t="s">
        <v>839</v>
      </c>
      <c r="BR35" s="314"/>
      <c r="BS35" s="870" t="s">
        <v>839</v>
      </c>
      <c r="BT35" s="870" t="s">
        <v>839</v>
      </c>
      <c r="BU35" s="313" t="s">
        <v>839</v>
      </c>
      <c r="BV35" s="313"/>
      <c r="BW35" s="315"/>
      <c r="BX35" s="315"/>
      <c r="BY35" s="315"/>
      <c r="BZ35" s="315"/>
      <c r="CD35" s="313" t="s">
        <v>839</v>
      </c>
      <c r="CE35" s="313" t="s">
        <v>839</v>
      </c>
      <c r="CF35" s="239" t="s">
        <v>839</v>
      </c>
      <c r="CG35" s="314" t="s">
        <v>839</v>
      </c>
      <c r="CH35" s="314"/>
      <c r="CI35" s="870" t="s">
        <v>839</v>
      </c>
      <c r="CJ35" s="870" t="s">
        <v>839</v>
      </c>
      <c r="CK35" s="313" t="s">
        <v>839</v>
      </c>
      <c r="CL35" s="313"/>
      <c r="CM35" s="315"/>
      <c r="CN35" s="315"/>
      <c r="CO35" s="315"/>
      <c r="CP35" s="315"/>
      <c r="CT35" s="313" t="s">
        <v>839</v>
      </c>
      <c r="CU35" s="313" t="s">
        <v>839</v>
      </c>
      <c r="CV35" s="239" t="s">
        <v>839</v>
      </c>
      <c r="CW35" s="314" t="s">
        <v>839</v>
      </c>
      <c r="CX35" s="314"/>
      <c r="CY35" s="870" t="s">
        <v>839</v>
      </c>
      <c r="CZ35" s="870" t="s">
        <v>839</v>
      </c>
      <c r="DA35" s="313" t="s">
        <v>839</v>
      </c>
      <c r="DB35" s="313"/>
      <c r="DC35" s="315"/>
      <c r="DD35" s="315"/>
      <c r="DE35" s="315"/>
      <c r="DF35" s="315"/>
      <c r="DJ35" s="313" t="s">
        <v>839</v>
      </c>
      <c r="DK35" s="313" t="s">
        <v>839</v>
      </c>
      <c r="DL35" s="239" t="s">
        <v>839</v>
      </c>
      <c r="DM35" s="314" t="s">
        <v>839</v>
      </c>
      <c r="DN35" s="314"/>
      <c r="DO35" s="870" t="s">
        <v>839</v>
      </c>
      <c r="DP35" s="870" t="s">
        <v>839</v>
      </c>
      <c r="DQ35" s="313" t="s">
        <v>839</v>
      </c>
      <c r="DR35" s="313"/>
      <c r="DS35" s="315"/>
      <c r="DT35" s="315"/>
      <c r="DU35" s="315"/>
      <c r="DV35" s="315"/>
      <c r="DZ35" s="313" t="s">
        <v>839</v>
      </c>
      <c r="EA35" s="313" t="s">
        <v>839</v>
      </c>
      <c r="EB35" s="239" t="s">
        <v>839</v>
      </c>
      <c r="EC35" s="314" t="s">
        <v>839</v>
      </c>
      <c r="ED35" s="314"/>
      <c r="EE35" s="870" t="s">
        <v>839</v>
      </c>
      <c r="EF35" s="870" t="s">
        <v>839</v>
      </c>
      <c r="EG35" s="313" t="s">
        <v>839</v>
      </c>
      <c r="EH35" s="313"/>
      <c r="EI35" s="315"/>
      <c r="EJ35" s="315"/>
      <c r="EK35" s="315"/>
      <c r="EL35" s="315"/>
      <c r="EP35" s="313" t="s">
        <v>839</v>
      </c>
      <c r="EQ35" s="313" t="s">
        <v>839</v>
      </c>
      <c r="ER35" s="239" t="s">
        <v>839</v>
      </c>
      <c r="ES35" s="314" t="s">
        <v>839</v>
      </c>
      <c r="ET35" s="314"/>
      <c r="EU35" s="870" t="s">
        <v>839</v>
      </c>
      <c r="EV35" s="870" t="s">
        <v>839</v>
      </c>
      <c r="EW35" s="313" t="s">
        <v>839</v>
      </c>
      <c r="EX35" s="313"/>
      <c r="EY35" s="315"/>
      <c r="EZ35" s="315"/>
      <c r="FA35" s="315"/>
      <c r="FB35" s="315"/>
      <c r="FF35" s="313" t="s">
        <v>839</v>
      </c>
      <c r="FG35" s="313" t="s">
        <v>839</v>
      </c>
      <c r="FH35" s="239" t="s">
        <v>839</v>
      </c>
      <c r="FI35" s="314" t="s">
        <v>839</v>
      </c>
      <c r="FJ35" s="314"/>
      <c r="FK35" s="870" t="s">
        <v>839</v>
      </c>
      <c r="FL35" s="870" t="s">
        <v>839</v>
      </c>
      <c r="FM35" s="313" t="s">
        <v>839</v>
      </c>
      <c r="FN35" s="313"/>
      <c r="FO35" s="315"/>
      <c r="FP35" s="315"/>
      <c r="FQ35" s="315"/>
      <c r="FR35" s="315"/>
      <c r="FV35" s="313" t="s">
        <v>839</v>
      </c>
      <c r="FW35" s="313" t="s">
        <v>839</v>
      </c>
      <c r="FX35" s="239" t="s">
        <v>839</v>
      </c>
      <c r="FY35" s="314" t="s">
        <v>839</v>
      </c>
      <c r="FZ35" s="314"/>
      <c r="GA35" s="870" t="s">
        <v>839</v>
      </c>
      <c r="GB35" s="870" t="s">
        <v>839</v>
      </c>
      <c r="GC35" s="313" t="s">
        <v>839</v>
      </c>
      <c r="GD35" s="313"/>
      <c r="GE35" s="315"/>
      <c r="GF35" s="315"/>
      <c r="GG35" s="315"/>
      <c r="GH35" s="315"/>
      <c r="GL35" s="313" t="s">
        <v>839</v>
      </c>
      <c r="GM35" s="313" t="s">
        <v>839</v>
      </c>
      <c r="GN35" s="239" t="s">
        <v>839</v>
      </c>
      <c r="GO35" s="314" t="s">
        <v>839</v>
      </c>
      <c r="GP35" s="314"/>
      <c r="GQ35" s="870" t="s">
        <v>839</v>
      </c>
      <c r="GR35" s="870" t="s">
        <v>839</v>
      </c>
      <c r="GS35" s="313" t="s">
        <v>839</v>
      </c>
      <c r="GT35" s="313"/>
      <c r="GU35" s="315"/>
      <c r="GV35" s="315"/>
      <c r="GW35" s="315"/>
      <c r="GX35" s="315"/>
      <c r="HB35" s="313" t="s">
        <v>839</v>
      </c>
      <c r="HC35" s="313" t="s">
        <v>839</v>
      </c>
      <c r="HD35" s="239" t="s">
        <v>839</v>
      </c>
      <c r="HE35" s="314" t="s">
        <v>839</v>
      </c>
      <c r="HF35" s="314"/>
      <c r="HG35" s="870" t="s">
        <v>839</v>
      </c>
      <c r="HH35" s="870" t="s">
        <v>839</v>
      </c>
      <c r="HI35" s="313" t="s">
        <v>839</v>
      </c>
      <c r="HJ35" s="313"/>
      <c r="HK35" s="315"/>
      <c r="HL35" s="315"/>
      <c r="HM35" s="315"/>
      <c r="HN35" s="315"/>
      <c r="HR35" s="313" t="s">
        <v>839</v>
      </c>
      <c r="HS35" s="313" t="s">
        <v>839</v>
      </c>
      <c r="HT35" s="239" t="s">
        <v>839</v>
      </c>
      <c r="HU35" s="314" t="s">
        <v>839</v>
      </c>
      <c r="HV35" s="314"/>
      <c r="HW35" s="870" t="s">
        <v>839</v>
      </c>
      <c r="HX35" s="870" t="s">
        <v>839</v>
      </c>
      <c r="HY35" s="313" t="s">
        <v>839</v>
      </c>
      <c r="HZ35" s="313"/>
      <c r="IA35" s="315"/>
      <c r="IB35" s="315"/>
      <c r="IC35" s="315"/>
      <c r="ID35" s="315"/>
      <c r="IH35" s="313" t="s">
        <v>839</v>
      </c>
      <c r="II35" s="313" t="s">
        <v>839</v>
      </c>
      <c r="IJ35" s="239" t="s">
        <v>839</v>
      </c>
      <c r="IK35" s="314" t="s">
        <v>839</v>
      </c>
      <c r="IL35" s="314"/>
      <c r="IM35" s="870" t="s">
        <v>839</v>
      </c>
      <c r="IN35" s="870" t="s">
        <v>839</v>
      </c>
      <c r="IO35" s="313" t="s">
        <v>839</v>
      </c>
      <c r="IP35" s="313"/>
      <c r="IQ35" s="315"/>
      <c r="IR35" s="315"/>
      <c r="IS35" s="315"/>
      <c r="IT35" s="315"/>
    </row>
    <row r="36" spans="1:256" ht="15.75">
      <c r="A36" s="316" t="s">
        <v>1156</v>
      </c>
      <c r="B36" s="317">
        <v>1223602.31</v>
      </c>
      <c r="C36" s="317">
        <v>118624.82</v>
      </c>
      <c r="D36" s="317">
        <v>0</v>
      </c>
      <c r="E36" s="317">
        <v>251790.04</v>
      </c>
      <c r="F36" s="317">
        <v>244.75</v>
      </c>
      <c r="G36" s="317">
        <v>339523.79</v>
      </c>
      <c r="H36" s="317">
        <v>0</v>
      </c>
      <c r="I36" s="317">
        <v>302731.78000000003</v>
      </c>
      <c r="J36" s="317">
        <v>674.83</v>
      </c>
      <c r="K36" s="317">
        <v>220898.96999999997</v>
      </c>
      <c r="L36" s="317">
        <v>0</v>
      </c>
      <c r="M36" s="317">
        <v>50941.74000000002</v>
      </c>
      <c r="N36" s="317">
        <v>430.08000000000004</v>
      </c>
      <c r="O36" s="318">
        <v>0.30292490212771828</v>
      </c>
      <c r="P36" s="318">
        <v>0.52544065563262954</v>
      </c>
      <c r="Q36" s="316"/>
      <c r="R36" s="317"/>
      <c r="S36" s="317"/>
      <c r="T36" s="317"/>
      <c r="U36" s="317"/>
      <c r="V36" s="317"/>
      <c r="W36" s="317"/>
      <c r="X36" s="317"/>
      <c r="Y36" s="317"/>
      <c r="Z36" s="317"/>
      <c r="AA36" s="317"/>
      <c r="AB36" s="317"/>
      <c r="AC36" s="317"/>
      <c r="AD36" s="317"/>
      <c r="AE36" s="318"/>
      <c r="AF36" s="318"/>
      <c r="AG36" s="316"/>
      <c r="AH36" s="317"/>
      <c r="AI36" s="317"/>
      <c r="AJ36" s="317"/>
      <c r="AK36" s="317"/>
      <c r="AL36" s="317"/>
      <c r="AM36" s="317"/>
      <c r="AN36" s="317"/>
      <c r="AO36" s="317"/>
      <c r="AP36" s="317"/>
      <c r="AQ36" s="317"/>
      <c r="AR36" s="317"/>
      <c r="AS36" s="317"/>
      <c r="AT36" s="317"/>
      <c r="AU36" s="318"/>
      <c r="AV36" s="318"/>
      <c r="AW36" s="316"/>
      <c r="AX36" s="317"/>
      <c r="AY36" s="317"/>
      <c r="AZ36" s="317"/>
      <c r="BA36" s="317"/>
      <c r="BB36" s="317"/>
      <c r="BC36" s="317"/>
      <c r="BD36" s="317"/>
      <c r="BE36" s="317"/>
      <c r="BF36" s="317"/>
      <c r="BG36" s="317"/>
      <c r="BH36" s="317"/>
      <c r="BI36" s="317"/>
      <c r="BJ36" s="317"/>
      <c r="BK36" s="318"/>
      <c r="BL36" s="318"/>
      <c r="BM36" s="316"/>
      <c r="BN36" s="317"/>
      <c r="BO36" s="317"/>
      <c r="BP36" s="317"/>
      <c r="BQ36" s="317"/>
      <c r="BR36" s="317"/>
      <c r="BS36" s="317"/>
      <c r="BT36" s="317"/>
      <c r="BU36" s="317"/>
      <c r="BV36" s="317"/>
      <c r="BW36" s="317"/>
      <c r="BX36" s="317"/>
      <c r="BY36" s="317"/>
      <c r="BZ36" s="317"/>
      <c r="CA36" s="318"/>
      <c r="CB36" s="318"/>
      <c r="CC36" s="316"/>
      <c r="CD36" s="317"/>
      <c r="CE36" s="317"/>
      <c r="CF36" s="317"/>
      <c r="CG36" s="317"/>
      <c r="CH36" s="317"/>
      <c r="CI36" s="317"/>
      <c r="CJ36" s="317"/>
      <c r="CK36" s="317"/>
      <c r="CL36" s="317"/>
      <c r="CM36" s="317"/>
      <c r="CN36" s="317"/>
      <c r="CO36" s="317"/>
      <c r="CP36" s="317"/>
      <c r="CQ36" s="318"/>
      <c r="CR36" s="318"/>
      <c r="CS36" s="316"/>
      <c r="CT36" s="317"/>
      <c r="CU36" s="317"/>
      <c r="CV36" s="317"/>
      <c r="CW36" s="317"/>
      <c r="CX36" s="317"/>
      <c r="CY36" s="317"/>
      <c r="CZ36" s="317"/>
      <c r="DA36" s="317"/>
      <c r="DB36" s="317"/>
      <c r="DC36" s="317"/>
      <c r="DD36" s="317"/>
      <c r="DE36" s="317"/>
      <c r="DF36" s="317"/>
      <c r="DG36" s="318"/>
      <c r="DH36" s="318"/>
      <c r="DI36" s="316"/>
      <c r="DJ36" s="317"/>
      <c r="DK36" s="317"/>
      <c r="DL36" s="317"/>
      <c r="DM36" s="317"/>
      <c r="DN36" s="317"/>
      <c r="DO36" s="317"/>
      <c r="DP36" s="317"/>
      <c r="DQ36" s="317"/>
      <c r="DR36" s="317"/>
      <c r="DS36" s="317"/>
      <c r="DT36" s="317"/>
      <c r="DU36" s="317"/>
      <c r="DV36" s="317"/>
      <c r="DW36" s="318"/>
      <c r="DX36" s="318"/>
      <c r="DY36" s="316"/>
      <c r="DZ36" s="317"/>
      <c r="EA36" s="317"/>
      <c r="EB36" s="317"/>
      <c r="EC36" s="317"/>
      <c r="ED36" s="317"/>
      <c r="EE36" s="317"/>
      <c r="EF36" s="317"/>
      <c r="EG36" s="317"/>
      <c r="EH36" s="317"/>
      <c r="EI36" s="317"/>
      <c r="EJ36" s="317"/>
      <c r="EK36" s="317"/>
      <c r="EL36" s="317"/>
      <c r="EM36" s="318"/>
      <c r="EN36" s="318"/>
      <c r="EO36" s="316"/>
      <c r="EP36" s="317"/>
      <c r="EQ36" s="317"/>
      <c r="ER36" s="317"/>
      <c r="ES36" s="317"/>
      <c r="ET36" s="317"/>
      <c r="EU36" s="317"/>
      <c r="EV36" s="317"/>
      <c r="EW36" s="317"/>
      <c r="EX36" s="317"/>
      <c r="EY36" s="317"/>
      <c r="EZ36" s="317"/>
      <c r="FA36" s="317"/>
      <c r="FB36" s="317"/>
      <c r="FC36" s="318"/>
      <c r="FD36" s="318"/>
      <c r="FE36" s="316"/>
      <c r="FF36" s="317"/>
      <c r="FG36" s="317"/>
      <c r="FH36" s="317"/>
      <c r="FI36" s="317"/>
      <c r="FJ36" s="317"/>
      <c r="FK36" s="317"/>
      <c r="FL36" s="317"/>
      <c r="FM36" s="317"/>
      <c r="FN36" s="317"/>
      <c r="FO36" s="317"/>
      <c r="FP36" s="317"/>
      <c r="FQ36" s="317"/>
      <c r="FR36" s="317"/>
      <c r="FS36" s="318"/>
      <c r="FT36" s="318"/>
      <c r="FU36" s="316"/>
      <c r="FV36" s="317"/>
      <c r="FW36" s="317"/>
      <c r="FX36" s="317"/>
      <c r="FY36" s="317"/>
      <c r="FZ36" s="317"/>
      <c r="GA36" s="317"/>
      <c r="GB36" s="317"/>
      <c r="GC36" s="317"/>
      <c r="GD36" s="317"/>
      <c r="GE36" s="317"/>
      <c r="GF36" s="317"/>
      <c r="GG36" s="317"/>
      <c r="GH36" s="317"/>
      <c r="GI36" s="318"/>
      <c r="GJ36" s="318"/>
      <c r="GK36" s="316"/>
      <c r="GL36" s="317"/>
      <c r="GM36" s="317"/>
      <c r="GN36" s="317"/>
      <c r="GO36" s="317"/>
      <c r="GP36" s="317"/>
      <c r="GQ36" s="317"/>
      <c r="GR36" s="317"/>
      <c r="GS36" s="317"/>
      <c r="GT36" s="317"/>
      <c r="GU36" s="317"/>
      <c r="GV36" s="317"/>
      <c r="GW36" s="317"/>
      <c r="GX36" s="317"/>
      <c r="GY36" s="318"/>
      <c r="GZ36" s="318"/>
      <c r="HA36" s="316"/>
      <c r="HB36" s="317"/>
      <c r="HC36" s="317"/>
      <c r="HD36" s="317"/>
      <c r="HE36" s="317"/>
      <c r="HF36" s="317"/>
      <c r="HG36" s="317"/>
      <c r="HH36" s="317"/>
      <c r="HI36" s="317"/>
      <c r="HJ36" s="317"/>
      <c r="HK36" s="317"/>
      <c r="HL36" s="317"/>
      <c r="HM36" s="317"/>
      <c r="HN36" s="317"/>
      <c r="HO36" s="318"/>
      <c r="HP36" s="318"/>
      <c r="HQ36" s="316"/>
      <c r="HR36" s="317"/>
      <c r="HS36" s="317"/>
      <c r="HT36" s="317"/>
      <c r="HU36" s="317"/>
      <c r="HV36" s="317"/>
      <c r="HW36" s="317"/>
      <c r="HX36" s="317"/>
      <c r="HY36" s="317"/>
      <c r="HZ36" s="317"/>
      <c r="IA36" s="317"/>
      <c r="IB36" s="317"/>
      <c r="IC36" s="317"/>
      <c r="ID36" s="317"/>
      <c r="IE36" s="318"/>
      <c r="IF36" s="318"/>
      <c r="IG36" s="316"/>
      <c r="IH36" s="317"/>
      <c r="II36" s="317"/>
      <c r="IJ36" s="317"/>
      <c r="IK36" s="317"/>
      <c r="IL36" s="317"/>
      <c r="IM36" s="317"/>
      <c r="IN36" s="317"/>
      <c r="IO36" s="317"/>
      <c r="IP36" s="317"/>
      <c r="IQ36" s="317"/>
      <c r="IR36" s="317"/>
      <c r="IS36" s="317"/>
      <c r="IT36" s="317"/>
      <c r="IU36" s="318"/>
      <c r="IV36" s="318"/>
    </row>
    <row r="37" spans="1:256" ht="15.75">
      <c r="A37" s="316" t="s">
        <v>1157</v>
      </c>
      <c r="B37" s="317">
        <v>408569.66</v>
      </c>
      <c r="C37" s="317">
        <v>45543.4</v>
      </c>
      <c r="D37" s="317">
        <v>0</v>
      </c>
      <c r="E37" s="317">
        <v>40940.29</v>
      </c>
      <c r="F37" s="317">
        <v>3.64</v>
      </c>
      <c r="G37" s="317">
        <v>86400.19</v>
      </c>
      <c r="H37" s="317">
        <v>0</v>
      </c>
      <c r="I37" s="317">
        <v>62169.61</v>
      </c>
      <c r="J37" s="317">
        <v>687.74</v>
      </c>
      <c r="K37" s="317">
        <v>40856.79</v>
      </c>
      <c r="L37" s="317">
        <v>0</v>
      </c>
      <c r="M37" s="317">
        <v>21229.32</v>
      </c>
      <c r="N37" s="317">
        <v>684.1</v>
      </c>
      <c r="O37" s="318">
        <v>0.2116831925307425</v>
      </c>
      <c r="P37" s="318">
        <v>0.36531723868091426</v>
      </c>
      <c r="Q37" s="316"/>
      <c r="R37" s="317"/>
      <c r="S37" s="317"/>
      <c r="T37" s="317"/>
      <c r="U37" s="317"/>
      <c r="V37" s="317"/>
      <c r="W37" s="317"/>
      <c r="X37" s="317"/>
      <c r="Y37" s="317"/>
      <c r="Z37" s="317"/>
      <c r="AA37" s="317"/>
      <c r="AB37" s="317"/>
      <c r="AC37" s="317"/>
      <c r="AD37" s="317"/>
      <c r="AE37" s="318"/>
      <c r="AF37" s="318"/>
      <c r="AG37" s="316"/>
      <c r="AH37" s="317"/>
      <c r="AI37" s="317"/>
      <c r="AJ37" s="317"/>
      <c r="AK37" s="317"/>
      <c r="AL37" s="317"/>
      <c r="AM37" s="317"/>
      <c r="AN37" s="317"/>
      <c r="AO37" s="317"/>
      <c r="AP37" s="317"/>
      <c r="AQ37" s="317"/>
      <c r="AR37" s="317"/>
      <c r="AS37" s="317"/>
      <c r="AT37" s="317"/>
      <c r="AU37" s="318"/>
      <c r="AV37" s="318"/>
      <c r="AW37" s="316"/>
      <c r="AX37" s="317"/>
      <c r="AY37" s="317"/>
      <c r="AZ37" s="317"/>
      <c r="BA37" s="317"/>
      <c r="BB37" s="317"/>
      <c r="BC37" s="317"/>
      <c r="BD37" s="317"/>
      <c r="BE37" s="317"/>
      <c r="BF37" s="317"/>
      <c r="BG37" s="317"/>
      <c r="BH37" s="317"/>
      <c r="BI37" s="317"/>
      <c r="BJ37" s="317"/>
      <c r="BK37" s="318"/>
      <c r="BL37" s="318"/>
      <c r="BM37" s="316"/>
      <c r="BN37" s="317"/>
      <c r="BO37" s="317"/>
      <c r="BP37" s="317"/>
      <c r="BQ37" s="317"/>
      <c r="BR37" s="317"/>
      <c r="BS37" s="317"/>
      <c r="BT37" s="317"/>
      <c r="BU37" s="317"/>
      <c r="BV37" s="317"/>
      <c r="BW37" s="317"/>
      <c r="BX37" s="317"/>
      <c r="BY37" s="317"/>
      <c r="BZ37" s="317"/>
      <c r="CA37" s="318"/>
      <c r="CB37" s="318"/>
      <c r="CC37" s="316"/>
      <c r="CD37" s="317"/>
      <c r="CE37" s="317"/>
      <c r="CF37" s="317"/>
      <c r="CG37" s="317"/>
      <c r="CH37" s="317"/>
      <c r="CI37" s="317"/>
      <c r="CJ37" s="317"/>
      <c r="CK37" s="317"/>
      <c r="CL37" s="317"/>
      <c r="CM37" s="317"/>
      <c r="CN37" s="317"/>
      <c r="CO37" s="317"/>
      <c r="CP37" s="317"/>
      <c r="CQ37" s="318"/>
      <c r="CR37" s="318"/>
      <c r="CS37" s="316"/>
      <c r="CT37" s="317"/>
      <c r="CU37" s="317"/>
      <c r="CV37" s="317"/>
      <c r="CW37" s="317"/>
      <c r="CX37" s="317"/>
      <c r="CY37" s="317"/>
      <c r="CZ37" s="317"/>
      <c r="DA37" s="317"/>
      <c r="DB37" s="317"/>
      <c r="DC37" s="317"/>
      <c r="DD37" s="317"/>
      <c r="DE37" s="317"/>
      <c r="DF37" s="317"/>
      <c r="DG37" s="318"/>
      <c r="DH37" s="318"/>
      <c r="DI37" s="316"/>
      <c r="DJ37" s="317"/>
      <c r="DK37" s="317"/>
      <c r="DL37" s="317"/>
      <c r="DM37" s="317"/>
      <c r="DN37" s="317"/>
      <c r="DO37" s="317"/>
      <c r="DP37" s="317"/>
      <c r="DQ37" s="317"/>
      <c r="DR37" s="317"/>
      <c r="DS37" s="317"/>
      <c r="DT37" s="317"/>
      <c r="DU37" s="317"/>
      <c r="DV37" s="317"/>
      <c r="DW37" s="318"/>
      <c r="DX37" s="318"/>
      <c r="DY37" s="316"/>
      <c r="DZ37" s="317"/>
      <c r="EA37" s="317"/>
      <c r="EB37" s="317"/>
      <c r="EC37" s="317"/>
      <c r="ED37" s="317"/>
      <c r="EE37" s="317"/>
      <c r="EF37" s="317"/>
      <c r="EG37" s="317"/>
      <c r="EH37" s="317"/>
      <c r="EI37" s="317"/>
      <c r="EJ37" s="317"/>
      <c r="EK37" s="317"/>
      <c r="EL37" s="317"/>
      <c r="EM37" s="318"/>
      <c r="EN37" s="318"/>
      <c r="EO37" s="316"/>
      <c r="EP37" s="317"/>
      <c r="EQ37" s="317"/>
      <c r="ER37" s="317"/>
      <c r="ES37" s="317"/>
      <c r="ET37" s="317"/>
      <c r="EU37" s="317"/>
      <c r="EV37" s="317"/>
      <c r="EW37" s="317"/>
      <c r="EX37" s="317"/>
      <c r="EY37" s="317"/>
      <c r="EZ37" s="317"/>
      <c r="FA37" s="317"/>
      <c r="FB37" s="317"/>
      <c r="FC37" s="318"/>
      <c r="FD37" s="318"/>
      <c r="FE37" s="316"/>
      <c r="FF37" s="317"/>
      <c r="FG37" s="317"/>
      <c r="FH37" s="317"/>
      <c r="FI37" s="317"/>
      <c r="FJ37" s="317"/>
      <c r="FK37" s="317"/>
      <c r="FL37" s="317"/>
      <c r="FM37" s="317"/>
      <c r="FN37" s="317"/>
      <c r="FO37" s="317"/>
      <c r="FP37" s="317"/>
      <c r="FQ37" s="317"/>
      <c r="FR37" s="317"/>
      <c r="FS37" s="318"/>
      <c r="FT37" s="318"/>
      <c r="FU37" s="316"/>
      <c r="FV37" s="317"/>
      <c r="FW37" s="317"/>
      <c r="FX37" s="317"/>
      <c r="FY37" s="317"/>
      <c r="FZ37" s="317"/>
      <c r="GA37" s="317"/>
      <c r="GB37" s="317"/>
      <c r="GC37" s="317"/>
      <c r="GD37" s="317"/>
      <c r="GE37" s="317"/>
      <c r="GF37" s="317"/>
      <c r="GG37" s="317"/>
      <c r="GH37" s="317"/>
      <c r="GI37" s="318"/>
      <c r="GJ37" s="318"/>
      <c r="GK37" s="316"/>
      <c r="GL37" s="317"/>
      <c r="GM37" s="317"/>
      <c r="GN37" s="317"/>
      <c r="GO37" s="317"/>
      <c r="GP37" s="317"/>
      <c r="GQ37" s="317"/>
      <c r="GR37" s="317"/>
      <c r="GS37" s="317"/>
      <c r="GT37" s="317"/>
      <c r="GU37" s="317"/>
      <c r="GV37" s="317"/>
      <c r="GW37" s="317"/>
      <c r="GX37" s="317"/>
      <c r="GY37" s="318"/>
      <c r="GZ37" s="318"/>
      <c r="HA37" s="316"/>
      <c r="HB37" s="317"/>
      <c r="HC37" s="317"/>
      <c r="HD37" s="317"/>
      <c r="HE37" s="317"/>
      <c r="HF37" s="317"/>
      <c r="HG37" s="317"/>
      <c r="HH37" s="317"/>
      <c r="HI37" s="317"/>
      <c r="HJ37" s="317"/>
      <c r="HK37" s="317"/>
      <c r="HL37" s="317"/>
      <c r="HM37" s="317"/>
      <c r="HN37" s="317"/>
      <c r="HO37" s="318"/>
      <c r="HP37" s="318"/>
      <c r="HQ37" s="316"/>
      <c r="HR37" s="317"/>
      <c r="HS37" s="317"/>
      <c r="HT37" s="317"/>
      <c r="HU37" s="317"/>
      <c r="HV37" s="317"/>
      <c r="HW37" s="317"/>
      <c r="HX37" s="317"/>
      <c r="HY37" s="317"/>
      <c r="HZ37" s="317"/>
      <c r="IA37" s="317"/>
      <c r="IB37" s="317"/>
      <c r="IC37" s="317"/>
      <c r="ID37" s="317"/>
      <c r="IE37" s="318"/>
      <c r="IF37" s="318"/>
      <c r="IG37" s="316"/>
      <c r="IH37" s="317"/>
      <c r="II37" s="317"/>
      <c r="IJ37" s="317"/>
      <c r="IK37" s="317"/>
      <c r="IL37" s="317"/>
      <c r="IM37" s="317"/>
      <c r="IN37" s="317"/>
      <c r="IO37" s="317"/>
      <c r="IP37" s="317"/>
      <c r="IQ37" s="317"/>
      <c r="IR37" s="317"/>
      <c r="IS37" s="317"/>
      <c r="IT37" s="317"/>
      <c r="IU37" s="318"/>
      <c r="IV37" s="318"/>
    </row>
    <row r="38" spans="1:256" ht="15.75">
      <c r="A38" s="316" t="s">
        <v>1158</v>
      </c>
      <c r="B38" s="317">
        <v>179193.29</v>
      </c>
      <c r="C38" s="317">
        <v>13496.69</v>
      </c>
      <c r="D38" s="317">
        <v>0</v>
      </c>
      <c r="E38" s="317">
        <v>66284.399999999994</v>
      </c>
      <c r="F38" s="317">
        <v>0</v>
      </c>
      <c r="G38" s="317">
        <v>45035.39</v>
      </c>
      <c r="H38" s="317">
        <v>0</v>
      </c>
      <c r="I38" s="317">
        <v>102477.09</v>
      </c>
      <c r="J38" s="317">
        <v>0</v>
      </c>
      <c r="K38" s="317">
        <v>31538.699999999997</v>
      </c>
      <c r="L38" s="317">
        <v>0</v>
      </c>
      <c r="M38" s="317">
        <v>36192.69</v>
      </c>
      <c r="N38" s="317">
        <v>0</v>
      </c>
      <c r="O38" s="318">
        <v>0.44522364648810225</v>
      </c>
      <c r="P38" s="318">
        <v>0.8232031456088561</v>
      </c>
      <c r="Q38" s="316"/>
      <c r="R38" s="317"/>
      <c r="S38" s="317"/>
      <c r="T38" s="317"/>
      <c r="U38" s="317"/>
      <c r="V38" s="317"/>
      <c r="W38" s="317"/>
      <c r="X38" s="317"/>
      <c r="Y38" s="317"/>
      <c r="Z38" s="317"/>
      <c r="AA38" s="317"/>
      <c r="AB38" s="317"/>
      <c r="AC38" s="317"/>
      <c r="AD38" s="317"/>
      <c r="AE38" s="318"/>
      <c r="AF38" s="318"/>
      <c r="AG38" s="316"/>
      <c r="AH38" s="317"/>
      <c r="AI38" s="317"/>
      <c r="AJ38" s="317"/>
      <c r="AK38" s="317"/>
      <c r="AL38" s="317"/>
      <c r="AM38" s="317"/>
      <c r="AN38" s="317"/>
      <c r="AO38" s="317"/>
      <c r="AP38" s="317"/>
      <c r="AQ38" s="317"/>
      <c r="AR38" s="317"/>
      <c r="AS38" s="317"/>
      <c r="AT38" s="317"/>
      <c r="AU38" s="318"/>
      <c r="AV38" s="318"/>
      <c r="AW38" s="316"/>
      <c r="AX38" s="317"/>
      <c r="AY38" s="317"/>
      <c r="AZ38" s="317"/>
      <c r="BA38" s="317"/>
      <c r="BB38" s="317"/>
      <c r="BC38" s="317"/>
      <c r="BD38" s="317"/>
      <c r="BE38" s="317"/>
      <c r="BF38" s="317"/>
      <c r="BG38" s="317"/>
      <c r="BH38" s="317"/>
      <c r="BI38" s="317"/>
      <c r="BJ38" s="317"/>
      <c r="BK38" s="318"/>
      <c r="BL38" s="318"/>
      <c r="BM38" s="316"/>
      <c r="BN38" s="317"/>
      <c r="BO38" s="317"/>
      <c r="BP38" s="317"/>
      <c r="BQ38" s="317"/>
      <c r="BR38" s="317"/>
      <c r="BS38" s="317"/>
      <c r="BT38" s="317"/>
      <c r="BU38" s="317"/>
      <c r="BV38" s="317"/>
      <c r="BW38" s="317"/>
      <c r="BX38" s="317"/>
      <c r="BY38" s="317"/>
      <c r="BZ38" s="317"/>
      <c r="CA38" s="318"/>
      <c r="CB38" s="318"/>
      <c r="CC38" s="316"/>
      <c r="CD38" s="317"/>
      <c r="CE38" s="317"/>
      <c r="CF38" s="317"/>
      <c r="CG38" s="317"/>
      <c r="CH38" s="317"/>
      <c r="CI38" s="317"/>
      <c r="CJ38" s="317"/>
      <c r="CK38" s="317"/>
      <c r="CL38" s="317"/>
      <c r="CM38" s="317"/>
      <c r="CN38" s="317"/>
      <c r="CO38" s="317"/>
      <c r="CP38" s="317"/>
      <c r="CQ38" s="318"/>
      <c r="CR38" s="318"/>
      <c r="CS38" s="316"/>
      <c r="CT38" s="317"/>
      <c r="CU38" s="317"/>
      <c r="CV38" s="317"/>
      <c r="CW38" s="317"/>
      <c r="CX38" s="317"/>
      <c r="CY38" s="317"/>
      <c r="CZ38" s="317"/>
      <c r="DA38" s="317"/>
      <c r="DB38" s="317"/>
      <c r="DC38" s="317"/>
      <c r="DD38" s="317"/>
      <c r="DE38" s="317"/>
      <c r="DF38" s="317"/>
      <c r="DG38" s="318"/>
      <c r="DH38" s="318"/>
      <c r="DI38" s="316"/>
      <c r="DJ38" s="317"/>
      <c r="DK38" s="317"/>
      <c r="DL38" s="317"/>
      <c r="DM38" s="317"/>
      <c r="DN38" s="317"/>
      <c r="DO38" s="317"/>
      <c r="DP38" s="317"/>
      <c r="DQ38" s="317"/>
      <c r="DR38" s="317"/>
      <c r="DS38" s="317"/>
      <c r="DT38" s="317"/>
      <c r="DU38" s="317"/>
      <c r="DV38" s="317"/>
      <c r="DW38" s="318"/>
      <c r="DX38" s="318"/>
      <c r="DY38" s="316"/>
      <c r="DZ38" s="317"/>
      <c r="EA38" s="317"/>
      <c r="EB38" s="317"/>
      <c r="EC38" s="317"/>
      <c r="ED38" s="317"/>
      <c r="EE38" s="317"/>
      <c r="EF38" s="317"/>
      <c r="EG38" s="317"/>
      <c r="EH38" s="317"/>
      <c r="EI38" s="317"/>
      <c r="EJ38" s="317"/>
      <c r="EK38" s="317"/>
      <c r="EL38" s="317"/>
      <c r="EM38" s="318"/>
      <c r="EN38" s="318"/>
      <c r="EO38" s="316"/>
      <c r="EP38" s="317"/>
      <c r="EQ38" s="317"/>
      <c r="ER38" s="317"/>
      <c r="ES38" s="317"/>
      <c r="ET38" s="317"/>
      <c r="EU38" s="317"/>
      <c r="EV38" s="317"/>
      <c r="EW38" s="317"/>
      <c r="EX38" s="317"/>
      <c r="EY38" s="317"/>
      <c r="EZ38" s="317"/>
      <c r="FA38" s="317"/>
      <c r="FB38" s="317"/>
      <c r="FC38" s="318"/>
      <c r="FD38" s="318"/>
      <c r="FE38" s="316"/>
      <c r="FF38" s="317"/>
      <c r="FG38" s="317"/>
      <c r="FH38" s="317"/>
      <c r="FI38" s="317"/>
      <c r="FJ38" s="317"/>
      <c r="FK38" s="317"/>
      <c r="FL38" s="317"/>
      <c r="FM38" s="317"/>
      <c r="FN38" s="317"/>
      <c r="FO38" s="317"/>
      <c r="FP38" s="317"/>
      <c r="FQ38" s="317"/>
      <c r="FR38" s="317"/>
      <c r="FS38" s="318"/>
      <c r="FT38" s="318"/>
      <c r="FU38" s="316"/>
      <c r="FV38" s="317"/>
      <c r="FW38" s="317"/>
      <c r="FX38" s="317"/>
      <c r="FY38" s="317"/>
      <c r="FZ38" s="317"/>
      <c r="GA38" s="317"/>
      <c r="GB38" s="317"/>
      <c r="GC38" s="317"/>
      <c r="GD38" s="317"/>
      <c r="GE38" s="317"/>
      <c r="GF38" s="317"/>
      <c r="GG38" s="317"/>
      <c r="GH38" s="317"/>
      <c r="GI38" s="318"/>
      <c r="GJ38" s="318"/>
      <c r="GK38" s="316"/>
      <c r="GL38" s="317"/>
      <c r="GM38" s="317"/>
      <c r="GN38" s="317"/>
      <c r="GO38" s="317"/>
      <c r="GP38" s="317"/>
      <c r="GQ38" s="317"/>
      <c r="GR38" s="317"/>
      <c r="GS38" s="317"/>
      <c r="GT38" s="317"/>
      <c r="GU38" s="317"/>
      <c r="GV38" s="317"/>
      <c r="GW38" s="317"/>
      <c r="GX38" s="317"/>
      <c r="GY38" s="318"/>
      <c r="GZ38" s="318"/>
      <c r="HA38" s="316"/>
      <c r="HB38" s="317"/>
      <c r="HC38" s="317"/>
      <c r="HD38" s="317"/>
      <c r="HE38" s="317"/>
      <c r="HF38" s="317"/>
      <c r="HG38" s="317"/>
      <c r="HH38" s="317"/>
      <c r="HI38" s="317"/>
      <c r="HJ38" s="317"/>
      <c r="HK38" s="317"/>
      <c r="HL38" s="317"/>
      <c r="HM38" s="317"/>
      <c r="HN38" s="317"/>
      <c r="HO38" s="318"/>
      <c r="HP38" s="318"/>
      <c r="HQ38" s="316"/>
      <c r="HR38" s="317"/>
      <c r="HS38" s="317"/>
      <c r="HT38" s="317"/>
      <c r="HU38" s="317"/>
      <c r="HV38" s="317"/>
      <c r="HW38" s="317"/>
      <c r="HX38" s="317"/>
      <c r="HY38" s="317"/>
      <c r="HZ38" s="317"/>
      <c r="IA38" s="317"/>
      <c r="IB38" s="317"/>
      <c r="IC38" s="317"/>
      <c r="ID38" s="317"/>
      <c r="IE38" s="318"/>
      <c r="IF38" s="318"/>
      <c r="IG38" s="316"/>
      <c r="IH38" s="317"/>
      <c r="II38" s="317"/>
      <c r="IJ38" s="317"/>
      <c r="IK38" s="317"/>
      <c r="IL38" s="317"/>
      <c r="IM38" s="317"/>
      <c r="IN38" s="317"/>
      <c r="IO38" s="317"/>
      <c r="IP38" s="317"/>
      <c r="IQ38" s="317"/>
      <c r="IR38" s="317"/>
      <c r="IS38" s="317"/>
      <c r="IT38" s="317"/>
      <c r="IU38" s="318"/>
      <c r="IV38" s="318"/>
    </row>
    <row r="39" spans="1:256" ht="15.75">
      <c r="A39" s="181"/>
      <c r="B39" s="317" t="s">
        <v>839</v>
      </c>
      <c r="C39" s="317" t="s">
        <v>839</v>
      </c>
      <c r="D39" s="317" t="s">
        <v>839</v>
      </c>
      <c r="E39" s="317" t="s">
        <v>839</v>
      </c>
      <c r="F39" s="317" t="s">
        <v>839</v>
      </c>
      <c r="G39" s="317" t="s">
        <v>839</v>
      </c>
      <c r="H39" s="317" t="s">
        <v>839</v>
      </c>
      <c r="I39" s="317"/>
      <c r="J39" s="317" t="s">
        <v>839</v>
      </c>
      <c r="K39" s="317"/>
      <c r="L39" s="317"/>
      <c r="M39" s="317"/>
      <c r="N39" s="317" t="s">
        <v>839</v>
      </c>
      <c r="O39" s="318"/>
      <c r="P39" s="318"/>
      <c r="Q39" s="181"/>
      <c r="R39" s="317"/>
      <c r="S39" s="317"/>
      <c r="T39" s="317"/>
      <c r="U39" s="317"/>
      <c r="V39" s="317"/>
      <c r="W39" s="317"/>
      <c r="X39" s="317"/>
      <c r="Y39" s="317"/>
      <c r="Z39" s="317"/>
      <c r="AA39" s="317"/>
      <c r="AB39" s="317"/>
      <c r="AC39" s="317"/>
      <c r="AD39" s="317"/>
      <c r="AE39" s="318"/>
      <c r="AF39" s="318"/>
      <c r="AG39" s="181"/>
      <c r="AH39" s="317"/>
      <c r="AI39" s="317"/>
      <c r="AJ39" s="317"/>
      <c r="AK39" s="317"/>
      <c r="AL39" s="317"/>
      <c r="AM39" s="317"/>
      <c r="AN39" s="317"/>
      <c r="AO39" s="317"/>
      <c r="AP39" s="317"/>
      <c r="AQ39" s="317"/>
      <c r="AR39" s="317"/>
      <c r="AS39" s="317"/>
      <c r="AT39" s="317"/>
      <c r="AU39" s="318"/>
      <c r="AV39" s="318"/>
      <c r="AW39" s="181"/>
      <c r="AX39" s="317"/>
      <c r="AY39" s="317"/>
      <c r="AZ39" s="317"/>
      <c r="BA39" s="317"/>
      <c r="BB39" s="317"/>
      <c r="BC39" s="317"/>
      <c r="BD39" s="317"/>
      <c r="BE39" s="317"/>
      <c r="BF39" s="317"/>
      <c r="BG39" s="317"/>
      <c r="BH39" s="317"/>
      <c r="BI39" s="317"/>
      <c r="BJ39" s="317"/>
      <c r="BK39" s="318"/>
      <c r="BL39" s="318"/>
      <c r="BM39" s="181"/>
      <c r="BN39" s="317"/>
      <c r="BO39" s="317"/>
      <c r="BP39" s="317"/>
      <c r="BQ39" s="317"/>
      <c r="BR39" s="317"/>
      <c r="BS39" s="317"/>
      <c r="BT39" s="317"/>
      <c r="BU39" s="317"/>
      <c r="BV39" s="317"/>
      <c r="BW39" s="317"/>
      <c r="BX39" s="317"/>
      <c r="BY39" s="317"/>
      <c r="BZ39" s="317"/>
      <c r="CA39" s="318"/>
      <c r="CB39" s="318"/>
      <c r="CC39" s="181"/>
      <c r="CD39" s="317"/>
      <c r="CE39" s="317"/>
      <c r="CF39" s="317"/>
      <c r="CG39" s="317"/>
      <c r="CH39" s="317"/>
      <c r="CI39" s="317"/>
      <c r="CJ39" s="317"/>
      <c r="CK39" s="317"/>
      <c r="CL39" s="317"/>
      <c r="CM39" s="317"/>
      <c r="CN39" s="317"/>
      <c r="CO39" s="317"/>
      <c r="CP39" s="317"/>
      <c r="CQ39" s="318"/>
      <c r="CR39" s="318"/>
      <c r="CS39" s="181"/>
      <c r="CT39" s="317"/>
      <c r="CU39" s="317"/>
      <c r="CV39" s="317"/>
      <c r="CW39" s="317"/>
      <c r="CX39" s="317"/>
      <c r="CY39" s="317"/>
      <c r="CZ39" s="317"/>
      <c r="DA39" s="317"/>
      <c r="DB39" s="317"/>
      <c r="DC39" s="317"/>
      <c r="DD39" s="317"/>
      <c r="DE39" s="317"/>
      <c r="DF39" s="317"/>
      <c r="DG39" s="318"/>
      <c r="DH39" s="318"/>
      <c r="DI39" s="181"/>
      <c r="DJ39" s="317"/>
      <c r="DK39" s="317"/>
      <c r="DL39" s="317"/>
      <c r="DM39" s="317"/>
      <c r="DN39" s="317"/>
      <c r="DO39" s="317"/>
      <c r="DP39" s="317"/>
      <c r="DQ39" s="317"/>
      <c r="DR39" s="317"/>
      <c r="DS39" s="317"/>
      <c r="DT39" s="317"/>
      <c r="DU39" s="317"/>
      <c r="DV39" s="317"/>
      <c r="DW39" s="318"/>
      <c r="DX39" s="318"/>
      <c r="DY39" s="181"/>
      <c r="DZ39" s="317"/>
      <c r="EA39" s="317"/>
      <c r="EB39" s="317"/>
      <c r="EC39" s="317"/>
      <c r="ED39" s="317"/>
      <c r="EE39" s="317"/>
      <c r="EF39" s="317"/>
      <c r="EG39" s="317"/>
      <c r="EH39" s="317"/>
      <c r="EI39" s="317"/>
      <c r="EJ39" s="317"/>
      <c r="EK39" s="317"/>
      <c r="EL39" s="317"/>
      <c r="EM39" s="318"/>
      <c r="EN39" s="318"/>
      <c r="EO39" s="181"/>
      <c r="EP39" s="317"/>
      <c r="EQ39" s="317"/>
      <c r="ER39" s="317"/>
      <c r="ES39" s="317"/>
      <c r="ET39" s="317"/>
      <c r="EU39" s="317"/>
      <c r="EV39" s="317"/>
      <c r="EW39" s="317"/>
      <c r="EX39" s="317"/>
      <c r="EY39" s="317"/>
      <c r="EZ39" s="317"/>
      <c r="FA39" s="317"/>
      <c r="FB39" s="317"/>
      <c r="FC39" s="318"/>
      <c r="FD39" s="318"/>
      <c r="FE39" s="181"/>
      <c r="FF39" s="317"/>
      <c r="FG39" s="317"/>
      <c r="FH39" s="317"/>
      <c r="FI39" s="317"/>
      <c r="FJ39" s="317"/>
      <c r="FK39" s="317"/>
      <c r="FL39" s="317"/>
      <c r="FM39" s="317"/>
      <c r="FN39" s="317"/>
      <c r="FO39" s="317"/>
      <c r="FP39" s="317"/>
      <c r="FQ39" s="317"/>
      <c r="FR39" s="317"/>
      <c r="FS39" s="318"/>
      <c r="FT39" s="318"/>
      <c r="FU39" s="181"/>
      <c r="FV39" s="317"/>
      <c r="FW39" s="317"/>
      <c r="FX39" s="317"/>
      <c r="FY39" s="317"/>
      <c r="FZ39" s="317"/>
      <c r="GA39" s="317"/>
      <c r="GB39" s="317"/>
      <c r="GC39" s="317"/>
      <c r="GD39" s="317"/>
      <c r="GE39" s="317"/>
      <c r="GF39" s="317"/>
      <c r="GG39" s="317"/>
      <c r="GH39" s="317"/>
      <c r="GI39" s="318"/>
      <c r="GJ39" s="318"/>
      <c r="GK39" s="181"/>
      <c r="GL39" s="317"/>
      <c r="GM39" s="317"/>
      <c r="GN39" s="317"/>
      <c r="GO39" s="317"/>
      <c r="GP39" s="317"/>
      <c r="GQ39" s="317"/>
      <c r="GR39" s="317"/>
      <c r="GS39" s="317"/>
      <c r="GT39" s="317"/>
      <c r="GU39" s="317"/>
      <c r="GV39" s="317"/>
      <c r="GW39" s="317"/>
      <c r="GX39" s="317"/>
      <c r="GY39" s="318"/>
      <c r="GZ39" s="318"/>
      <c r="HA39" s="181"/>
      <c r="HB39" s="317"/>
      <c r="HC39" s="317"/>
      <c r="HD39" s="317"/>
      <c r="HE39" s="317"/>
      <c r="HF39" s="317"/>
      <c r="HG39" s="317"/>
      <c r="HH39" s="317"/>
      <c r="HI39" s="317"/>
      <c r="HJ39" s="317"/>
      <c r="HK39" s="317"/>
      <c r="HL39" s="317"/>
      <c r="HM39" s="317"/>
      <c r="HN39" s="317"/>
      <c r="HO39" s="318"/>
      <c r="HP39" s="318"/>
      <c r="HQ39" s="181"/>
      <c r="HR39" s="317"/>
      <c r="HS39" s="317"/>
      <c r="HT39" s="317"/>
      <c r="HU39" s="317"/>
      <c r="HV39" s="317"/>
      <c r="HW39" s="317"/>
      <c r="HX39" s="317"/>
      <c r="HY39" s="317"/>
      <c r="HZ39" s="317"/>
      <c r="IA39" s="317"/>
      <c r="IB39" s="317"/>
      <c r="IC39" s="317"/>
      <c r="ID39" s="317"/>
      <c r="IE39" s="318"/>
      <c r="IF39" s="318"/>
      <c r="IG39" s="181"/>
      <c r="IH39" s="317"/>
      <c r="II39" s="317"/>
      <c r="IJ39" s="317"/>
      <c r="IK39" s="317"/>
      <c r="IL39" s="317"/>
      <c r="IM39" s="317"/>
      <c r="IN39" s="317"/>
      <c r="IO39" s="317"/>
      <c r="IP39" s="317"/>
      <c r="IQ39" s="317"/>
      <c r="IR39" s="317"/>
      <c r="IS39" s="317"/>
      <c r="IT39" s="317"/>
      <c r="IU39" s="318"/>
      <c r="IV39" s="318"/>
    </row>
    <row r="40" spans="1:256" ht="15.75">
      <c r="A40" s="316" t="s">
        <v>6</v>
      </c>
      <c r="B40" s="317">
        <v>1811365.26</v>
      </c>
      <c r="C40" s="317">
        <v>177664.91</v>
      </c>
      <c r="D40" s="317">
        <v>0</v>
      </c>
      <c r="E40" s="317">
        <v>359014.73</v>
      </c>
      <c r="F40" s="317">
        <v>248.39</v>
      </c>
      <c r="G40" s="317">
        <v>470959.37</v>
      </c>
      <c r="H40" s="317">
        <v>0</v>
      </c>
      <c r="I40" s="317">
        <v>467378.48</v>
      </c>
      <c r="J40" s="317">
        <v>1362.5700000000002</v>
      </c>
      <c r="K40" s="317">
        <v>293294.45999999996</v>
      </c>
      <c r="L40" s="317">
        <v>0</v>
      </c>
      <c r="M40" s="317">
        <v>108363.75</v>
      </c>
      <c r="N40" s="317">
        <v>1114.1800000000003</v>
      </c>
      <c r="O40" s="318">
        <v>0.29642173329524935</v>
      </c>
      <c r="P40" s="318">
        <v>0.51878019345474247</v>
      </c>
      <c r="Q40" s="316"/>
      <c r="R40" s="317"/>
      <c r="S40" s="317"/>
      <c r="T40" s="317"/>
      <c r="U40" s="317"/>
      <c r="V40" s="317"/>
      <c r="W40" s="317"/>
      <c r="X40" s="317"/>
      <c r="Y40" s="317"/>
      <c r="Z40" s="317"/>
      <c r="AA40" s="317"/>
      <c r="AB40" s="317"/>
      <c r="AC40" s="317"/>
      <c r="AD40" s="317"/>
      <c r="AE40" s="318"/>
      <c r="AF40" s="318"/>
      <c r="AG40" s="316"/>
      <c r="AH40" s="317"/>
      <c r="AI40" s="317"/>
      <c r="AJ40" s="317"/>
      <c r="AK40" s="317"/>
      <c r="AL40" s="317"/>
      <c r="AM40" s="317"/>
      <c r="AN40" s="317"/>
      <c r="AO40" s="317"/>
      <c r="AP40" s="317"/>
      <c r="AQ40" s="317"/>
      <c r="AR40" s="317"/>
      <c r="AS40" s="317"/>
      <c r="AT40" s="317"/>
      <c r="AU40" s="318"/>
      <c r="AV40" s="318"/>
      <c r="AW40" s="316"/>
      <c r="AX40" s="317"/>
      <c r="AY40" s="317"/>
      <c r="AZ40" s="317"/>
      <c r="BA40" s="317"/>
      <c r="BB40" s="317"/>
      <c r="BC40" s="317"/>
      <c r="BD40" s="317"/>
      <c r="BE40" s="317"/>
      <c r="BF40" s="317"/>
      <c r="BG40" s="317"/>
      <c r="BH40" s="317"/>
      <c r="BI40" s="317"/>
      <c r="BJ40" s="317"/>
      <c r="BK40" s="318"/>
      <c r="BL40" s="318"/>
      <c r="BM40" s="316"/>
      <c r="BN40" s="317"/>
      <c r="BO40" s="317"/>
      <c r="BP40" s="317"/>
      <c r="BQ40" s="317"/>
      <c r="BR40" s="317"/>
      <c r="BS40" s="317"/>
      <c r="BT40" s="317"/>
      <c r="BU40" s="317"/>
      <c r="BV40" s="317"/>
      <c r="BW40" s="317"/>
      <c r="BX40" s="317"/>
      <c r="BY40" s="317"/>
      <c r="BZ40" s="317"/>
      <c r="CA40" s="318"/>
      <c r="CB40" s="318"/>
      <c r="CC40" s="316"/>
      <c r="CD40" s="317"/>
      <c r="CE40" s="317"/>
      <c r="CF40" s="317"/>
      <c r="CG40" s="317"/>
      <c r="CH40" s="317"/>
      <c r="CI40" s="317"/>
      <c r="CJ40" s="317"/>
      <c r="CK40" s="317"/>
      <c r="CL40" s="317"/>
      <c r="CM40" s="317"/>
      <c r="CN40" s="317"/>
      <c r="CO40" s="317"/>
      <c r="CP40" s="317"/>
      <c r="CQ40" s="318"/>
      <c r="CR40" s="318"/>
      <c r="CS40" s="316"/>
      <c r="CT40" s="317"/>
      <c r="CU40" s="317"/>
      <c r="CV40" s="317"/>
      <c r="CW40" s="317"/>
      <c r="CX40" s="317"/>
      <c r="CY40" s="317"/>
      <c r="CZ40" s="317"/>
      <c r="DA40" s="317"/>
      <c r="DB40" s="317"/>
      <c r="DC40" s="317"/>
      <c r="DD40" s="317"/>
      <c r="DE40" s="317"/>
      <c r="DF40" s="317"/>
      <c r="DG40" s="318"/>
      <c r="DH40" s="318"/>
      <c r="DI40" s="316"/>
      <c r="DJ40" s="317"/>
      <c r="DK40" s="317"/>
      <c r="DL40" s="317"/>
      <c r="DM40" s="317"/>
      <c r="DN40" s="317"/>
      <c r="DO40" s="317"/>
      <c r="DP40" s="317"/>
      <c r="DQ40" s="317"/>
      <c r="DR40" s="317"/>
      <c r="DS40" s="317"/>
      <c r="DT40" s="317"/>
      <c r="DU40" s="317"/>
      <c r="DV40" s="317"/>
      <c r="DW40" s="318"/>
      <c r="DX40" s="318"/>
      <c r="DY40" s="316"/>
      <c r="DZ40" s="317"/>
      <c r="EA40" s="317"/>
      <c r="EB40" s="317"/>
      <c r="EC40" s="317"/>
      <c r="ED40" s="317"/>
      <c r="EE40" s="317"/>
      <c r="EF40" s="317"/>
      <c r="EG40" s="317"/>
      <c r="EH40" s="317"/>
      <c r="EI40" s="317"/>
      <c r="EJ40" s="317"/>
      <c r="EK40" s="317"/>
      <c r="EL40" s="317"/>
      <c r="EM40" s="318"/>
      <c r="EN40" s="318"/>
      <c r="EO40" s="316"/>
      <c r="EP40" s="317"/>
      <c r="EQ40" s="317"/>
      <c r="ER40" s="317"/>
      <c r="ES40" s="317"/>
      <c r="ET40" s="317"/>
      <c r="EU40" s="317"/>
      <c r="EV40" s="317"/>
      <c r="EW40" s="317"/>
      <c r="EX40" s="317"/>
      <c r="EY40" s="317"/>
      <c r="EZ40" s="317"/>
      <c r="FA40" s="317"/>
      <c r="FB40" s="317"/>
      <c r="FC40" s="318"/>
      <c r="FD40" s="318"/>
      <c r="FE40" s="316"/>
      <c r="FF40" s="317"/>
      <c r="FG40" s="317"/>
      <c r="FH40" s="317"/>
      <c r="FI40" s="317"/>
      <c r="FJ40" s="317"/>
      <c r="FK40" s="317"/>
      <c r="FL40" s="317"/>
      <c r="FM40" s="317"/>
      <c r="FN40" s="317"/>
      <c r="FO40" s="317"/>
      <c r="FP40" s="317"/>
      <c r="FQ40" s="317"/>
      <c r="FR40" s="317"/>
      <c r="FS40" s="318"/>
      <c r="FT40" s="318"/>
      <c r="FU40" s="316"/>
      <c r="FV40" s="317"/>
      <c r="FW40" s="317"/>
      <c r="FX40" s="317"/>
      <c r="FY40" s="317"/>
      <c r="FZ40" s="317"/>
      <c r="GA40" s="317"/>
      <c r="GB40" s="317"/>
      <c r="GC40" s="317"/>
      <c r="GD40" s="317"/>
      <c r="GE40" s="317"/>
      <c r="GF40" s="317"/>
      <c r="GG40" s="317"/>
      <c r="GH40" s="317"/>
      <c r="GI40" s="318"/>
      <c r="GJ40" s="318"/>
      <c r="GK40" s="316"/>
      <c r="GL40" s="317"/>
      <c r="GM40" s="317"/>
      <c r="GN40" s="317"/>
      <c r="GO40" s="317"/>
      <c r="GP40" s="317"/>
      <c r="GQ40" s="317"/>
      <c r="GR40" s="317"/>
      <c r="GS40" s="317"/>
      <c r="GT40" s="317"/>
      <c r="GU40" s="317"/>
      <c r="GV40" s="317"/>
      <c r="GW40" s="317"/>
      <c r="GX40" s="317"/>
      <c r="GY40" s="318"/>
      <c r="GZ40" s="318"/>
      <c r="HA40" s="316"/>
      <c r="HB40" s="317"/>
      <c r="HC40" s="317"/>
      <c r="HD40" s="317"/>
      <c r="HE40" s="317"/>
      <c r="HF40" s="317"/>
      <c r="HG40" s="317"/>
      <c r="HH40" s="317"/>
      <c r="HI40" s="317"/>
      <c r="HJ40" s="317"/>
      <c r="HK40" s="317"/>
      <c r="HL40" s="317"/>
      <c r="HM40" s="317"/>
      <c r="HN40" s="317"/>
      <c r="HO40" s="318"/>
      <c r="HP40" s="318"/>
      <c r="HQ40" s="316"/>
      <c r="HR40" s="317"/>
      <c r="HS40" s="317"/>
      <c r="HT40" s="317"/>
      <c r="HU40" s="317"/>
      <c r="HV40" s="317"/>
      <c r="HW40" s="317"/>
      <c r="HX40" s="317"/>
      <c r="HY40" s="317"/>
      <c r="HZ40" s="317"/>
      <c r="IA40" s="317"/>
      <c r="IB40" s="317"/>
      <c r="IC40" s="317"/>
      <c r="ID40" s="317"/>
      <c r="IE40" s="318"/>
      <c r="IF40" s="318"/>
      <c r="IG40" s="316"/>
      <c r="IH40" s="317"/>
      <c r="II40" s="317"/>
      <c r="IJ40" s="317"/>
      <c r="IK40" s="317"/>
      <c r="IL40" s="317"/>
      <c r="IM40" s="317"/>
      <c r="IN40" s="317"/>
      <c r="IO40" s="317"/>
      <c r="IP40" s="317"/>
      <c r="IQ40" s="317"/>
      <c r="IR40" s="317"/>
      <c r="IS40" s="317"/>
      <c r="IT40" s="317"/>
      <c r="IU40" s="318"/>
      <c r="IV40" s="318"/>
    </row>
    <row r="41" spans="1:256" ht="15.75" thickBot="1">
      <c r="A41" s="237"/>
      <c r="B41" s="326" t="s">
        <v>839</v>
      </c>
      <c r="C41" s="326" t="s">
        <v>839</v>
      </c>
      <c r="D41" s="327" t="s">
        <v>839</v>
      </c>
      <c r="E41" s="326" t="s">
        <v>839</v>
      </c>
      <c r="F41" s="326"/>
      <c r="G41" s="326" t="s">
        <v>839</v>
      </c>
      <c r="H41" s="326" t="s">
        <v>839</v>
      </c>
      <c r="I41" s="326" t="s">
        <v>839</v>
      </c>
      <c r="J41" s="326"/>
      <c r="K41" s="326" t="s">
        <v>839</v>
      </c>
      <c r="L41" s="326" t="s">
        <v>839</v>
      </c>
      <c r="M41" s="326" t="s">
        <v>839</v>
      </c>
      <c r="N41" s="326"/>
      <c r="O41" s="237"/>
      <c r="P41" s="237"/>
      <c r="R41" s="315"/>
      <c r="S41" s="315"/>
    </row>
    <row r="42" spans="1:256" ht="16.5" thickTop="1">
      <c r="Q42" s="316"/>
      <c r="R42" s="317"/>
      <c r="S42" s="317"/>
      <c r="T42" s="317"/>
      <c r="U42" s="317"/>
      <c r="V42" s="317"/>
      <c r="W42" s="317"/>
      <c r="X42" s="317"/>
      <c r="Y42" s="317"/>
      <c r="Z42" s="317"/>
      <c r="AA42" s="317"/>
      <c r="AB42" s="317"/>
      <c r="AC42" s="317"/>
      <c r="AD42" s="317"/>
      <c r="AE42" s="318"/>
      <c r="AF42" s="318"/>
      <c r="AG42" s="316"/>
      <c r="AH42" s="317"/>
      <c r="AI42" s="317"/>
      <c r="AJ42" s="317"/>
      <c r="AK42" s="317"/>
      <c r="AL42" s="317"/>
      <c r="AM42" s="317"/>
      <c r="AN42" s="317"/>
      <c r="AO42" s="317"/>
      <c r="AP42" s="317"/>
      <c r="AQ42" s="317"/>
      <c r="AR42" s="317"/>
      <c r="AS42" s="317"/>
      <c r="AT42" s="317"/>
      <c r="AU42" s="318"/>
      <c r="AV42" s="318"/>
      <c r="AW42" s="316"/>
      <c r="AX42" s="317"/>
      <c r="AY42" s="317"/>
      <c r="AZ42" s="317"/>
      <c r="BA42" s="317"/>
      <c r="BB42" s="317"/>
      <c r="BC42" s="317"/>
      <c r="BD42" s="317"/>
      <c r="BE42" s="317"/>
      <c r="BF42" s="317"/>
      <c r="BG42" s="317"/>
      <c r="BH42" s="317"/>
      <c r="BI42" s="317"/>
      <c r="BJ42" s="317"/>
      <c r="BK42" s="318"/>
      <c r="BL42" s="318"/>
      <c r="BM42" s="316"/>
      <c r="BN42" s="317"/>
      <c r="BO42" s="317"/>
      <c r="BP42" s="317"/>
      <c r="BQ42" s="317"/>
      <c r="BR42" s="317"/>
      <c r="BS42" s="317"/>
      <c r="BT42" s="317"/>
      <c r="BU42" s="317"/>
      <c r="BV42" s="317"/>
      <c r="BW42" s="317"/>
      <c r="BX42" s="317"/>
      <c r="BY42" s="317"/>
      <c r="BZ42" s="317"/>
      <c r="CA42" s="318"/>
      <c r="CB42" s="318"/>
      <c r="CC42" s="316"/>
      <c r="CD42" s="317"/>
      <c r="CE42" s="317"/>
      <c r="CF42" s="317"/>
      <c r="CG42" s="317"/>
      <c r="CH42" s="317"/>
      <c r="CI42" s="317"/>
      <c r="CJ42" s="317"/>
      <c r="CK42" s="317"/>
      <c r="CL42" s="317"/>
      <c r="CM42" s="317"/>
      <c r="CN42" s="317"/>
      <c r="CO42" s="317"/>
      <c r="CP42" s="317"/>
      <c r="CQ42" s="318"/>
      <c r="CR42" s="318"/>
      <c r="CS42" s="316"/>
      <c r="CT42" s="317"/>
      <c r="CU42" s="317"/>
      <c r="CV42" s="317"/>
      <c r="CW42" s="317"/>
      <c r="CX42" s="317"/>
      <c r="CY42" s="317"/>
      <c r="CZ42" s="317"/>
      <c r="DA42" s="317"/>
      <c r="DB42" s="317"/>
      <c r="DC42" s="317"/>
      <c r="DD42" s="317"/>
      <c r="DE42" s="317"/>
      <c r="DF42" s="317"/>
      <c r="DG42" s="318"/>
      <c r="DH42" s="318"/>
      <c r="DI42" s="316"/>
      <c r="DJ42" s="317"/>
      <c r="DK42" s="317"/>
      <c r="DL42" s="317"/>
      <c r="DM42" s="317"/>
      <c r="DN42" s="317"/>
      <c r="DO42" s="317"/>
      <c r="DP42" s="317"/>
      <c r="DQ42" s="317"/>
      <c r="DR42" s="317"/>
      <c r="DS42" s="317"/>
      <c r="DT42" s="317"/>
      <c r="DU42" s="317"/>
      <c r="DV42" s="317"/>
      <c r="DW42" s="318"/>
      <c r="DX42" s="318"/>
      <c r="DY42" s="316"/>
      <c r="DZ42" s="317"/>
      <c r="EA42" s="317"/>
      <c r="EB42" s="317"/>
      <c r="EC42" s="317"/>
      <c r="ED42" s="317"/>
      <c r="EE42" s="317"/>
      <c r="EF42" s="317"/>
      <c r="EG42" s="317"/>
      <c r="EH42" s="317"/>
      <c r="EI42" s="317"/>
      <c r="EJ42" s="317"/>
      <c r="EK42" s="317"/>
      <c r="EL42" s="317"/>
      <c r="EM42" s="318"/>
      <c r="EN42" s="318"/>
      <c r="EO42" s="316"/>
      <c r="EP42" s="317"/>
      <c r="EQ42" s="317"/>
      <c r="ER42" s="317"/>
      <c r="ES42" s="317"/>
      <c r="ET42" s="317"/>
      <c r="EU42" s="317"/>
      <c r="EV42" s="317"/>
      <c r="EW42" s="317"/>
      <c r="EX42" s="317"/>
      <c r="EY42" s="317"/>
      <c r="EZ42" s="317"/>
      <c r="FA42" s="317"/>
      <c r="FB42" s="317"/>
      <c r="FC42" s="318"/>
      <c r="FD42" s="318"/>
      <c r="FE42" s="316"/>
      <c r="FF42" s="317"/>
      <c r="FG42" s="317"/>
      <c r="FH42" s="317"/>
      <c r="FI42" s="317"/>
      <c r="FJ42" s="317"/>
      <c r="FK42" s="317"/>
      <c r="FL42" s="317"/>
      <c r="FM42" s="317"/>
      <c r="FN42" s="317"/>
      <c r="FO42" s="317"/>
      <c r="FP42" s="317"/>
      <c r="FQ42" s="317"/>
      <c r="FR42" s="317"/>
      <c r="FS42" s="318"/>
      <c r="FT42" s="318"/>
      <c r="FU42" s="316"/>
      <c r="FV42" s="317"/>
      <c r="FW42" s="317"/>
      <c r="FX42" s="317"/>
      <c r="FY42" s="317"/>
      <c r="FZ42" s="317"/>
      <c r="GA42" s="317"/>
      <c r="GB42" s="317"/>
      <c r="GC42" s="317"/>
      <c r="GD42" s="317"/>
      <c r="GE42" s="317"/>
      <c r="GF42" s="317"/>
      <c r="GG42" s="317"/>
      <c r="GH42" s="317"/>
      <c r="GI42" s="318"/>
      <c r="GJ42" s="318"/>
      <c r="GK42" s="316"/>
      <c r="GL42" s="317"/>
      <c r="GM42" s="317"/>
      <c r="GN42" s="317"/>
      <c r="GO42" s="317"/>
      <c r="GP42" s="317"/>
      <c r="GQ42" s="317"/>
      <c r="GR42" s="317"/>
      <c r="GS42" s="317"/>
      <c r="GT42" s="317"/>
      <c r="GU42" s="317"/>
      <c r="GV42" s="317"/>
      <c r="GW42" s="317"/>
      <c r="GX42" s="317"/>
      <c r="GY42" s="318"/>
      <c r="GZ42" s="318"/>
      <c r="HA42" s="316"/>
      <c r="HB42" s="317"/>
      <c r="HC42" s="317"/>
      <c r="HD42" s="317"/>
      <c r="HE42" s="317"/>
      <c r="HF42" s="317"/>
      <c r="HG42" s="317"/>
      <c r="HH42" s="317"/>
      <c r="HI42" s="317"/>
      <c r="HJ42" s="317"/>
      <c r="HK42" s="317"/>
      <c r="HL42" s="317"/>
      <c r="HM42" s="317"/>
      <c r="HN42" s="317"/>
      <c r="HO42" s="318"/>
      <c r="HP42" s="318"/>
      <c r="HQ42" s="316"/>
      <c r="HR42" s="317"/>
      <c r="HS42" s="317"/>
      <c r="HT42" s="317"/>
      <c r="HU42" s="317"/>
      <c r="HV42" s="317"/>
      <c r="HW42" s="317"/>
      <c r="HX42" s="317"/>
      <c r="HY42" s="317"/>
      <c r="HZ42" s="317"/>
      <c r="IA42" s="317"/>
      <c r="IB42" s="317"/>
      <c r="IC42" s="317"/>
      <c r="ID42" s="317"/>
      <c r="IE42" s="318"/>
      <c r="IF42" s="318"/>
      <c r="IG42" s="316"/>
      <c r="IH42" s="317"/>
      <c r="II42" s="317"/>
      <c r="IJ42" s="317"/>
      <c r="IK42" s="317"/>
      <c r="IL42" s="317"/>
      <c r="IM42" s="317"/>
      <c r="IN42" s="317"/>
      <c r="IO42" s="317"/>
      <c r="IP42" s="317"/>
      <c r="IQ42" s="317"/>
      <c r="IR42" s="317"/>
      <c r="IS42" s="317"/>
      <c r="IT42" s="317"/>
      <c r="IU42" s="318"/>
      <c r="IV42" s="318"/>
    </row>
    <row r="43" spans="1:256" ht="15.75">
      <c r="A43" s="328" t="s">
        <v>852</v>
      </c>
      <c r="B43" s="315"/>
      <c r="C43" s="315"/>
      <c r="E43" s="315"/>
      <c r="F43" s="315"/>
      <c r="G43" s="315"/>
      <c r="H43" s="315"/>
      <c r="I43" s="314" t="s">
        <v>839</v>
      </c>
      <c r="J43" s="314"/>
      <c r="K43" s="315"/>
      <c r="L43" s="315"/>
      <c r="M43" s="315"/>
      <c r="N43" s="315"/>
      <c r="Q43" s="316"/>
      <c r="R43" s="317"/>
      <c r="S43" s="317"/>
      <c r="T43" s="317"/>
      <c r="U43" s="317"/>
      <c r="V43" s="317"/>
      <c r="W43" s="317"/>
      <c r="X43" s="317"/>
      <c r="Y43" s="317"/>
      <c r="Z43" s="317"/>
      <c r="AA43" s="317"/>
      <c r="AB43" s="317"/>
      <c r="AC43" s="317"/>
      <c r="AD43" s="317"/>
      <c r="AE43" s="318"/>
      <c r="AF43" s="318"/>
      <c r="AG43" s="316"/>
      <c r="AH43" s="317"/>
      <c r="AI43" s="317"/>
      <c r="AJ43" s="317"/>
      <c r="AK43" s="317"/>
      <c r="AL43" s="317"/>
      <c r="AM43" s="317"/>
      <c r="AN43" s="317"/>
      <c r="AO43" s="317"/>
      <c r="AP43" s="317"/>
      <c r="AQ43" s="317"/>
      <c r="AR43" s="317"/>
      <c r="AS43" s="317"/>
      <c r="AT43" s="317"/>
      <c r="AU43" s="318"/>
      <c r="AV43" s="318"/>
      <c r="AW43" s="316"/>
      <c r="AX43" s="317"/>
      <c r="AY43" s="317"/>
      <c r="AZ43" s="317"/>
      <c r="BA43" s="317"/>
      <c r="BB43" s="317"/>
      <c r="BC43" s="317"/>
      <c r="BD43" s="317"/>
      <c r="BE43" s="317"/>
      <c r="BF43" s="317"/>
      <c r="BG43" s="317"/>
      <c r="BH43" s="317"/>
      <c r="BI43" s="317"/>
      <c r="BJ43" s="317"/>
      <c r="BK43" s="318"/>
      <c r="BL43" s="318"/>
      <c r="BM43" s="316"/>
      <c r="BN43" s="317"/>
      <c r="BO43" s="317"/>
      <c r="BP43" s="317"/>
      <c r="BQ43" s="317"/>
      <c r="BR43" s="317"/>
      <c r="BS43" s="317"/>
      <c r="BT43" s="317"/>
      <c r="BU43" s="317"/>
      <c r="BV43" s="317"/>
      <c r="BW43" s="317"/>
      <c r="BX43" s="317"/>
      <c r="BY43" s="317"/>
      <c r="BZ43" s="317"/>
      <c r="CA43" s="318"/>
      <c r="CB43" s="318"/>
      <c r="CC43" s="316"/>
      <c r="CD43" s="317"/>
      <c r="CE43" s="317"/>
      <c r="CF43" s="317"/>
      <c r="CG43" s="317"/>
      <c r="CH43" s="317"/>
      <c r="CI43" s="317"/>
      <c r="CJ43" s="317"/>
      <c r="CK43" s="317"/>
      <c r="CL43" s="317"/>
      <c r="CM43" s="317"/>
      <c r="CN43" s="317"/>
      <c r="CO43" s="317"/>
      <c r="CP43" s="317"/>
      <c r="CQ43" s="318"/>
      <c r="CR43" s="318"/>
      <c r="CS43" s="316"/>
      <c r="CT43" s="317"/>
      <c r="CU43" s="317"/>
      <c r="CV43" s="317"/>
      <c r="CW43" s="317"/>
      <c r="CX43" s="317"/>
      <c r="CY43" s="317"/>
      <c r="CZ43" s="317"/>
      <c r="DA43" s="317"/>
      <c r="DB43" s="317"/>
      <c r="DC43" s="317"/>
      <c r="DD43" s="317"/>
      <c r="DE43" s="317"/>
      <c r="DF43" s="317"/>
      <c r="DG43" s="318"/>
      <c r="DH43" s="318"/>
      <c r="DI43" s="316"/>
      <c r="DJ43" s="317"/>
      <c r="DK43" s="317"/>
      <c r="DL43" s="317"/>
      <c r="DM43" s="317"/>
      <c r="DN43" s="317"/>
      <c r="DO43" s="317"/>
      <c r="DP43" s="317"/>
      <c r="DQ43" s="317"/>
      <c r="DR43" s="317"/>
      <c r="DS43" s="317"/>
      <c r="DT43" s="317"/>
      <c r="DU43" s="317"/>
      <c r="DV43" s="317"/>
      <c r="DW43" s="318"/>
      <c r="DX43" s="318"/>
      <c r="DY43" s="316"/>
      <c r="DZ43" s="317"/>
      <c r="EA43" s="317"/>
      <c r="EB43" s="317"/>
      <c r="EC43" s="317"/>
      <c r="ED43" s="317"/>
      <c r="EE43" s="317"/>
      <c r="EF43" s="317"/>
      <c r="EG43" s="317"/>
      <c r="EH43" s="317"/>
      <c r="EI43" s="317"/>
      <c r="EJ43" s="317"/>
      <c r="EK43" s="317"/>
      <c r="EL43" s="317"/>
      <c r="EM43" s="318"/>
      <c r="EN43" s="318"/>
      <c r="EO43" s="316"/>
      <c r="EP43" s="317"/>
      <c r="EQ43" s="317"/>
      <c r="ER43" s="317"/>
      <c r="ES43" s="317"/>
      <c r="ET43" s="317"/>
      <c r="EU43" s="317"/>
      <c r="EV43" s="317"/>
      <c r="EW43" s="317"/>
      <c r="EX43" s="317"/>
      <c r="EY43" s="317"/>
      <c r="EZ43" s="317"/>
      <c r="FA43" s="317"/>
      <c r="FB43" s="317"/>
      <c r="FC43" s="318"/>
      <c r="FD43" s="318"/>
      <c r="FE43" s="316"/>
      <c r="FF43" s="317"/>
      <c r="FG43" s="317"/>
      <c r="FH43" s="317"/>
      <c r="FI43" s="317"/>
      <c r="FJ43" s="317"/>
      <c r="FK43" s="317"/>
      <c r="FL43" s="317"/>
      <c r="FM43" s="317"/>
      <c r="FN43" s="317"/>
      <c r="FO43" s="317"/>
      <c r="FP43" s="317"/>
      <c r="FQ43" s="317"/>
      <c r="FR43" s="317"/>
      <c r="FS43" s="318"/>
      <c r="FT43" s="318"/>
      <c r="FU43" s="316"/>
      <c r="FV43" s="317"/>
      <c r="FW43" s="317"/>
      <c r="FX43" s="317"/>
      <c r="FY43" s="317"/>
      <c r="FZ43" s="317"/>
      <c r="GA43" s="317"/>
      <c r="GB43" s="317"/>
      <c r="GC43" s="317"/>
      <c r="GD43" s="317"/>
      <c r="GE43" s="317"/>
      <c r="GF43" s="317"/>
      <c r="GG43" s="317"/>
      <c r="GH43" s="317"/>
      <c r="GI43" s="318"/>
      <c r="GJ43" s="318"/>
      <c r="GK43" s="316"/>
      <c r="GL43" s="317"/>
      <c r="GM43" s="317"/>
      <c r="GN43" s="317"/>
      <c r="GO43" s="317"/>
      <c r="GP43" s="317"/>
      <c r="GQ43" s="317"/>
      <c r="GR43" s="317"/>
      <c r="GS43" s="317"/>
      <c r="GT43" s="317"/>
      <c r="GU43" s="317"/>
      <c r="GV43" s="317"/>
      <c r="GW43" s="317"/>
      <c r="GX43" s="317"/>
      <c r="GY43" s="318"/>
      <c r="GZ43" s="318"/>
      <c r="HA43" s="316"/>
      <c r="HB43" s="317"/>
      <c r="HC43" s="317"/>
      <c r="HD43" s="317"/>
      <c r="HE43" s="317"/>
      <c r="HF43" s="317"/>
      <c r="HG43" s="317"/>
      <c r="HH43" s="317"/>
      <c r="HI43" s="317"/>
      <c r="HJ43" s="317"/>
      <c r="HK43" s="317"/>
      <c r="HL43" s="317"/>
      <c r="HM43" s="317"/>
      <c r="HN43" s="317"/>
      <c r="HO43" s="318"/>
      <c r="HP43" s="318"/>
      <c r="HQ43" s="316"/>
      <c r="HR43" s="317"/>
      <c r="HS43" s="317"/>
      <c r="HT43" s="317"/>
      <c r="HU43" s="317"/>
      <c r="HV43" s="317"/>
      <c r="HW43" s="317"/>
      <c r="HX43" s="317"/>
      <c r="HY43" s="317"/>
      <c r="HZ43" s="317"/>
      <c r="IA43" s="317"/>
      <c r="IB43" s="317"/>
      <c r="IC43" s="317"/>
      <c r="ID43" s="317"/>
      <c r="IE43" s="318"/>
      <c r="IF43" s="318"/>
      <c r="IG43" s="316"/>
      <c r="IH43" s="317"/>
      <c r="II43" s="317"/>
      <c r="IJ43" s="317"/>
      <c r="IK43" s="317"/>
      <c r="IL43" s="317"/>
      <c r="IM43" s="317"/>
      <c r="IN43" s="317"/>
      <c r="IO43" s="317"/>
      <c r="IP43" s="317"/>
      <c r="IQ43" s="317"/>
      <c r="IR43" s="317"/>
      <c r="IS43" s="317"/>
      <c r="IT43" s="317"/>
      <c r="IU43" s="318"/>
      <c r="IV43" s="318"/>
    </row>
    <row r="44" spans="1:256" ht="15.75">
      <c r="A44" s="328" t="s">
        <v>853</v>
      </c>
      <c r="K44" s="313" t="s">
        <v>839</v>
      </c>
      <c r="Q44" s="316"/>
      <c r="R44" s="317"/>
      <c r="S44" s="317"/>
      <c r="T44" s="317"/>
      <c r="U44" s="317"/>
      <c r="V44" s="317"/>
      <c r="W44" s="317"/>
      <c r="X44" s="317"/>
      <c r="Y44" s="317"/>
      <c r="Z44" s="317"/>
      <c r="AA44" s="317"/>
      <c r="AB44" s="317"/>
      <c r="AC44" s="317"/>
      <c r="AD44" s="317"/>
      <c r="AE44" s="318"/>
      <c r="AF44" s="318"/>
      <c r="AG44" s="316"/>
      <c r="AH44" s="317"/>
      <c r="AI44" s="317"/>
      <c r="AJ44" s="317"/>
      <c r="AK44" s="317"/>
      <c r="AL44" s="317"/>
      <c r="AM44" s="317"/>
      <c r="AN44" s="317"/>
      <c r="AO44" s="317"/>
      <c r="AP44" s="317"/>
      <c r="AQ44" s="317"/>
      <c r="AR44" s="317"/>
      <c r="AS44" s="317"/>
      <c r="AT44" s="317"/>
      <c r="AU44" s="318"/>
      <c r="AV44" s="318"/>
      <c r="AW44" s="316"/>
      <c r="AX44" s="317"/>
      <c r="AY44" s="317"/>
      <c r="AZ44" s="317"/>
      <c r="BA44" s="317"/>
      <c r="BB44" s="317"/>
      <c r="BC44" s="317"/>
      <c r="BD44" s="317"/>
      <c r="BE44" s="317"/>
      <c r="BF44" s="317"/>
      <c r="BG44" s="317"/>
      <c r="BH44" s="317"/>
      <c r="BI44" s="317"/>
      <c r="BJ44" s="317"/>
      <c r="BK44" s="318"/>
      <c r="BL44" s="318"/>
      <c r="BM44" s="316"/>
      <c r="BN44" s="317"/>
      <c r="BO44" s="317"/>
      <c r="BP44" s="317"/>
      <c r="BQ44" s="317"/>
      <c r="BR44" s="317"/>
      <c r="BS44" s="317"/>
      <c r="BT44" s="317"/>
      <c r="BU44" s="317"/>
      <c r="BV44" s="317"/>
      <c r="BW44" s="317"/>
      <c r="BX44" s="317"/>
      <c r="BY44" s="317"/>
      <c r="BZ44" s="317"/>
      <c r="CA44" s="318"/>
      <c r="CB44" s="318"/>
      <c r="CC44" s="316"/>
      <c r="CD44" s="317"/>
      <c r="CE44" s="317"/>
      <c r="CF44" s="317"/>
      <c r="CG44" s="317"/>
      <c r="CH44" s="317"/>
      <c r="CI44" s="317"/>
      <c r="CJ44" s="317"/>
      <c r="CK44" s="317"/>
      <c r="CL44" s="317"/>
      <c r="CM44" s="317"/>
      <c r="CN44" s="317"/>
      <c r="CO44" s="317"/>
      <c r="CP44" s="317"/>
      <c r="CQ44" s="318"/>
      <c r="CR44" s="318"/>
      <c r="CS44" s="316"/>
      <c r="CT44" s="317"/>
      <c r="CU44" s="317"/>
      <c r="CV44" s="317"/>
      <c r="CW44" s="317"/>
      <c r="CX44" s="317"/>
      <c r="CY44" s="317"/>
      <c r="CZ44" s="317"/>
      <c r="DA44" s="317"/>
      <c r="DB44" s="317"/>
      <c r="DC44" s="317"/>
      <c r="DD44" s="317"/>
      <c r="DE44" s="317"/>
      <c r="DF44" s="317"/>
      <c r="DG44" s="318"/>
      <c r="DH44" s="318"/>
      <c r="DI44" s="316"/>
      <c r="DJ44" s="317"/>
      <c r="DK44" s="317"/>
      <c r="DL44" s="317"/>
      <c r="DM44" s="317"/>
      <c r="DN44" s="317"/>
      <c r="DO44" s="317"/>
      <c r="DP44" s="317"/>
      <c r="DQ44" s="317"/>
      <c r="DR44" s="317"/>
      <c r="DS44" s="317"/>
      <c r="DT44" s="317"/>
      <c r="DU44" s="317"/>
      <c r="DV44" s="317"/>
      <c r="DW44" s="318"/>
      <c r="DX44" s="318"/>
      <c r="DY44" s="316"/>
      <c r="DZ44" s="317"/>
      <c r="EA44" s="317"/>
      <c r="EB44" s="317"/>
      <c r="EC44" s="317"/>
      <c r="ED44" s="317"/>
      <c r="EE44" s="317"/>
      <c r="EF44" s="317"/>
      <c r="EG44" s="317"/>
      <c r="EH44" s="317"/>
      <c r="EI44" s="317"/>
      <c r="EJ44" s="317"/>
      <c r="EK44" s="317"/>
      <c r="EL44" s="317"/>
      <c r="EM44" s="318"/>
      <c r="EN44" s="318"/>
      <c r="EO44" s="316"/>
      <c r="EP44" s="317"/>
      <c r="EQ44" s="317"/>
      <c r="ER44" s="317"/>
      <c r="ES44" s="317"/>
      <c r="ET44" s="317"/>
      <c r="EU44" s="317"/>
      <c r="EV44" s="317"/>
      <c r="EW44" s="317"/>
      <c r="EX44" s="317"/>
      <c r="EY44" s="317"/>
      <c r="EZ44" s="317"/>
      <c r="FA44" s="317"/>
      <c r="FB44" s="317"/>
      <c r="FC44" s="318"/>
      <c r="FD44" s="318"/>
      <c r="FE44" s="316"/>
      <c r="FF44" s="317"/>
      <c r="FG44" s="317"/>
      <c r="FH44" s="317"/>
      <c r="FI44" s="317"/>
      <c r="FJ44" s="317"/>
      <c r="FK44" s="317"/>
      <c r="FL44" s="317"/>
      <c r="FM44" s="317"/>
      <c r="FN44" s="317"/>
      <c r="FO44" s="317"/>
      <c r="FP44" s="317"/>
      <c r="FQ44" s="317"/>
      <c r="FR44" s="317"/>
      <c r="FS44" s="318"/>
      <c r="FT44" s="318"/>
      <c r="FU44" s="316"/>
      <c r="FV44" s="317"/>
      <c r="FW44" s="317"/>
      <c r="FX44" s="317"/>
      <c r="FY44" s="317"/>
      <c r="FZ44" s="317"/>
      <c r="GA44" s="317"/>
      <c r="GB44" s="317"/>
      <c r="GC44" s="317"/>
      <c r="GD44" s="317"/>
      <c r="GE44" s="317"/>
      <c r="GF44" s="317"/>
      <c r="GG44" s="317"/>
      <c r="GH44" s="317"/>
      <c r="GI44" s="318"/>
      <c r="GJ44" s="318"/>
      <c r="GK44" s="316"/>
      <c r="GL44" s="317"/>
      <c r="GM44" s="317"/>
      <c r="GN44" s="317"/>
      <c r="GO44" s="317"/>
      <c r="GP44" s="317"/>
      <c r="GQ44" s="317"/>
      <c r="GR44" s="317"/>
      <c r="GS44" s="317"/>
      <c r="GT44" s="317"/>
      <c r="GU44" s="317"/>
      <c r="GV44" s="317"/>
      <c r="GW44" s="317"/>
      <c r="GX44" s="317"/>
      <c r="GY44" s="318"/>
      <c r="GZ44" s="318"/>
      <c r="HA44" s="316"/>
      <c r="HB44" s="317"/>
      <c r="HC44" s="317"/>
      <c r="HD44" s="317"/>
      <c r="HE44" s="317"/>
      <c r="HF44" s="317"/>
      <c r="HG44" s="317"/>
      <c r="HH44" s="317"/>
      <c r="HI44" s="317"/>
      <c r="HJ44" s="317"/>
      <c r="HK44" s="317"/>
      <c r="HL44" s="317"/>
      <c r="HM44" s="317"/>
      <c r="HN44" s="317"/>
      <c r="HO44" s="318"/>
      <c r="HP44" s="318"/>
      <c r="HQ44" s="316"/>
      <c r="HR44" s="317"/>
      <c r="HS44" s="317"/>
      <c r="HT44" s="317"/>
      <c r="HU44" s="317"/>
      <c r="HV44" s="317"/>
      <c r="HW44" s="317"/>
      <c r="HX44" s="317"/>
      <c r="HY44" s="317"/>
      <c r="HZ44" s="317"/>
      <c r="IA44" s="317"/>
      <c r="IB44" s="317"/>
      <c r="IC44" s="317"/>
      <c r="ID44" s="317"/>
      <c r="IE44" s="318"/>
      <c r="IF44" s="318"/>
      <c r="IG44" s="316"/>
      <c r="IH44" s="317"/>
      <c r="II44" s="317"/>
      <c r="IJ44" s="317"/>
      <c r="IK44" s="317"/>
      <c r="IL44" s="317"/>
      <c r="IM44" s="317"/>
      <c r="IN44" s="317"/>
      <c r="IO44" s="317"/>
      <c r="IP44" s="317"/>
      <c r="IQ44" s="317"/>
      <c r="IR44" s="317"/>
      <c r="IS44" s="317"/>
      <c r="IT44" s="317"/>
      <c r="IU44" s="318"/>
      <c r="IV44" s="318"/>
    </row>
    <row r="45" spans="1:256" ht="15.75">
      <c r="A45" s="311"/>
      <c r="R45" s="315"/>
      <c r="S45" s="315"/>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Normal="100" workbookViewId="0"/>
  </sheetViews>
  <sheetFormatPr defaultColWidth="11.42578125" defaultRowHeight="15"/>
  <cols>
    <col min="1" max="1" width="77.42578125" style="113" customWidth="1"/>
    <col min="2" max="6" width="12.5703125" style="858" customWidth="1"/>
    <col min="7" max="7" width="1.85546875" style="117" customWidth="1"/>
    <col min="8" max="8" width="9.140625" style="738" customWidth="1"/>
    <col min="9" max="9" width="10.7109375" style="738" bestFit="1" customWidth="1"/>
    <col min="10" max="256" width="11.42578125" style="738"/>
    <col min="257" max="257" width="70.28515625" style="738"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70.28515625" style="738"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70.28515625" style="738"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70.28515625" style="738"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70.28515625" style="738"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70.28515625" style="738"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70.28515625" style="738"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70.28515625" style="738"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70.28515625" style="738"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70.28515625" style="738"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70.28515625" style="738"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70.28515625" style="738"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70.28515625" style="738"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70.28515625" style="738"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70.28515625" style="738"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70.28515625" style="738"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70.28515625" style="738"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70.28515625" style="738"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70.28515625" style="738"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70.28515625" style="738"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70.28515625" style="738"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70.28515625" style="738"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70.28515625" style="738"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70.28515625" style="738"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70.28515625" style="738"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70.28515625" style="738"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70.28515625" style="738"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70.28515625" style="738"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70.28515625" style="738"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70.28515625" style="738"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70.28515625" style="738"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70.28515625" style="738"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70.28515625" style="738"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70.28515625" style="738"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70.28515625" style="738"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70.28515625" style="738"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70.28515625" style="738"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70.28515625" style="738"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70.28515625" style="738"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70.28515625" style="738"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70.28515625" style="738"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70.28515625" style="738"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70.28515625" style="738"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70.28515625" style="738"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70.28515625" style="738"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70.28515625" style="738"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70.28515625" style="738"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70.28515625" style="738"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70.28515625" style="738"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70.28515625" style="738"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70.28515625" style="738"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70.28515625" style="738"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70.28515625" style="738"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70.28515625" style="738"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70.28515625" style="738"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70.28515625" style="738"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70.28515625" style="738"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70.28515625" style="738"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70.28515625" style="738"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70.28515625" style="738"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70.28515625" style="738"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70.28515625" style="738"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70.28515625" style="738"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7" s="116" customFormat="1" ht="2.25" customHeight="1">
      <c r="A1" s="114"/>
      <c r="B1" s="115"/>
      <c r="C1" s="115"/>
      <c r="D1" s="115"/>
      <c r="E1" s="115"/>
      <c r="F1" s="115"/>
    </row>
    <row r="2" spans="1:7" s="105" customFormat="1" ht="27" customHeight="1">
      <c r="A2" s="1075" t="s">
        <v>1443</v>
      </c>
      <c r="B2" s="1075"/>
      <c r="C2" s="1075"/>
      <c r="D2" s="1075"/>
      <c r="E2" s="1075"/>
      <c r="F2" s="1075"/>
    </row>
    <row r="3" spans="1:7" s="105" customFormat="1" ht="20.25">
      <c r="A3" s="1075" t="s">
        <v>1358</v>
      </c>
      <c r="B3" s="1075"/>
      <c r="C3" s="1075"/>
      <c r="D3" s="1075"/>
      <c r="E3" s="1075"/>
      <c r="F3" s="1075"/>
    </row>
    <row r="4" spans="1:7" s="105" customFormat="1" ht="20.25">
      <c r="A4" s="1075" t="s">
        <v>1502</v>
      </c>
      <c r="B4" s="1075"/>
      <c r="C4" s="1075"/>
      <c r="D4" s="1075"/>
      <c r="E4" s="1075"/>
      <c r="F4" s="1075"/>
    </row>
    <row r="5" spans="1:7" s="106" customFormat="1" ht="39" customHeight="1">
      <c r="A5" s="1080" t="s">
        <v>1356</v>
      </c>
      <c r="B5" s="1080"/>
      <c r="C5" s="1080"/>
      <c r="D5" s="1080"/>
      <c r="E5" s="1080"/>
      <c r="F5" s="1080"/>
    </row>
    <row r="6" spans="1:7" ht="6" customHeight="1">
      <c r="G6" s="738"/>
    </row>
    <row r="7" spans="1:7" ht="4.5" customHeight="1" thickBot="1">
      <c r="A7" s="625"/>
      <c r="B7" s="707"/>
      <c r="C7" s="707"/>
      <c r="D7" s="707"/>
      <c r="E7" s="707"/>
      <c r="F7" s="707"/>
      <c r="G7" s="738"/>
    </row>
    <row r="8" spans="1:7" s="772" customFormat="1" ht="16.5" thickTop="1" thickBot="1">
      <c r="A8" s="881"/>
      <c r="B8" s="882" t="s">
        <v>2</v>
      </c>
      <c r="C8" s="882" t="s">
        <v>3</v>
      </c>
      <c r="D8" s="882" t="s">
        <v>4</v>
      </c>
      <c r="E8" s="882" t="s">
        <v>5</v>
      </c>
      <c r="F8" s="882" t="s">
        <v>6</v>
      </c>
    </row>
    <row r="9" spans="1:7" s="772" customFormat="1" ht="16.5" thickTop="1" thickBot="1">
      <c r="A9" s="785" t="s">
        <v>7</v>
      </c>
      <c r="B9" s="774">
        <v>3596989.3479599999</v>
      </c>
      <c r="C9" s="774">
        <v>1015089.3589700001</v>
      </c>
      <c r="D9" s="774">
        <v>924.73379</v>
      </c>
      <c r="E9" s="774">
        <v>34487.969140000001</v>
      </c>
      <c r="F9" s="774">
        <v>4647491.40986</v>
      </c>
    </row>
    <row r="10" spans="1:7" s="772" customFormat="1" ht="16.5" thickTop="1" thickBot="1">
      <c r="A10" s="786" t="s">
        <v>8</v>
      </c>
      <c r="B10" s="776">
        <v>221387.88699999999</v>
      </c>
      <c r="C10" s="776">
        <v>142529.58513999998</v>
      </c>
      <c r="D10" s="776">
        <v>25.001060000000003</v>
      </c>
      <c r="E10" s="776">
        <v>598.06581000000006</v>
      </c>
      <c r="F10" s="776">
        <v>364540.53901000001</v>
      </c>
    </row>
    <row r="11" spans="1:7" s="772" customFormat="1" ht="15.75" thickTop="1">
      <c r="A11" s="883" t="s">
        <v>9</v>
      </c>
      <c r="B11" s="778">
        <v>54336.695100000004</v>
      </c>
      <c r="C11" s="778">
        <v>56043.977930000001</v>
      </c>
      <c r="D11" s="778">
        <v>0</v>
      </c>
      <c r="E11" s="778">
        <v>0</v>
      </c>
      <c r="F11" s="778">
        <v>110380.67303000001</v>
      </c>
    </row>
    <row r="12" spans="1:7" s="772" customFormat="1">
      <c r="A12" s="883" t="s">
        <v>10</v>
      </c>
      <c r="B12" s="778">
        <v>115253.87188999999</v>
      </c>
      <c r="C12" s="778">
        <v>78648.731650000002</v>
      </c>
      <c r="D12" s="778">
        <v>25.001060000000003</v>
      </c>
      <c r="E12" s="778">
        <v>598.06581000000006</v>
      </c>
      <c r="F12" s="778">
        <v>194525.67040999999</v>
      </c>
    </row>
    <row r="13" spans="1:7" s="772" customFormat="1">
      <c r="A13" s="883" t="s">
        <v>11</v>
      </c>
      <c r="B13" s="778">
        <v>51797.320009999996</v>
      </c>
      <c r="C13" s="778">
        <v>7836.8755599999995</v>
      </c>
      <c r="D13" s="778">
        <v>0</v>
      </c>
      <c r="E13" s="778">
        <v>0</v>
      </c>
      <c r="F13" s="778">
        <v>59634.195570000003</v>
      </c>
    </row>
    <row r="14" spans="1:7" s="772" customFormat="1">
      <c r="A14" s="883" t="s">
        <v>12</v>
      </c>
      <c r="B14" s="778">
        <v>0</v>
      </c>
      <c r="C14" s="778">
        <v>0</v>
      </c>
      <c r="D14" s="778">
        <v>0</v>
      </c>
      <c r="E14" s="778">
        <v>0</v>
      </c>
      <c r="F14" s="778">
        <v>0</v>
      </c>
    </row>
    <row r="15" spans="1:7" s="772" customFormat="1">
      <c r="A15" s="883" t="s">
        <v>13</v>
      </c>
      <c r="B15" s="778">
        <v>0</v>
      </c>
      <c r="C15" s="778">
        <v>0</v>
      </c>
      <c r="D15" s="778">
        <v>0</v>
      </c>
      <c r="E15" s="778">
        <v>0</v>
      </c>
      <c r="F15" s="778">
        <v>0</v>
      </c>
    </row>
    <row r="16" spans="1:7" s="772" customFormat="1">
      <c r="A16" s="883" t="s">
        <v>14</v>
      </c>
      <c r="B16" s="778">
        <v>0</v>
      </c>
      <c r="C16" s="778">
        <v>0</v>
      </c>
      <c r="D16" s="778">
        <v>0</v>
      </c>
      <c r="E16" s="778">
        <v>0</v>
      </c>
      <c r="F16" s="778">
        <v>0</v>
      </c>
    </row>
    <row r="17" spans="1:6" s="772" customFormat="1">
      <c r="A17" s="883" t="s">
        <v>15</v>
      </c>
      <c r="B17" s="778">
        <v>0</v>
      </c>
      <c r="C17" s="778">
        <v>0</v>
      </c>
      <c r="D17" s="778">
        <v>0</v>
      </c>
      <c r="E17" s="778">
        <v>0</v>
      </c>
      <c r="F17" s="778">
        <v>0</v>
      </c>
    </row>
    <row r="18" spans="1:6" s="772" customFormat="1" ht="15.75" thickBot="1">
      <c r="A18" s="883" t="s">
        <v>16</v>
      </c>
      <c r="B18" s="778">
        <v>0</v>
      </c>
      <c r="C18" s="778">
        <v>0</v>
      </c>
      <c r="D18" s="778">
        <v>0</v>
      </c>
      <c r="E18" s="778">
        <v>0</v>
      </c>
      <c r="F18" s="778">
        <v>0</v>
      </c>
    </row>
    <row r="19" spans="1:6" s="772" customFormat="1" ht="16.5" thickTop="1" thickBot="1">
      <c r="A19" s="786" t="s">
        <v>17</v>
      </c>
      <c r="B19" s="776">
        <v>334574.13605999999</v>
      </c>
      <c r="C19" s="776">
        <v>474597.76310000004</v>
      </c>
      <c r="D19" s="776">
        <v>0</v>
      </c>
      <c r="E19" s="776">
        <v>33889.903330000001</v>
      </c>
      <c r="F19" s="776">
        <v>843061.80249000003</v>
      </c>
    </row>
    <row r="20" spans="1:6" s="772" customFormat="1" ht="15.75" thickTop="1">
      <c r="A20" s="883" t="s">
        <v>18</v>
      </c>
      <c r="B20" s="778">
        <v>0</v>
      </c>
      <c r="C20" s="778">
        <v>0</v>
      </c>
      <c r="D20" s="778">
        <v>0</v>
      </c>
      <c r="E20" s="778">
        <v>0</v>
      </c>
      <c r="F20" s="778">
        <v>0</v>
      </c>
    </row>
    <row r="21" spans="1:6" s="772" customFormat="1">
      <c r="A21" s="883" t="s">
        <v>19</v>
      </c>
      <c r="B21" s="778">
        <v>87705.818189999991</v>
      </c>
      <c r="C21" s="778">
        <v>7083.25378</v>
      </c>
      <c r="D21" s="778">
        <v>0</v>
      </c>
      <c r="E21" s="778">
        <v>0</v>
      </c>
      <c r="F21" s="778">
        <v>94789.071970000005</v>
      </c>
    </row>
    <row r="22" spans="1:6" s="772" customFormat="1">
      <c r="A22" s="883" t="s">
        <v>20</v>
      </c>
      <c r="B22" s="778">
        <v>0</v>
      </c>
      <c r="C22" s="778">
        <v>0</v>
      </c>
      <c r="D22" s="778">
        <v>0</v>
      </c>
      <c r="E22" s="778">
        <v>0</v>
      </c>
      <c r="F22" s="778">
        <v>0</v>
      </c>
    </row>
    <row r="23" spans="1:6" s="772" customFormat="1">
      <c r="A23" s="883" t="s">
        <v>21</v>
      </c>
      <c r="B23" s="778">
        <v>0</v>
      </c>
      <c r="C23" s="778">
        <v>0</v>
      </c>
      <c r="D23" s="778">
        <v>0</v>
      </c>
      <c r="E23" s="778">
        <v>0</v>
      </c>
      <c r="F23" s="778">
        <v>0</v>
      </c>
    </row>
    <row r="24" spans="1:6" s="772" customFormat="1">
      <c r="A24" s="883" t="s">
        <v>22</v>
      </c>
      <c r="B24" s="778">
        <v>129258.08554</v>
      </c>
      <c r="C24" s="778">
        <v>5553.1088600000003</v>
      </c>
      <c r="D24" s="778">
        <v>0</v>
      </c>
      <c r="E24" s="778">
        <v>33887.842119999994</v>
      </c>
      <c r="F24" s="778">
        <v>168699.03652000002</v>
      </c>
    </row>
    <row r="25" spans="1:6" s="772" customFormat="1">
      <c r="A25" s="883" t="s">
        <v>23</v>
      </c>
      <c r="B25" s="778">
        <v>116078.08495999999</v>
      </c>
      <c r="C25" s="778">
        <v>461961.37781999999</v>
      </c>
      <c r="D25" s="778">
        <v>0</v>
      </c>
      <c r="E25" s="778">
        <v>2.06121</v>
      </c>
      <c r="F25" s="778">
        <v>578041.52399000002</v>
      </c>
    </row>
    <row r="26" spans="1:6" s="772" customFormat="1">
      <c r="A26" s="883" t="s">
        <v>24</v>
      </c>
      <c r="B26" s="778">
        <v>1532.1473700000001</v>
      </c>
      <c r="C26" s="778">
        <v>2.264E-2</v>
      </c>
      <c r="D26" s="778">
        <v>0</v>
      </c>
      <c r="E26" s="778">
        <v>0</v>
      </c>
      <c r="F26" s="778">
        <v>1532.17001</v>
      </c>
    </row>
    <row r="27" spans="1:6" s="772" customFormat="1" ht="15.75" thickBot="1">
      <c r="A27" s="883" t="s">
        <v>25</v>
      </c>
      <c r="B27" s="778">
        <v>0</v>
      </c>
      <c r="C27" s="778">
        <v>0</v>
      </c>
      <c r="D27" s="778">
        <v>0</v>
      </c>
      <c r="E27" s="778">
        <v>0</v>
      </c>
      <c r="F27" s="778">
        <v>0</v>
      </c>
    </row>
    <row r="28" spans="1:6" s="772" customFormat="1" ht="16.5" thickTop="1" thickBot="1">
      <c r="A28" s="786" t="s">
        <v>26</v>
      </c>
      <c r="B28" s="776">
        <v>2864790.8959899996</v>
      </c>
      <c r="C28" s="776">
        <v>383736.92787999997</v>
      </c>
      <c r="D28" s="776">
        <v>781.61622</v>
      </c>
      <c r="E28" s="776">
        <v>0</v>
      </c>
      <c r="F28" s="776">
        <v>3249309.4400900002</v>
      </c>
    </row>
    <row r="29" spans="1:6" s="772" customFormat="1" ht="15.75" thickTop="1">
      <c r="A29" s="884" t="s">
        <v>27</v>
      </c>
      <c r="B29" s="778">
        <v>2907267.6941</v>
      </c>
      <c r="C29" s="778">
        <v>419690.72285000002</v>
      </c>
      <c r="D29" s="778">
        <v>85.027119999999996</v>
      </c>
      <c r="E29" s="778">
        <v>0</v>
      </c>
      <c r="F29" s="778">
        <v>3327043.4440700002</v>
      </c>
    </row>
    <row r="30" spans="1:6" s="772" customFormat="1">
      <c r="A30" s="883" t="s">
        <v>28</v>
      </c>
      <c r="B30" s="778">
        <v>2898682.5752399997</v>
      </c>
      <c r="C30" s="778">
        <v>412559.12953999999</v>
      </c>
      <c r="D30" s="778">
        <v>85.027119999999996</v>
      </c>
      <c r="E30" s="778">
        <v>0</v>
      </c>
      <c r="F30" s="778">
        <v>3311326.7319</v>
      </c>
    </row>
    <row r="31" spans="1:6" s="772" customFormat="1">
      <c r="A31" s="883" t="s">
        <v>29</v>
      </c>
      <c r="B31" s="778">
        <v>8507.9358200000006</v>
      </c>
      <c r="C31" s="778">
        <v>7131.5933099999993</v>
      </c>
      <c r="D31" s="778">
        <v>0</v>
      </c>
      <c r="E31" s="778">
        <v>0</v>
      </c>
      <c r="F31" s="778">
        <v>15639.529130000001</v>
      </c>
    </row>
    <row r="32" spans="1:6" s="772" customFormat="1">
      <c r="A32" s="883" t="s">
        <v>30</v>
      </c>
      <c r="B32" s="778">
        <v>77.183039999999991</v>
      </c>
      <c r="C32" s="778">
        <v>0</v>
      </c>
      <c r="D32" s="778">
        <v>0</v>
      </c>
      <c r="E32" s="778">
        <v>0</v>
      </c>
      <c r="F32" s="778">
        <v>77.183039999999991</v>
      </c>
    </row>
    <row r="33" spans="1:6" s="772" customFormat="1">
      <c r="A33" s="884" t="s">
        <v>31</v>
      </c>
      <c r="B33" s="778">
        <v>17365.667269999998</v>
      </c>
      <c r="C33" s="778">
        <v>4644.1997799999999</v>
      </c>
      <c r="D33" s="778">
        <v>0</v>
      </c>
      <c r="E33" s="778">
        <v>0</v>
      </c>
      <c r="F33" s="778">
        <v>22009.867050000001</v>
      </c>
    </row>
    <row r="34" spans="1:6" s="772" customFormat="1">
      <c r="A34" s="883" t="s">
        <v>32</v>
      </c>
      <c r="B34" s="778">
        <v>17270.143390000001</v>
      </c>
      <c r="C34" s="778">
        <v>4604.2498700000006</v>
      </c>
      <c r="D34" s="778">
        <v>0</v>
      </c>
      <c r="E34" s="778">
        <v>0</v>
      </c>
      <c r="F34" s="778">
        <v>21874.393260000001</v>
      </c>
    </row>
    <row r="35" spans="1:6" s="772" customFormat="1">
      <c r="A35" s="883" t="s">
        <v>33</v>
      </c>
      <c r="B35" s="778">
        <v>95.523880000000005</v>
      </c>
      <c r="C35" s="778">
        <v>39.949910000000003</v>
      </c>
      <c r="D35" s="778">
        <v>0</v>
      </c>
      <c r="E35" s="778">
        <v>0</v>
      </c>
      <c r="F35" s="778">
        <v>135.47379000000001</v>
      </c>
    </row>
    <row r="36" spans="1:6" s="772" customFormat="1">
      <c r="A36" s="883" t="s">
        <v>34</v>
      </c>
      <c r="B36" s="778">
        <v>0</v>
      </c>
      <c r="C36" s="778">
        <v>0</v>
      </c>
      <c r="D36" s="778">
        <v>0</v>
      </c>
      <c r="E36" s="778">
        <v>0</v>
      </c>
      <c r="F36" s="778">
        <v>0</v>
      </c>
    </row>
    <row r="37" spans="1:6" s="772" customFormat="1">
      <c r="A37" s="884" t="s">
        <v>35</v>
      </c>
      <c r="B37" s="778">
        <v>15882.945740000001</v>
      </c>
      <c r="C37" s="778">
        <v>37431.684659999999</v>
      </c>
      <c r="D37" s="778">
        <v>1650.75692</v>
      </c>
      <c r="E37" s="778">
        <v>0</v>
      </c>
      <c r="F37" s="778">
        <v>54965.387320000002</v>
      </c>
    </row>
    <row r="38" spans="1:6" s="772" customFormat="1">
      <c r="A38" s="883" t="s">
        <v>36</v>
      </c>
      <c r="B38" s="778">
        <v>15111.37112</v>
      </c>
      <c r="C38" s="778">
        <v>31917.983050000003</v>
      </c>
      <c r="D38" s="778">
        <v>1650.75692</v>
      </c>
      <c r="E38" s="778">
        <v>0</v>
      </c>
      <c r="F38" s="778">
        <v>48680.111090000006</v>
      </c>
    </row>
    <row r="39" spans="1:6" s="772" customFormat="1">
      <c r="A39" s="883" t="s">
        <v>37</v>
      </c>
      <c r="B39" s="778">
        <v>771.57461999999998</v>
      </c>
      <c r="C39" s="778">
        <v>5513.7016100000001</v>
      </c>
      <c r="D39" s="778">
        <v>0</v>
      </c>
      <c r="E39" s="778">
        <v>0</v>
      </c>
      <c r="F39" s="778">
        <v>6285.2762300000004</v>
      </c>
    </row>
    <row r="40" spans="1:6" s="772" customFormat="1" ht="15.75" thickBot="1">
      <c r="A40" s="883" t="s">
        <v>38</v>
      </c>
      <c r="B40" s="778">
        <v>0</v>
      </c>
      <c r="C40" s="778">
        <v>0</v>
      </c>
      <c r="D40" s="778">
        <v>0</v>
      </c>
      <c r="E40" s="778">
        <v>0</v>
      </c>
      <c r="F40" s="778">
        <v>0</v>
      </c>
    </row>
    <row r="41" spans="1:6" s="772" customFormat="1" ht="16.5" thickTop="1" thickBot="1">
      <c r="A41" s="786" t="s">
        <v>39</v>
      </c>
      <c r="B41" s="776">
        <v>10902.832349999999</v>
      </c>
      <c r="C41" s="776">
        <v>1366.1073600000002</v>
      </c>
      <c r="D41" s="776">
        <v>0.50161</v>
      </c>
      <c r="E41" s="776">
        <v>0</v>
      </c>
      <c r="F41" s="776">
        <v>12269.44132</v>
      </c>
    </row>
    <row r="42" spans="1:6" s="772" customFormat="1" ht="15.75" thickTop="1">
      <c r="A42" s="883" t="s">
        <v>40</v>
      </c>
      <c r="B42" s="778">
        <v>10682.32395</v>
      </c>
      <c r="C42" s="778">
        <v>1312.5941599999999</v>
      </c>
      <c r="D42" s="778">
        <v>0.50161</v>
      </c>
      <c r="E42" s="778">
        <v>0</v>
      </c>
      <c r="F42" s="778">
        <v>11995.41972</v>
      </c>
    </row>
    <row r="43" spans="1:6" s="772" customFormat="1">
      <c r="A43" s="883" t="s">
        <v>41</v>
      </c>
      <c r="B43" s="778">
        <v>99.928850000000011</v>
      </c>
      <c r="C43" s="778">
        <v>27.13184</v>
      </c>
      <c r="D43" s="778">
        <v>0</v>
      </c>
      <c r="E43" s="778">
        <v>0</v>
      </c>
      <c r="F43" s="778">
        <v>127.06069000000001</v>
      </c>
    </row>
    <row r="44" spans="1:6" s="772" customFormat="1">
      <c r="A44" s="883" t="s">
        <v>42</v>
      </c>
      <c r="B44" s="778">
        <v>120.57632000000001</v>
      </c>
      <c r="C44" s="778">
        <v>26.381360000000001</v>
      </c>
      <c r="D44" s="778">
        <v>0</v>
      </c>
      <c r="E44" s="778">
        <v>0</v>
      </c>
      <c r="F44" s="778">
        <v>146.95767999999998</v>
      </c>
    </row>
    <row r="45" spans="1:6" s="772" customFormat="1">
      <c r="A45" s="883" t="s">
        <v>43</v>
      </c>
      <c r="B45" s="778">
        <v>3.2299999999999998E-3</v>
      </c>
      <c r="C45" s="778">
        <v>0</v>
      </c>
      <c r="D45" s="778">
        <v>0</v>
      </c>
      <c r="E45" s="778">
        <v>0</v>
      </c>
      <c r="F45" s="778">
        <v>3.2299999999999998E-3</v>
      </c>
    </row>
    <row r="46" spans="1:6" s="772" customFormat="1">
      <c r="A46" s="883" t="s">
        <v>44</v>
      </c>
      <c r="B46" s="778">
        <v>0</v>
      </c>
      <c r="C46" s="778">
        <v>0</v>
      </c>
      <c r="D46" s="778">
        <v>0</v>
      </c>
      <c r="E46" s="778">
        <v>0</v>
      </c>
      <c r="F46" s="778">
        <v>0</v>
      </c>
    </row>
    <row r="47" spans="1:6" s="772" customFormat="1" ht="15.75" thickBot="1">
      <c r="A47" s="883" t="s">
        <v>45</v>
      </c>
      <c r="B47" s="778">
        <v>0</v>
      </c>
      <c r="C47" s="778">
        <v>0</v>
      </c>
      <c r="D47" s="778">
        <v>0</v>
      </c>
      <c r="E47" s="778">
        <v>0</v>
      </c>
      <c r="F47" s="778">
        <v>0</v>
      </c>
    </row>
    <row r="48" spans="1:6" s="772" customFormat="1" ht="16.5" thickTop="1" thickBot="1">
      <c r="A48" s="786" t="s">
        <v>46</v>
      </c>
      <c r="B48" s="776">
        <v>-86628.243470000001</v>
      </c>
      <c r="C48" s="776">
        <v>-79395.786769999992</v>
      </c>
      <c r="D48" s="776">
        <v>-954.66943000000003</v>
      </c>
      <c r="E48" s="776">
        <v>0</v>
      </c>
      <c r="F48" s="776">
        <v>-166978.69966999997</v>
      </c>
    </row>
    <row r="49" spans="1:6" s="772" customFormat="1" ht="15.75" thickTop="1">
      <c r="A49" s="885" t="s">
        <v>47</v>
      </c>
      <c r="B49" s="778">
        <v>-12752.65712</v>
      </c>
      <c r="C49" s="778">
        <v>-7033.4591100000007</v>
      </c>
      <c r="D49" s="778">
        <v>-1.0628199999999999</v>
      </c>
      <c r="E49" s="778">
        <v>0</v>
      </c>
      <c r="F49" s="778">
        <v>-19787.179050000002</v>
      </c>
    </row>
    <row r="50" spans="1:6" s="772" customFormat="1">
      <c r="A50" s="883" t="s">
        <v>48</v>
      </c>
      <c r="B50" s="778">
        <v>-44.89049</v>
      </c>
      <c r="C50" s="778">
        <v>-246.53817000000001</v>
      </c>
      <c r="D50" s="778">
        <v>0</v>
      </c>
      <c r="E50" s="778">
        <v>0</v>
      </c>
      <c r="F50" s="778">
        <v>-291.42865999999998</v>
      </c>
    </row>
    <row r="51" spans="1:6" s="772" customFormat="1">
      <c r="A51" s="883" t="s">
        <v>49</v>
      </c>
      <c r="B51" s="778">
        <v>-1881.29891</v>
      </c>
      <c r="C51" s="778">
        <v>-739.55415000000005</v>
      </c>
      <c r="D51" s="778">
        <v>0</v>
      </c>
      <c r="E51" s="778">
        <v>0</v>
      </c>
      <c r="F51" s="778">
        <v>-2620.8530599999999</v>
      </c>
    </row>
    <row r="52" spans="1:6" s="772" customFormat="1">
      <c r="A52" s="883" t="s">
        <v>50</v>
      </c>
      <c r="B52" s="778">
        <v>-46.82837</v>
      </c>
      <c r="C52" s="778">
        <v>-24.107330000000001</v>
      </c>
      <c r="D52" s="778">
        <v>0</v>
      </c>
      <c r="E52" s="778">
        <v>0</v>
      </c>
      <c r="F52" s="778">
        <v>-70.935699999999997</v>
      </c>
    </row>
    <row r="53" spans="1:6" s="772" customFormat="1">
      <c r="A53" s="883" t="s">
        <v>51</v>
      </c>
      <c r="B53" s="778">
        <v>-7561.9877100000003</v>
      </c>
      <c r="C53" s="778">
        <v>-20836.256089999999</v>
      </c>
      <c r="D53" s="778">
        <v>-865.85293999999999</v>
      </c>
      <c r="E53" s="778">
        <v>0</v>
      </c>
      <c r="F53" s="778">
        <v>-29264.096739999997</v>
      </c>
    </row>
    <row r="54" spans="1:6" s="772" customFormat="1">
      <c r="A54" s="883" t="s">
        <v>52</v>
      </c>
      <c r="B54" s="778">
        <v>-397.83107000000001</v>
      </c>
      <c r="C54" s="778">
        <v>-2768.4996800000004</v>
      </c>
      <c r="D54" s="778">
        <v>0</v>
      </c>
      <c r="E54" s="778">
        <v>0</v>
      </c>
      <c r="F54" s="778">
        <v>-3166.3307500000001</v>
      </c>
    </row>
    <row r="55" spans="1:6" s="772" customFormat="1">
      <c r="A55" s="885" t="s">
        <v>53</v>
      </c>
      <c r="B55" s="778">
        <v>-63777.93217</v>
      </c>
      <c r="C55" s="778">
        <v>-47568.048009999999</v>
      </c>
      <c r="D55" s="778">
        <v>-87.75367</v>
      </c>
      <c r="E55" s="778">
        <v>0</v>
      </c>
      <c r="F55" s="778">
        <v>-111433.73384999999</v>
      </c>
    </row>
    <row r="56" spans="1:6" s="772" customFormat="1">
      <c r="A56" s="883" t="s">
        <v>54</v>
      </c>
      <c r="B56" s="778">
        <v>-164.81763000000001</v>
      </c>
      <c r="C56" s="778">
        <v>-179.32423</v>
      </c>
      <c r="D56" s="778">
        <v>0</v>
      </c>
      <c r="E56" s="778">
        <v>0</v>
      </c>
      <c r="F56" s="778">
        <v>-344.14186000000001</v>
      </c>
    </row>
    <row r="57" spans="1:6" s="772" customFormat="1">
      <c r="A57" s="883" t="s">
        <v>55</v>
      </c>
      <c r="B57" s="778">
        <v>0</v>
      </c>
      <c r="C57" s="778">
        <v>0</v>
      </c>
      <c r="D57" s="778">
        <v>0</v>
      </c>
      <c r="E57" s="778">
        <v>0</v>
      </c>
      <c r="F57" s="778">
        <v>0</v>
      </c>
    </row>
    <row r="58" spans="1:6" s="772" customFormat="1" ht="15.75" thickBot="1">
      <c r="A58" s="883" t="s">
        <v>56</v>
      </c>
      <c r="B58" s="778">
        <v>0</v>
      </c>
      <c r="C58" s="778">
        <v>0</v>
      </c>
      <c r="D58" s="778">
        <v>0</v>
      </c>
      <c r="E58" s="778">
        <v>0</v>
      </c>
      <c r="F58" s="778">
        <v>0</v>
      </c>
    </row>
    <row r="59" spans="1:6" s="772" customFormat="1" ht="16.5" thickTop="1" thickBot="1">
      <c r="A59" s="786" t="s">
        <v>57</v>
      </c>
      <c r="B59" s="776">
        <v>7023.2611200000001</v>
      </c>
      <c r="C59" s="776">
        <v>3697.95705</v>
      </c>
      <c r="D59" s="776">
        <v>70.096509999999995</v>
      </c>
      <c r="E59" s="776">
        <v>0</v>
      </c>
      <c r="F59" s="776">
        <v>10791.314679999999</v>
      </c>
    </row>
    <row r="60" spans="1:6" s="772" customFormat="1" ht="15.75" thickTop="1">
      <c r="A60" s="883" t="s">
        <v>58</v>
      </c>
      <c r="B60" s="778">
        <v>0</v>
      </c>
      <c r="C60" s="778">
        <v>0</v>
      </c>
      <c r="D60" s="778">
        <v>0</v>
      </c>
      <c r="E60" s="778">
        <v>0</v>
      </c>
      <c r="F60" s="778">
        <v>0</v>
      </c>
    </row>
    <row r="61" spans="1:6" s="772" customFormat="1">
      <c r="A61" s="885" t="s">
        <v>59</v>
      </c>
      <c r="B61" s="778">
        <v>4603.4654299999993</v>
      </c>
      <c r="C61" s="778">
        <v>2230.4956499999998</v>
      </c>
      <c r="D61" s="778">
        <v>70.096509999999995</v>
      </c>
      <c r="E61" s="778">
        <v>0</v>
      </c>
      <c r="F61" s="778">
        <v>6904.0575899999994</v>
      </c>
    </row>
    <row r="62" spans="1:6" s="772" customFormat="1">
      <c r="A62" s="883" t="s">
        <v>60</v>
      </c>
      <c r="B62" s="778">
        <v>15577.679630000001</v>
      </c>
      <c r="C62" s="778">
        <v>21975.398370000003</v>
      </c>
      <c r="D62" s="778">
        <v>2637.6956600000003</v>
      </c>
      <c r="E62" s="778">
        <v>0</v>
      </c>
      <c r="F62" s="778">
        <v>40190.773659999999</v>
      </c>
    </row>
    <row r="63" spans="1:6" s="772" customFormat="1">
      <c r="A63" s="883" t="s">
        <v>61</v>
      </c>
      <c r="B63" s="778">
        <v>0</v>
      </c>
      <c r="C63" s="778">
        <v>0</v>
      </c>
      <c r="D63" s="778">
        <v>0</v>
      </c>
      <c r="E63" s="778">
        <v>0</v>
      </c>
      <c r="F63" s="778">
        <v>0</v>
      </c>
    </row>
    <row r="64" spans="1:6" s="772" customFormat="1" ht="15.75" thickBot="1">
      <c r="A64" s="883" t="s">
        <v>62</v>
      </c>
      <c r="B64" s="778">
        <v>-13157.88394</v>
      </c>
      <c r="C64" s="778">
        <v>-20507.936969999999</v>
      </c>
      <c r="D64" s="778">
        <v>-2637.6956600000003</v>
      </c>
      <c r="E64" s="778">
        <v>0</v>
      </c>
      <c r="F64" s="778">
        <v>-36303.51657</v>
      </c>
    </row>
    <row r="65" spans="1:6" s="772" customFormat="1" ht="16.5" thickTop="1" thickBot="1">
      <c r="A65" s="786" t="s">
        <v>63</v>
      </c>
      <c r="B65" s="776">
        <v>571.18286999999998</v>
      </c>
      <c r="C65" s="776">
        <v>0</v>
      </c>
      <c r="D65" s="776">
        <v>0</v>
      </c>
      <c r="E65" s="776">
        <v>0</v>
      </c>
      <c r="F65" s="776">
        <v>571.18286999999998</v>
      </c>
    </row>
    <row r="66" spans="1:6" s="772" customFormat="1" ht="15.75" thickTop="1">
      <c r="A66" s="883" t="s">
        <v>64</v>
      </c>
      <c r="B66" s="778">
        <v>9939.4828300000008</v>
      </c>
      <c r="C66" s="778">
        <v>0</v>
      </c>
      <c r="D66" s="778">
        <v>0</v>
      </c>
      <c r="E66" s="778">
        <v>0</v>
      </c>
      <c r="F66" s="778">
        <v>9939.4828300000008</v>
      </c>
    </row>
    <row r="67" spans="1:6" s="772" customFormat="1">
      <c r="A67" s="883" t="s">
        <v>65</v>
      </c>
      <c r="B67" s="778">
        <v>13843.08805</v>
      </c>
      <c r="C67" s="778">
        <v>0</v>
      </c>
      <c r="D67" s="778">
        <v>0</v>
      </c>
      <c r="E67" s="778">
        <v>0</v>
      </c>
      <c r="F67" s="778">
        <v>13843.08805</v>
      </c>
    </row>
    <row r="68" spans="1:6" s="772" customFormat="1">
      <c r="A68" s="883" t="s">
        <v>66</v>
      </c>
      <c r="B68" s="778">
        <v>1096.65407</v>
      </c>
      <c r="C68" s="778">
        <v>0</v>
      </c>
      <c r="D68" s="778">
        <v>0</v>
      </c>
      <c r="E68" s="778">
        <v>0</v>
      </c>
      <c r="F68" s="778">
        <v>1096.65407</v>
      </c>
    </row>
    <row r="69" spans="1:6" s="772" customFormat="1">
      <c r="A69" s="883" t="s">
        <v>67</v>
      </c>
      <c r="B69" s="778">
        <v>12.94</v>
      </c>
      <c r="C69" s="778">
        <v>0</v>
      </c>
      <c r="D69" s="778">
        <v>0</v>
      </c>
      <c r="E69" s="778">
        <v>0</v>
      </c>
      <c r="F69" s="778">
        <v>12.94</v>
      </c>
    </row>
    <row r="70" spans="1:6" s="772" customFormat="1" ht="15.75" thickBot="1">
      <c r="A70" s="883" t="s">
        <v>68</v>
      </c>
      <c r="B70" s="778">
        <v>-24320.982079999998</v>
      </c>
      <c r="C70" s="778">
        <v>0</v>
      </c>
      <c r="D70" s="778">
        <v>0</v>
      </c>
      <c r="E70" s="778">
        <v>0</v>
      </c>
      <c r="F70" s="778">
        <v>-24320.982079999998</v>
      </c>
    </row>
    <row r="71" spans="1:6" s="772" customFormat="1" ht="16.5" thickTop="1" thickBot="1">
      <c r="A71" s="786" t="s">
        <v>69</v>
      </c>
      <c r="B71" s="776">
        <v>106365.85238</v>
      </c>
      <c r="C71" s="776">
        <v>10467.967259999999</v>
      </c>
      <c r="D71" s="776">
        <v>48.02</v>
      </c>
      <c r="E71" s="776">
        <v>0</v>
      </c>
      <c r="F71" s="776">
        <v>116881.83964000001</v>
      </c>
    </row>
    <row r="72" spans="1:6" s="772" customFormat="1" ht="15.75" thickTop="1">
      <c r="A72" s="883" t="s">
        <v>18</v>
      </c>
      <c r="B72" s="778">
        <v>0</v>
      </c>
      <c r="C72" s="778">
        <v>0</v>
      </c>
      <c r="D72" s="778">
        <v>0</v>
      </c>
      <c r="E72" s="778">
        <v>0</v>
      </c>
      <c r="F72" s="778">
        <v>0</v>
      </c>
    </row>
    <row r="73" spans="1:6" s="772" customFormat="1">
      <c r="A73" s="883" t="s">
        <v>19</v>
      </c>
      <c r="B73" s="778">
        <v>102964.47567</v>
      </c>
      <c r="C73" s="778">
        <v>9569.7000000000007</v>
      </c>
      <c r="D73" s="778">
        <v>0</v>
      </c>
      <c r="E73" s="778">
        <v>0</v>
      </c>
      <c r="F73" s="778">
        <v>112534.17567</v>
      </c>
    </row>
    <row r="74" spans="1:6" s="772" customFormat="1">
      <c r="A74" s="883" t="s">
        <v>20</v>
      </c>
      <c r="B74" s="778">
        <v>0</v>
      </c>
      <c r="C74" s="778">
        <v>6.5159799999999999</v>
      </c>
      <c r="D74" s="778">
        <v>0</v>
      </c>
      <c r="E74" s="778">
        <v>0</v>
      </c>
      <c r="F74" s="778">
        <v>6.5159799999999999</v>
      </c>
    </row>
    <row r="75" spans="1:6" s="772" customFormat="1">
      <c r="A75" s="883" t="s">
        <v>21</v>
      </c>
      <c r="B75" s="778">
        <v>0</v>
      </c>
      <c r="C75" s="778">
        <v>0</v>
      </c>
      <c r="D75" s="778">
        <v>0</v>
      </c>
      <c r="E75" s="778">
        <v>0</v>
      </c>
      <c r="F75" s="778">
        <v>0</v>
      </c>
    </row>
    <row r="76" spans="1:6" s="772" customFormat="1">
      <c r="A76" s="883" t="s">
        <v>70</v>
      </c>
      <c r="B76" s="778">
        <v>246.96007</v>
      </c>
      <c r="C76" s="778">
        <v>0.85729999999999995</v>
      </c>
      <c r="D76" s="778">
        <v>0</v>
      </c>
      <c r="E76" s="778">
        <v>0</v>
      </c>
      <c r="F76" s="778">
        <v>247.81736999999998</v>
      </c>
    </row>
    <row r="77" spans="1:6" s="772" customFormat="1">
      <c r="A77" s="883" t="s">
        <v>71</v>
      </c>
      <c r="B77" s="778">
        <v>3.802</v>
      </c>
      <c r="C77" s="778">
        <v>634.89958000000001</v>
      </c>
      <c r="D77" s="778">
        <v>48.02</v>
      </c>
      <c r="E77" s="778">
        <v>0</v>
      </c>
      <c r="F77" s="778">
        <v>686.7215799999999</v>
      </c>
    </row>
    <row r="78" spans="1:6" s="772" customFormat="1">
      <c r="A78" s="883" t="s">
        <v>23</v>
      </c>
      <c r="B78" s="778">
        <v>115.96275999999999</v>
      </c>
      <c r="C78" s="778">
        <v>343</v>
      </c>
      <c r="D78" s="778">
        <v>0</v>
      </c>
      <c r="E78" s="778">
        <v>0</v>
      </c>
      <c r="F78" s="778">
        <v>458.96276</v>
      </c>
    </row>
    <row r="79" spans="1:6" s="772" customFormat="1">
      <c r="A79" s="883" t="s">
        <v>72</v>
      </c>
      <c r="B79" s="778">
        <v>3576.2123999999999</v>
      </c>
      <c r="C79" s="778">
        <v>65.131110000000007</v>
      </c>
      <c r="D79" s="778">
        <v>0</v>
      </c>
      <c r="E79" s="778">
        <v>0</v>
      </c>
      <c r="F79" s="778">
        <v>3641.3435099999997</v>
      </c>
    </row>
    <row r="80" spans="1:6" s="772" customFormat="1" ht="15.75" thickBot="1">
      <c r="A80" s="883" t="s">
        <v>73</v>
      </c>
      <c r="B80" s="778">
        <v>-541.56052</v>
      </c>
      <c r="C80" s="778">
        <v>-152.13670999999999</v>
      </c>
      <c r="D80" s="778">
        <v>0</v>
      </c>
      <c r="E80" s="778">
        <v>0</v>
      </c>
      <c r="F80" s="778">
        <v>-693.69722999999999</v>
      </c>
    </row>
    <row r="81" spans="1:6" s="772" customFormat="1" ht="16.5" thickTop="1" thickBot="1">
      <c r="A81" s="786" t="s">
        <v>74</v>
      </c>
      <c r="B81" s="776">
        <v>59005.566200000001</v>
      </c>
      <c r="C81" s="776">
        <v>0</v>
      </c>
      <c r="D81" s="776">
        <v>0</v>
      </c>
      <c r="E81" s="776">
        <v>0</v>
      </c>
      <c r="F81" s="776">
        <v>59005.566200000001</v>
      </c>
    </row>
    <row r="82" spans="1:6" s="772" customFormat="1" ht="15.75" thickTop="1">
      <c r="A82" s="883" t="s">
        <v>75</v>
      </c>
      <c r="B82" s="778">
        <v>13573.00396</v>
      </c>
      <c r="C82" s="778">
        <v>0</v>
      </c>
      <c r="D82" s="778">
        <v>0</v>
      </c>
      <c r="E82" s="778">
        <v>0</v>
      </c>
      <c r="F82" s="778">
        <v>13573.00396</v>
      </c>
    </row>
    <row r="83" spans="1:6" s="772" customFormat="1">
      <c r="A83" s="883" t="s">
        <v>76</v>
      </c>
      <c r="B83" s="778">
        <v>29994.916229999999</v>
      </c>
      <c r="C83" s="778">
        <v>0</v>
      </c>
      <c r="D83" s="778">
        <v>0</v>
      </c>
      <c r="E83" s="778">
        <v>0</v>
      </c>
      <c r="F83" s="778">
        <v>29994.916229999999</v>
      </c>
    </row>
    <row r="84" spans="1:6" s="772" customFormat="1">
      <c r="A84" s="883" t="s">
        <v>77</v>
      </c>
      <c r="B84" s="778">
        <v>4764.7524699999994</v>
      </c>
      <c r="C84" s="778">
        <v>0</v>
      </c>
      <c r="D84" s="778">
        <v>0</v>
      </c>
      <c r="E84" s="778">
        <v>0</v>
      </c>
      <c r="F84" s="778">
        <v>4764.7524699999994</v>
      </c>
    </row>
    <row r="85" spans="1:6" s="772" customFormat="1">
      <c r="A85" s="883" t="s">
        <v>78</v>
      </c>
      <c r="B85" s="778">
        <v>4241.2758800000001</v>
      </c>
      <c r="C85" s="778">
        <v>0</v>
      </c>
      <c r="D85" s="778">
        <v>0</v>
      </c>
      <c r="E85" s="778">
        <v>0</v>
      </c>
      <c r="F85" s="778">
        <v>4241.2758800000001</v>
      </c>
    </row>
    <row r="86" spans="1:6" s="772" customFormat="1">
      <c r="A86" s="883" t="s">
        <v>79</v>
      </c>
      <c r="B86" s="778">
        <v>5670.4631200000003</v>
      </c>
      <c r="C86" s="778">
        <v>0</v>
      </c>
      <c r="D86" s="778">
        <v>0</v>
      </c>
      <c r="E86" s="778">
        <v>0</v>
      </c>
      <c r="F86" s="778">
        <v>5670.4631200000003</v>
      </c>
    </row>
    <row r="87" spans="1:6" s="772" customFormat="1">
      <c r="A87" s="883" t="s">
        <v>80</v>
      </c>
      <c r="B87" s="778">
        <v>19.104740000000003</v>
      </c>
      <c r="C87" s="778">
        <v>0</v>
      </c>
      <c r="D87" s="778">
        <v>0</v>
      </c>
      <c r="E87" s="778">
        <v>0</v>
      </c>
      <c r="F87" s="778">
        <v>19.104740000000003</v>
      </c>
    </row>
    <row r="88" spans="1:6" s="772" customFormat="1">
      <c r="A88" s="883" t="s">
        <v>81</v>
      </c>
      <c r="B88" s="778">
        <v>742.0498</v>
      </c>
      <c r="C88" s="778">
        <v>0</v>
      </c>
      <c r="D88" s="778">
        <v>0</v>
      </c>
      <c r="E88" s="778">
        <v>0</v>
      </c>
      <c r="F88" s="778">
        <v>742.0498</v>
      </c>
    </row>
    <row r="89" spans="1:6" s="772" customFormat="1">
      <c r="A89" s="883" t="s">
        <v>82</v>
      </c>
      <c r="B89" s="778">
        <v>0</v>
      </c>
      <c r="C89" s="778">
        <v>0</v>
      </c>
      <c r="D89" s="778">
        <v>0</v>
      </c>
      <c r="E89" s="778">
        <v>0</v>
      </c>
      <c r="F89" s="778">
        <v>0</v>
      </c>
    </row>
    <row r="90" spans="1:6" s="772" customFormat="1" ht="15.75" thickBot="1">
      <c r="A90" s="883" t="s">
        <v>83</v>
      </c>
      <c r="B90" s="778">
        <v>0</v>
      </c>
      <c r="C90" s="778">
        <v>0</v>
      </c>
      <c r="D90" s="778">
        <v>0</v>
      </c>
      <c r="E90" s="778">
        <v>0</v>
      </c>
      <c r="F90" s="778">
        <v>0</v>
      </c>
    </row>
    <row r="91" spans="1:6" s="772" customFormat="1" ht="16.5" thickTop="1" thickBot="1">
      <c r="A91" s="786" t="s">
        <v>84</v>
      </c>
      <c r="B91" s="776">
        <v>3270.5663399999999</v>
      </c>
      <c r="C91" s="776">
        <v>59.158540000000002</v>
      </c>
      <c r="D91" s="776">
        <v>0</v>
      </c>
      <c r="E91" s="776">
        <v>0</v>
      </c>
      <c r="F91" s="776">
        <v>3329.7248799999998</v>
      </c>
    </row>
    <row r="92" spans="1:6" s="772" customFormat="1" ht="15.75" thickTop="1">
      <c r="A92" s="883" t="s">
        <v>85</v>
      </c>
      <c r="B92" s="778">
        <v>1474.21468</v>
      </c>
      <c r="C92" s="778">
        <v>0</v>
      </c>
      <c r="D92" s="778">
        <v>0</v>
      </c>
      <c r="E92" s="778">
        <v>0</v>
      </c>
      <c r="F92" s="778">
        <v>1474.21468</v>
      </c>
    </row>
    <row r="93" spans="1:6" s="772" customFormat="1">
      <c r="A93" s="883" t="s">
        <v>86</v>
      </c>
      <c r="B93" s="778">
        <v>424.60762</v>
      </c>
      <c r="C93" s="778">
        <v>0</v>
      </c>
      <c r="D93" s="778">
        <v>0</v>
      </c>
      <c r="E93" s="778">
        <v>0</v>
      </c>
      <c r="F93" s="778">
        <v>424.60762</v>
      </c>
    </row>
    <row r="94" spans="1:6" s="772" customFormat="1">
      <c r="A94" s="883" t="s">
        <v>87</v>
      </c>
      <c r="B94" s="778">
        <v>26.437720000000002</v>
      </c>
      <c r="C94" s="778">
        <v>0</v>
      </c>
      <c r="D94" s="778">
        <v>0</v>
      </c>
      <c r="E94" s="778">
        <v>0</v>
      </c>
      <c r="F94" s="778">
        <v>26.437720000000002</v>
      </c>
    </row>
    <row r="95" spans="1:6" s="772" customFormat="1">
      <c r="A95" s="883" t="s">
        <v>88</v>
      </c>
      <c r="B95" s="778">
        <v>1345.3063200000001</v>
      </c>
      <c r="C95" s="778">
        <v>59.158540000000002</v>
      </c>
      <c r="D95" s="778">
        <v>0</v>
      </c>
      <c r="E95" s="778">
        <v>0</v>
      </c>
      <c r="F95" s="778">
        <v>1404.46486</v>
      </c>
    </row>
    <row r="96" spans="1:6" s="772" customFormat="1" ht="15.75" thickBot="1">
      <c r="A96" s="883" t="s">
        <v>89</v>
      </c>
      <c r="B96" s="782">
        <v>0</v>
      </c>
      <c r="C96" s="782">
        <v>0</v>
      </c>
      <c r="D96" s="782">
        <v>0</v>
      </c>
      <c r="E96" s="782">
        <v>0</v>
      </c>
      <c r="F96" s="782">
        <v>0</v>
      </c>
    </row>
    <row r="97" spans="1:6" s="773" customFormat="1" ht="14.25" thickTop="1" thickBot="1">
      <c r="A97" s="119" t="s">
        <v>90</v>
      </c>
      <c r="B97" s="774">
        <v>2590666.9473299999</v>
      </c>
      <c r="C97" s="774">
        <v>1066424.4361399999</v>
      </c>
      <c r="D97" s="774">
        <v>167.70661999999999</v>
      </c>
      <c r="E97" s="774">
        <v>34.362250000000003</v>
      </c>
      <c r="F97" s="774">
        <v>3657293.4523400003</v>
      </c>
    </row>
    <row r="98" spans="1:6" s="773" customFormat="1" ht="14.25" thickTop="1" thickBot="1">
      <c r="A98" s="775" t="s">
        <v>91</v>
      </c>
      <c r="B98" s="776">
        <v>2382438.1539000003</v>
      </c>
      <c r="C98" s="776">
        <v>1000955.15</v>
      </c>
      <c r="D98" s="776">
        <v>0</v>
      </c>
      <c r="E98" s="776">
        <v>34.362250000000003</v>
      </c>
      <c r="F98" s="776">
        <v>3383427.6661499999</v>
      </c>
    </row>
    <row r="99" spans="1:6" s="773" customFormat="1" ht="13.5" thickTop="1">
      <c r="A99" s="777" t="s">
        <v>92</v>
      </c>
      <c r="B99" s="778">
        <v>378.27911</v>
      </c>
      <c r="C99" s="778">
        <v>716.24888999999996</v>
      </c>
      <c r="D99" s="778">
        <v>0</v>
      </c>
      <c r="E99" s="778">
        <v>0</v>
      </c>
      <c r="F99" s="778">
        <v>1094.528</v>
      </c>
    </row>
    <row r="100" spans="1:6" s="773" customFormat="1" ht="12.75">
      <c r="A100" s="777" t="s">
        <v>93</v>
      </c>
      <c r="B100" s="778">
        <v>0</v>
      </c>
      <c r="C100" s="778">
        <v>0</v>
      </c>
      <c r="D100" s="778">
        <v>0</v>
      </c>
      <c r="E100" s="778">
        <v>0</v>
      </c>
      <c r="F100" s="778">
        <v>0</v>
      </c>
    </row>
    <row r="101" spans="1:6" s="773" customFormat="1" ht="12.75">
      <c r="A101" s="777" t="s">
        <v>94</v>
      </c>
      <c r="B101" s="778">
        <v>378.27911</v>
      </c>
      <c r="C101" s="778">
        <v>716.24888999999996</v>
      </c>
      <c r="D101" s="778">
        <v>0</v>
      </c>
      <c r="E101" s="778">
        <v>0</v>
      </c>
      <c r="F101" s="778">
        <v>1094.528</v>
      </c>
    </row>
    <row r="102" spans="1:6" s="773" customFormat="1" ht="12.75">
      <c r="A102" s="777" t="s">
        <v>95</v>
      </c>
      <c r="B102" s="778">
        <v>1717237.2825499999</v>
      </c>
      <c r="C102" s="778">
        <v>730927.05002999993</v>
      </c>
      <c r="D102" s="778">
        <v>0</v>
      </c>
      <c r="E102" s="778">
        <v>0</v>
      </c>
      <c r="F102" s="778">
        <v>2448164.3325799997</v>
      </c>
    </row>
    <row r="103" spans="1:6" s="773" customFormat="1" ht="12.75">
      <c r="A103" s="777" t="s">
        <v>96</v>
      </c>
      <c r="B103" s="778">
        <v>626126.03466</v>
      </c>
      <c r="C103" s="778">
        <v>257408.64817</v>
      </c>
      <c r="D103" s="778">
        <v>0</v>
      </c>
      <c r="E103" s="778">
        <v>34.362190000000005</v>
      </c>
      <c r="F103" s="778">
        <v>883569.04501999996</v>
      </c>
    </row>
    <row r="104" spans="1:6" s="773" customFormat="1" ht="12.75">
      <c r="A104" s="779" t="s">
        <v>97</v>
      </c>
      <c r="B104" s="778">
        <v>51788.25043</v>
      </c>
      <c r="C104" s="778">
        <v>65831.593370000002</v>
      </c>
      <c r="D104" s="778">
        <v>0</v>
      </c>
      <c r="E104" s="778">
        <v>34.362190000000005</v>
      </c>
      <c r="F104" s="778">
        <v>117654.20598999999</v>
      </c>
    </row>
    <row r="105" spans="1:6" s="773" customFormat="1" ht="12.75">
      <c r="A105" s="779" t="s">
        <v>98</v>
      </c>
      <c r="B105" s="778">
        <v>640.72032999999999</v>
      </c>
      <c r="C105" s="778">
        <v>1766.59475</v>
      </c>
      <c r="D105" s="778">
        <v>0</v>
      </c>
      <c r="E105" s="778">
        <v>0</v>
      </c>
      <c r="F105" s="778">
        <v>2407.3150799999999</v>
      </c>
    </row>
    <row r="106" spans="1:6" s="773" customFormat="1" ht="12.75">
      <c r="A106" s="86" t="s">
        <v>99</v>
      </c>
      <c r="B106" s="778">
        <v>32999.683859999997</v>
      </c>
      <c r="C106" s="778">
        <v>24559.06652</v>
      </c>
      <c r="D106" s="778">
        <v>0</v>
      </c>
      <c r="E106" s="778">
        <v>0</v>
      </c>
      <c r="F106" s="778">
        <v>57558.750380000005</v>
      </c>
    </row>
    <row r="107" spans="1:6" s="773" customFormat="1" ht="12.75">
      <c r="A107" s="86" t="s">
        <v>100</v>
      </c>
      <c r="B107" s="778">
        <v>107334.23745</v>
      </c>
      <c r="C107" s="778">
        <v>46219.016229999994</v>
      </c>
      <c r="D107" s="778">
        <v>0</v>
      </c>
      <c r="E107" s="778">
        <v>0</v>
      </c>
      <c r="F107" s="778">
        <v>153553.25367999999</v>
      </c>
    </row>
    <row r="108" spans="1:6" s="773" customFormat="1" ht="12.75">
      <c r="A108" s="86" t="s">
        <v>101</v>
      </c>
      <c r="B108" s="778">
        <v>43054.688170000001</v>
      </c>
      <c r="C108" s="778">
        <v>20880.349839999999</v>
      </c>
      <c r="D108" s="778">
        <v>0</v>
      </c>
      <c r="E108" s="778">
        <v>0</v>
      </c>
      <c r="F108" s="778">
        <v>63935.038009999997</v>
      </c>
    </row>
    <row r="109" spans="1:6" s="773" customFormat="1" ht="12.75">
      <c r="A109" s="86" t="s">
        <v>102</v>
      </c>
      <c r="B109" s="778">
        <v>321263.87186000001</v>
      </c>
      <c r="C109" s="778">
        <v>65630.045759999994</v>
      </c>
      <c r="D109" s="778">
        <v>0</v>
      </c>
      <c r="E109" s="778">
        <v>0</v>
      </c>
      <c r="F109" s="778">
        <v>386893.91762000002</v>
      </c>
    </row>
    <row r="110" spans="1:6" s="773" customFormat="1" ht="12.75">
      <c r="A110" s="86" t="s">
        <v>103</v>
      </c>
      <c r="B110" s="778">
        <v>35303.0936</v>
      </c>
      <c r="C110" s="778">
        <v>12274.126990000001</v>
      </c>
      <c r="D110" s="778">
        <v>0</v>
      </c>
      <c r="E110" s="778">
        <v>0</v>
      </c>
      <c r="F110" s="778">
        <v>47577.220590000004</v>
      </c>
    </row>
    <row r="111" spans="1:6" s="773" customFormat="1" ht="12.75">
      <c r="A111" s="86" t="s">
        <v>104</v>
      </c>
      <c r="B111" s="778">
        <v>33741.488960000002</v>
      </c>
      <c r="C111" s="778">
        <v>20247.85471</v>
      </c>
      <c r="D111" s="778">
        <v>0</v>
      </c>
      <c r="E111" s="778">
        <v>0</v>
      </c>
      <c r="F111" s="778">
        <v>53989.343670000002</v>
      </c>
    </row>
    <row r="112" spans="1:6" s="773" customFormat="1" ht="12.75">
      <c r="A112" s="780" t="s">
        <v>105</v>
      </c>
      <c r="B112" s="778">
        <v>27969.063399999999</v>
      </c>
      <c r="C112" s="778">
        <v>10785.25691</v>
      </c>
      <c r="D112" s="778">
        <v>0</v>
      </c>
      <c r="E112" s="778">
        <v>0</v>
      </c>
      <c r="F112" s="778">
        <v>38754.320310000003</v>
      </c>
    </row>
    <row r="113" spans="1:6" s="773" customFormat="1" ht="12.75">
      <c r="A113" s="780" t="s">
        <v>106</v>
      </c>
      <c r="B113" s="778">
        <v>0</v>
      </c>
      <c r="C113" s="778">
        <v>0</v>
      </c>
      <c r="D113" s="778">
        <v>0</v>
      </c>
      <c r="E113" s="778">
        <v>0</v>
      </c>
      <c r="F113" s="778">
        <v>0</v>
      </c>
    </row>
    <row r="114" spans="1:6" s="773" customFormat="1" ht="13.5" thickBot="1">
      <c r="A114" s="777" t="s">
        <v>107</v>
      </c>
      <c r="B114" s="778">
        <v>10727.49418</v>
      </c>
      <c r="C114" s="778">
        <v>1117.9459999999999</v>
      </c>
      <c r="D114" s="778">
        <v>0</v>
      </c>
      <c r="E114" s="778">
        <v>5.9999999999999995E-5</v>
      </c>
      <c r="F114" s="778">
        <v>11845.44024</v>
      </c>
    </row>
    <row r="115" spans="1:6" s="773" customFormat="1" ht="14.25" thickTop="1" thickBot="1">
      <c r="A115" s="781" t="s">
        <v>108</v>
      </c>
      <c r="B115" s="774">
        <v>4280.5670599999994</v>
      </c>
      <c r="C115" s="774">
        <v>456.12587000000002</v>
      </c>
      <c r="D115" s="774">
        <v>0</v>
      </c>
      <c r="E115" s="774">
        <v>0</v>
      </c>
      <c r="F115" s="774">
        <v>4736.6929299999993</v>
      </c>
    </row>
    <row r="116" spans="1:6" s="773" customFormat="1" ht="14.25" thickTop="1" thickBot="1">
      <c r="A116" s="775" t="s">
        <v>109</v>
      </c>
      <c r="B116" s="776">
        <v>0</v>
      </c>
      <c r="C116" s="776">
        <v>0</v>
      </c>
      <c r="D116" s="776">
        <v>0</v>
      </c>
      <c r="E116" s="776">
        <v>0</v>
      </c>
      <c r="F116" s="776">
        <v>0</v>
      </c>
    </row>
    <row r="117" spans="1:6" s="205" customFormat="1" ht="13.5" thickTop="1">
      <c r="A117" s="777" t="s">
        <v>110</v>
      </c>
      <c r="B117" s="778">
        <v>0</v>
      </c>
      <c r="C117" s="778">
        <v>0</v>
      </c>
      <c r="D117" s="778">
        <v>0</v>
      </c>
      <c r="E117" s="778">
        <v>0</v>
      </c>
      <c r="F117" s="778">
        <v>0</v>
      </c>
    </row>
    <row r="118" spans="1:6" s="205" customFormat="1" ht="12.75">
      <c r="A118" s="777" t="s">
        <v>111</v>
      </c>
      <c r="B118" s="778">
        <v>0</v>
      </c>
      <c r="C118" s="778">
        <v>0</v>
      </c>
      <c r="D118" s="778">
        <v>0</v>
      </c>
      <c r="E118" s="778">
        <v>0</v>
      </c>
      <c r="F118" s="778">
        <v>0</v>
      </c>
    </row>
    <row r="119" spans="1:6" s="773" customFormat="1" ht="12.75">
      <c r="A119" s="777" t="s">
        <v>112</v>
      </c>
      <c r="B119" s="778">
        <v>0</v>
      </c>
      <c r="C119" s="778">
        <v>0</v>
      </c>
      <c r="D119" s="778">
        <v>0</v>
      </c>
      <c r="E119" s="778">
        <v>0</v>
      </c>
      <c r="F119" s="778">
        <v>0</v>
      </c>
    </row>
    <row r="120" spans="1:6" s="773" customFormat="1" ht="12.75">
      <c r="A120" s="777" t="s">
        <v>113</v>
      </c>
      <c r="B120" s="778">
        <v>0</v>
      </c>
      <c r="C120" s="778">
        <v>0</v>
      </c>
      <c r="D120" s="778">
        <v>0</v>
      </c>
      <c r="E120" s="778">
        <v>0</v>
      </c>
      <c r="F120" s="778">
        <v>0</v>
      </c>
    </row>
    <row r="121" spans="1:6" s="773" customFormat="1" ht="12.75">
      <c r="A121" s="777" t="s">
        <v>114</v>
      </c>
      <c r="B121" s="778">
        <v>0</v>
      </c>
      <c r="C121" s="778">
        <v>0</v>
      </c>
      <c r="D121" s="778">
        <v>0</v>
      </c>
      <c r="E121" s="778">
        <v>0</v>
      </c>
      <c r="F121" s="778">
        <v>0</v>
      </c>
    </row>
    <row r="122" spans="1:6" s="773" customFormat="1" ht="13.5" thickBot="1">
      <c r="A122" s="777" t="s">
        <v>115</v>
      </c>
      <c r="B122" s="778">
        <v>0</v>
      </c>
      <c r="C122" s="778">
        <v>0</v>
      </c>
      <c r="D122" s="778">
        <v>0</v>
      </c>
      <c r="E122" s="778">
        <v>0</v>
      </c>
      <c r="F122" s="778">
        <v>0</v>
      </c>
    </row>
    <row r="123" spans="1:6" s="773" customFormat="1" ht="14.25" thickTop="1" thickBot="1">
      <c r="A123" s="775" t="s">
        <v>116</v>
      </c>
      <c r="B123" s="776">
        <v>76485.148780000003</v>
      </c>
      <c r="C123" s="776">
        <v>50782.41401</v>
      </c>
      <c r="D123" s="776">
        <v>158.74807999999999</v>
      </c>
      <c r="E123" s="776">
        <v>0</v>
      </c>
      <c r="F123" s="776">
        <v>127426.31087</v>
      </c>
    </row>
    <row r="124" spans="1:6" s="773" customFormat="1" ht="13.5" thickTop="1">
      <c r="A124" s="777" t="s">
        <v>117</v>
      </c>
      <c r="B124" s="778">
        <v>0</v>
      </c>
      <c r="C124" s="778">
        <v>0</v>
      </c>
      <c r="D124" s="778">
        <v>0</v>
      </c>
      <c r="E124" s="778">
        <v>0</v>
      </c>
      <c r="F124" s="778">
        <v>0</v>
      </c>
    </row>
    <row r="125" spans="1:6" s="773" customFormat="1" ht="12.75">
      <c r="A125" s="777" t="s">
        <v>118</v>
      </c>
      <c r="B125" s="778">
        <v>120</v>
      </c>
      <c r="C125" s="778">
        <v>137.19999999999999</v>
      </c>
      <c r="D125" s="778">
        <v>0</v>
      </c>
      <c r="E125" s="778">
        <v>0</v>
      </c>
      <c r="F125" s="778">
        <v>257.2</v>
      </c>
    </row>
    <row r="126" spans="1:6" s="773" customFormat="1" ht="12.75">
      <c r="A126" s="777" t="s">
        <v>119</v>
      </c>
      <c r="B126" s="778">
        <v>0</v>
      </c>
      <c r="C126" s="778">
        <v>0</v>
      </c>
      <c r="D126" s="778">
        <v>0</v>
      </c>
      <c r="E126" s="778">
        <v>0</v>
      </c>
      <c r="F126" s="778">
        <v>0</v>
      </c>
    </row>
    <row r="127" spans="1:6" s="773" customFormat="1" ht="12.75">
      <c r="A127" s="777" t="s">
        <v>1478</v>
      </c>
      <c r="B127" s="778">
        <v>0</v>
      </c>
      <c r="C127" s="778">
        <v>0</v>
      </c>
      <c r="D127" s="778">
        <v>0</v>
      </c>
      <c r="E127" s="778">
        <v>0</v>
      </c>
      <c r="F127" s="778">
        <v>0</v>
      </c>
    </row>
    <row r="128" spans="1:6" s="773" customFormat="1" ht="12.75">
      <c r="A128" s="777" t="s">
        <v>120</v>
      </c>
      <c r="B128" s="778">
        <v>75514.842669999998</v>
      </c>
      <c r="C128" s="778">
        <v>50369.973729999998</v>
      </c>
      <c r="D128" s="778">
        <v>0</v>
      </c>
      <c r="E128" s="778">
        <v>0</v>
      </c>
      <c r="F128" s="778">
        <v>125884.81640000001</v>
      </c>
    </row>
    <row r="129" spans="1:6" s="773" customFormat="1" ht="12.75">
      <c r="A129" s="777" t="s">
        <v>121</v>
      </c>
      <c r="B129" s="778">
        <v>0</v>
      </c>
      <c r="C129" s="778">
        <v>0</v>
      </c>
      <c r="D129" s="778">
        <v>0</v>
      </c>
      <c r="E129" s="778">
        <v>0</v>
      </c>
      <c r="F129" s="778">
        <v>0</v>
      </c>
    </row>
    <row r="130" spans="1:6" s="773" customFormat="1" ht="12.75">
      <c r="A130" s="777" t="s">
        <v>122</v>
      </c>
      <c r="B130" s="778">
        <v>0</v>
      </c>
      <c r="C130" s="778">
        <v>0</v>
      </c>
      <c r="D130" s="778">
        <v>0</v>
      </c>
      <c r="E130" s="778">
        <v>0</v>
      </c>
      <c r="F130" s="778">
        <v>0</v>
      </c>
    </row>
    <row r="131" spans="1:6" s="773" customFormat="1" ht="13.5" thickBot="1">
      <c r="A131" s="777" t="s">
        <v>123</v>
      </c>
      <c r="B131" s="778">
        <v>850.30610999999999</v>
      </c>
      <c r="C131" s="778">
        <v>275.24028000000004</v>
      </c>
      <c r="D131" s="778">
        <v>158.74807999999999</v>
      </c>
      <c r="E131" s="778">
        <v>0</v>
      </c>
      <c r="F131" s="778">
        <v>1284.29447</v>
      </c>
    </row>
    <row r="132" spans="1:6" s="773" customFormat="1" ht="14.25" thickTop="1" thickBot="1">
      <c r="A132" s="775" t="s">
        <v>124</v>
      </c>
      <c r="B132" s="776">
        <v>53939.394350000002</v>
      </c>
      <c r="C132" s="776">
        <v>5880.1695</v>
      </c>
      <c r="D132" s="776">
        <v>1.6787799999999999</v>
      </c>
      <c r="E132" s="776">
        <v>0</v>
      </c>
      <c r="F132" s="776">
        <v>59821.242630000001</v>
      </c>
    </row>
    <row r="133" spans="1:6" s="773" customFormat="1" ht="13.5" thickTop="1">
      <c r="A133" s="777" t="s">
        <v>58</v>
      </c>
      <c r="B133" s="778">
        <v>170.89099999999999</v>
      </c>
      <c r="C133" s="778">
        <v>0</v>
      </c>
      <c r="D133" s="778">
        <v>0</v>
      </c>
      <c r="E133" s="778">
        <v>0</v>
      </c>
      <c r="F133" s="778">
        <v>170.89099999999999</v>
      </c>
    </row>
    <row r="134" spans="1:6" s="773" customFormat="1" ht="12.75">
      <c r="A134" s="777" t="s">
        <v>60</v>
      </c>
      <c r="B134" s="778">
        <v>22627.740829999999</v>
      </c>
      <c r="C134" s="778">
        <v>4631.6094599999997</v>
      </c>
      <c r="D134" s="778">
        <v>1.66842</v>
      </c>
      <c r="E134" s="778">
        <v>0</v>
      </c>
      <c r="F134" s="778">
        <v>27261.01871</v>
      </c>
    </row>
    <row r="135" spans="1:6" s="773" customFormat="1" ht="12.75">
      <c r="A135" s="777" t="s">
        <v>125</v>
      </c>
      <c r="B135" s="778">
        <v>31015.267640000002</v>
      </c>
      <c r="C135" s="778">
        <v>1153.1429499999999</v>
      </c>
      <c r="D135" s="778">
        <v>0</v>
      </c>
      <c r="E135" s="778">
        <v>0</v>
      </c>
      <c r="F135" s="778">
        <v>32168.41059</v>
      </c>
    </row>
    <row r="136" spans="1:6" s="773" customFormat="1" ht="12.75">
      <c r="A136" s="777" t="s">
        <v>87</v>
      </c>
      <c r="B136" s="778">
        <v>125.49488000000001</v>
      </c>
      <c r="C136" s="778">
        <v>95.417090000000002</v>
      </c>
      <c r="D136" s="778">
        <v>1.0359999999999999E-2</v>
      </c>
      <c r="E136" s="778">
        <v>0</v>
      </c>
      <c r="F136" s="778">
        <v>220.92232999999999</v>
      </c>
    </row>
    <row r="137" spans="1:6" s="773" customFormat="1" ht="13.5" thickBot="1">
      <c r="A137" s="777" t="s">
        <v>126</v>
      </c>
      <c r="B137" s="778">
        <v>0</v>
      </c>
      <c r="C137" s="778">
        <v>0</v>
      </c>
      <c r="D137" s="778">
        <v>0</v>
      </c>
      <c r="E137" s="778">
        <v>0</v>
      </c>
      <c r="F137" s="778">
        <v>0</v>
      </c>
    </row>
    <row r="138" spans="1:6" s="773" customFormat="1" ht="14.25" thickTop="1" thickBot="1">
      <c r="A138" s="775" t="s">
        <v>127</v>
      </c>
      <c r="B138" s="776">
        <v>73523.683239999998</v>
      </c>
      <c r="C138" s="776">
        <v>8350.5767599999999</v>
      </c>
      <c r="D138" s="776">
        <v>7.2797600000000005</v>
      </c>
      <c r="E138" s="776">
        <v>0</v>
      </c>
      <c r="F138" s="776">
        <v>81881.53976</v>
      </c>
    </row>
    <row r="139" spans="1:6" s="773" customFormat="1" ht="13.5" thickTop="1">
      <c r="A139" s="777" t="s">
        <v>128</v>
      </c>
      <c r="B139" s="778">
        <v>57.159199999999998</v>
      </c>
      <c r="C139" s="778">
        <v>0</v>
      </c>
      <c r="D139" s="778">
        <v>0</v>
      </c>
      <c r="E139" s="778">
        <v>0</v>
      </c>
      <c r="F139" s="778">
        <v>57.159199999999998</v>
      </c>
    </row>
    <row r="140" spans="1:6" s="773" customFormat="1" ht="12.75">
      <c r="A140" s="777" t="s">
        <v>129</v>
      </c>
      <c r="B140" s="778">
        <v>0</v>
      </c>
      <c r="C140" s="778">
        <v>0</v>
      </c>
      <c r="D140" s="778">
        <v>0</v>
      </c>
      <c r="E140" s="778">
        <v>0</v>
      </c>
      <c r="F140" s="778">
        <v>0</v>
      </c>
    </row>
    <row r="141" spans="1:6" s="773" customFormat="1" ht="12.75">
      <c r="A141" s="777" t="s">
        <v>130</v>
      </c>
      <c r="B141" s="778">
        <v>50964.034869999996</v>
      </c>
      <c r="C141" s="778">
        <v>2280.7730799999999</v>
      </c>
      <c r="D141" s="778">
        <v>0</v>
      </c>
      <c r="E141" s="778">
        <v>0</v>
      </c>
      <c r="F141" s="778">
        <v>53244.807950000002</v>
      </c>
    </row>
    <row r="142" spans="1:6" s="773" customFormat="1" ht="12.75">
      <c r="A142" s="777" t="s">
        <v>131</v>
      </c>
      <c r="B142" s="778">
        <v>20108.38838</v>
      </c>
      <c r="C142" s="778">
        <v>3844.34202</v>
      </c>
      <c r="D142" s="778">
        <v>7.2797600000000005</v>
      </c>
      <c r="E142" s="778">
        <v>0</v>
      </c>
      <c r="F142" s="778">
        <v>23960.010160000002</v>
      </c>
    </row>
    <row r="143" spans="1:6" s="773" customFormat="1" ht="13.5" thickBot="1">
      <c r="A143" s="777" t="s">
        <v>132</v>
      </c>
      <c r="B143" s="778">
        <v>2394.10079</v>
      </c>
      <c r="C143" s="778">
        <v>2225.4616599999999</v>
      </c>
      <c r="D143" s="778">
        <v>0</v>
      </c>
      <c r="E143" s="778">
        <v>0</v>
      </c>
      <c r="F143" s="778">
        <v>4619.5624500000004</v>
      </c>
    </row>
    <row r="144" spans="1:6" s="773" customFormat="1" ht="14.25" thickTop="1" thickBot="1">
      <c r="A144" s="775" t="s">
        <v>133</v>
      </c>
      <c r="B144" s="776">
        <v>0</v>
      </c>
      <c r="C144" s="776">
        <v>0</v>
      </c>
      <c r="D144" s="776">
        <v>0</v>
      </c>
      <c r="E144" s="776">
        <v>0</v>
      </c>
      <c r="F144" s="776">
        <v>0</v>
      </c>
    </row>
    <row r="145" spans="1:6" s="773" customFormat="1" ht="13.5" thickTop="1">
      <c r="A145" s="777" t="s">
        <v>134</v>
      </c>
      <c r="B145" s="778">
        <v>0</v>
      </c>
      <c r="C145" s="778">
        <v>0</v>
      </c>
      <c r="D145" s="778">
        <v>0</v>
      </c>
      <c r="E145" s="778">
        <v>0</v>
      </c>
      <c r="F145" s="778">
        <v>0</v>
      </c>
    </row>
    <row r="146" spans="1:6" s="773" customFormat="1" ht="12.75">
      <c r="A146" s="777" t="s">
        <v>135</v>
      </c>
      <c r="B146" s="778">
        <v>0</v>
      </c>
      <c r="C146" s="778">
        <v>0</v>
      </c>
      <c r="D146" s="778">
        <v>0</v>
      </c>
      <c r="E146" s="778">
        <v>0</v>
      </c>
      <c r="F146" s="778">
        <v>0</v>
      </c>
    </row>
    <row r="147" spans="1:6" s="773" customFormat="1" ht="12.75">
      <c r="A147" s="777" t="s">
        <v>136</v>
      </c>
      <c r="B147" s="778">
        <v>0</v>
      </c>
      <c r="C147" s="778">
        <v>0</v>
      </c>
      <c r="D147" s="778">
        <v>0</v>
      </c>
      <c r="E147" s="778">
        <v>0</v>
      </c>
      <c r="F147" s="778">
        <v>0</v>
      </c>
    </row>
    <row r="148" spans="1:6" s="773" customFormat="1" ht="13.5" thickBot="1">
      <c r="A148" s="777" t="s">
        <v>137</v>
      </c>
      <c r="B148" s="778">
        <v>0</v>
      </c>
      <c r="C148" s="778">
        <v>0</v>
      </c>
      <c r="D148" s="778">
        <v>0</v>
      </c>
      <c r="E148" s="778">
        <v>0</v>
      </c>
      <c r="F148" s="778">
        <v>0</v>
      </c>
    </row>
    <row r="149" spans="1:6" s="773" customFormat="1" ht="14.25" thickTop="1" thickBot="1">
      <c r="A149" s="775" t="s">
        <v>138</v>
      </c>
      <c r="B149" s="776">
        <v>0</v>
      </c>
      <c r="C149" s="776">
        <v>0</v>
      </c>
      <c r="D149" s="776">
        <v>0</v>
      </c>
      <c r="E149" s="776">
        <v>0</v>
      </c>
      <c r="F149" s="776">
        <v>0</v>
      </c>
    </row>
    <row r="150" spans="1:6" s="773" customFormat="1" ht="13.5" thickTop="1">
      <c r="A150" s="777" t="s">
        <v>139</v>
      </c>
      <c r="B150" s="778">
        <v>0</v>
      </c>
      <c r="C150" s="778">
        <v>0</v>
      </c>
      <c r="D150" s="778">
        <v>0</v>
      </c>
      <c r="E150" s="778">
        <v>0</v>
      </c>
      <c r="F150" s="778">
        <v>0</v>
      </c>
    </row>
    <row r="151" spans="1:6" s="773" customFormat="1" ht="12.75">
      <c r="A151" s="777" t="s">
        <v>140</v>
      </c>
      <c r="B151" s="778">
        <v>0</v>
      </c>
      <c r="C151" s="778">
        <v>0</v>
      </c>
      <c r="D151" s="778">
        <v>0</v>
      </c>
      <c r="E151" s="778">
        <v>0</v>
      </c>
      <c r="F151" s="778">
        <v>0</v>
      </c>
    </row>
    <row r="152" spans="1:6" s="773" customFormat="1" ht="12.75">
      <c r="A152" s="777" t="s">
        <v>141</v>
      </c>
      <c r="B152" s="778">
        <v>0</v>
      </c>
      <c r="C152" s="778">
        <v>0</v>
      </c>
      <c r="D152" s="778">
        <v>0</v>
      </c>
      <c r="E152" s="778">
        <v>0</v>
      </c>
      <c r="F152" s="778">
        <v>0</v>
      </c>
    </row>
    <row r="153" spans="1:6" s="773" customFormat="1" ht="12.75">
      <c r="A153" s="777" t="s">
        <v>142</v>
      </c>
      <c r="B153" s="778">
        <v>0</v>
      </c>
      <c r="C153" s="778">
        <v>0</v>
      </c>
      <c r="D153" s="778">
        <v>0</v>
      </c>
      <c r="E153" s="778">
        <v>0</v>
      </c>
      <c r="F153" s="778">
        <v>0</v>
      </c>
    </row>
    <row r="154" spans="1:6" s="773" customFormat="1" ht="12.75">
      <c r="A154" s="777" t="s">
        <v>143</v>
      </c>
      <c r="B154" s="778">
        <v>0</v>
      </c>
      <c r="C154" s="778">
        <v>0</v>
      </c>
      <c r="D154" s="778">
        <v>0</v>
      </c>
      <c r="E154" s="778">
        <v>0</v>
      </c>
      <c r="F154" s="778">
        <v>0</v>
      </c>
    </row>
    <row r="155" spans="1:6" s="773" customFormat="1" ht="12.75">
      <c r="A155" s="777" t="s">
        <v>144</v>
      </c>
      <c r="B155" s="778">
        <v>0</v>
      </c>
      <c r="C155" s="778">
        <v>0</v>
      </c>
      <c r="D155" s="778">
        <v>0</v>
      </c>
      <c r="E155" s="778">
        <v>0</v>
      </c>
      <c r="F155" s="778">
        <v>0</v>
      </c>
    </row>
    <row r="156" spans="1:6" s="773" customFormat="1" ht="12.75">
      <c r="A156" s="777" t="s">
        <v>145</v>
      </c>
      <c r="B156" s="778">
        <v>0</v>
      </c>
      <c r="C156" s="778">
        <v>0</v>
      </c>
      <c r="D156" s="778">
        <v>0</v>
      </c>
      <c r="E156" s="778">
        <v>0</v>
      </c>
      <c r="F156" s="778">
        <v>0</v>
      </c>
    </row>
    <row r="157" spans="1:6" s="773" customFormat="1" ht="13.5" thickBot="1">
      <c r="A157" s="777" t="s">
        <v>146</v>
      </c>
      <c r="B157" s="782">
        <v>0</v>
      </c>
      <c r="C157" s="782">
        <v>0</v>
      </c>
      <c r="D157" s="782">
        <v>0</v>
      </c>
      <c r="E157" s="782">
        <v>0</v>
      </c>
      <c r="F157" s="782">
        <v>0</v>
      </c>
    </row>
    <row r="158" spans="1:6" s="773" customFormat="1" ht="14.25" thickTop="1" thickBot="1">
      <c r="A158" s="886" t="s">
        <v>147</v>
      </c>
      <c r="B158" s="776">
        <v>990197.95750999998</v>
      </c>
      <c r="C158" s="776">
        <v>0</v>
      </c>
      <c r="D158" s="776">
        <v>0</v>
      </c>
      <c r="E158" s="776">
        <v>0</v>
      </c>
      <c r="F158" s="776">
        <v>990197.95750999998</v>
      </c>
    </row>
    <row r="159" spans="1:6" s="773" customFormat="1" ht="13.5" thickTop="1">
      <c r="A159" s="783" t="s">
        <v>148</v>
      </c>
      <c r="B159" s="778">
        <v>637365.00075999997</v>
      </c>
      <c r="C159" s="778">
        <v>0</v>
      </c>
      <c r="D159" s="778">
        <v>0</v>
      </c>
      <c r="E159" s="778">
        <v>0</v>
      </c>
      <c r="F159" s="778">
        <v>637365.00075999997</v>
      </c>
    </row>
    <row r="160" spans="1:6" s="773" customFormat="1" ht="12.75">
      <c r="A160" s="777" t="s">
        <v>149</v>
      </c>
      <c r="B160" s="778">
        <v>637365.00075999997</v>
      </c>
      <c r="C160" s="778">
        <v>0</v>
      </c>
      <c r="D160" s="778">
        <v>0</v>
      </c>
      <c r="E160" s="778">
        <v>0</v>
      </c>
      <c r="F160" s="778">
        <v>637365.00075999997</v>
      </c>
    </row>
    <row r="161" spans="1:6" s="773" customFormat="1" ht="12.75">
      <c r="A161" s="777" t="s">
        <v>150</v>
      </c>
      <c r="B161" s="778">
        <v>0</v>
      </c>
      <c r="C161" s="778">
        <v>0</v>
      </c>
      <c r="D161" s="778">
        <v>0</v>
      </c>
      <c r="E161" s="778">
        <v>0</v>
      </c>
      <c r="F161" s="778">
        <v>0</v>
      </c>
    </row>
    <row r="162" spans="1:6" s="773" customFormat="1" ht="12.75">
      <c r="A162" s="777" t="s">
        <v>151</v>
      </c>
      <c r="B162" s="778">
        <v>0</v>
      </c>
      <c r="C162" s="778">
        <v>0</v>
      </c>
      <c r="D162" s="778">
        <v>0</v>
      </c>
      <c r="E162" s="778">
        <v>0</v>
      </c>
      <c r="F162" s="778">
        <v>0</v>
      </c>
    </row>
    <row r="163" spans="1:6" s="773" customFormat="1" ht="12.75">
      <c r="A163" s="783" t="s">
        <v>152</v>
      </c>
      <c r="B163" s="778">
        <v>4.7393199999999993</v>
      </c>
      <c r="C163" s="778">
        <v>0</v>
      </c>
      <c r="D163" s="778">
        <v>0</v>
      </c>
      <c r="E163" s="778">
        <v>0</v>
      </c>
      <c r="F163" s="778">
        <v>4.7393199999999993</v>
      </c>
    </row>
    <row r="164" spans="1:6" s="773" customFormat="1" ht="12.75">
      <c r="A164" s="777" t="s">
        <v>153</v>
      </c>
      <c r="B164" s="778">
        <v>0</v>
      </c>
      <c r="C164" s="778">
        <v>0</v>
      </c>
      <c r="D164" s="778">
        <v>0</v>
      </c>
      <c r="E164" s="778">
        <v>0</v>
      </c>
      <c r="F164" s="778">
        <v>0</v>
      </c>
    </row>
    <row r="165" spans="1:6" s="773" customFormat="1" ht="12.75">
      <c r="A165" s="777" t="s">
        <v>154</v>
      </c>
      <c r="B165" s="778">
        <v>0</v>
      </c>
      <c r="C165" s="778">
        <v>0</v>
      </c>
      <c r="D165" s="778">
        <v>0</v>
      </c>
      <c r="E165" s="778">
        <v>0</v>
      </c>
      <c r="F165" s="778">
        <v>0</v>
      </c>
    </row>
    <row r="166" spans="1:6" s="773" customFormat="1" ht="12.75">
      <c r="A166" s="777" t="s">
        <v>155</v>
      </c>
      <c r="B166" s="778">
        <v>4.7393199999999993</v>
      </c>
      <c r="C166" s="778">
        <v>0</v>
      </c>
      <c r="D166" s="778">
        <v>0</v>
      </c>
      <c r="E166" s="778">
        <v>0</v>
      </c>
      <c r="F166" s="778">
        <v>4.7393199999999993</v>
      </c>
    </row>
    <row r="167" spans="1:6" s="773" customFormat="1" ht="12.75">
      <c r="A167" s="783" t="s">
        <v>156</v>
      </c>
      <c r="B167" s="778">
        <v>0</v>
      </c>
      <c r="C167" s="778">
        <v>0</v>
      </c>
      <c r="D167" s="778">
        <v>0</v>
      </c>
      <c r="E167" s="778">
        <v>0</v>
      </c>
      <c r="F167" s="778">
        <v>0</v>
      </c>
    </row>
    <row r="168" spans="1:6" s="773" customFormat="1" ht="12.75">
      <c r="A168" s="777" t="s">
        <v>157</v>
      </c>
      <c r="B168" s="778">
        <v>0</v>
      </c>
      <c r="C168" s="778">
        <v>0</v>
      </c>
      <c r="D168" s="778">
        <v>0</v>
      </c>
      <c r="E168" s="778">
        <v>0</v>
      </c>
      <c r="F168" s="778">
        <v>0</v>
      </c>
    </row>
    <row r="169" spans="1:6" s="773" customFormat="1" ht="12.75">
      <c r="A169" s="777" t="s">
        <v>158</v>
      </c>
      <c r="B169" s="778">
        <v>0</v>
      </c>
      <c r="C169" s="778">
        <v>0</v>
      </c>
      <c r="D169" s="778">
        <v>0</v>
      </c>
      <c r="E169" s="778">
        <v>0</v>
      </c>
      <c r="F169" s="778">
        <v>0</v>
      </c>
    </row>
    <row r="170" spans="1:6" s="773" customFormat="1" ht="12.75">
      <c r="A170" s="777" t="s">
        <v>159</v>
      </c>
      <c r="B170" s="778">
        <v>0</v>
      </c>
      <c r="C170" s="778">
        <v>0</v>
      </c>
      <c r="D170" s="778">
        <v>0</v>
      </c>
      <c r="E170" s="778">
        <v>0</v>
      </c>
      <c r="F170" s="778">
        <v>0</v>
      </c>
    </row>
    <row r="171" spans="1:6" s="773" customFormat="1" ht="12.75">
      <c r="A171" s="783" t="s">
        <v>160</v>
      </c>
      <c r="B171" s="778">
        <v>305230.69393000001</v>
      </c>
      <c r="C171" s="778">
        <v>0</v>
      </c>
      <c r="D171" s="778">
        <v>0</v>
      </c>
      <c r="E171" s="778">
        <v>0</v>
      </c>
      <c r="F171" s="778">
        <v>305230.69393000001</v>
      </c>
    </row>
    <row r="172" spans="1:6" s="773" customFormat="1" ht="12.75">
      <c r="A172" s="777" t="s">
        <v>161</v>
      </c>
      <c r="B172" s="778">
        <v>9388.0712600000006</v>
      </c>
      <c r="C172" s="778">
        <v>0</v>
      </c>
      <c r="D172" s="778">
        <v>0</v>
      </c>
      <c r="E172" s="778">
        <v>0</v>
      </c>
      <c r="F172" s="778">
        <v>9388.0712600000006</v>
      </c>
    </row>
    <row r="173" spans="1:6" s="773" customFormat="1" ht="12.75">
      <c r="A173" s="777" t="s">
        <v>162</v>
      </c>
      <c r="B173" s="778">
        <v>236322.27911999999</v>
      </c>
      <c r="C173" s="778">
        <v>0</v>
      </c>
      <c r="D173" s="778">
        <v>0</v>
      </c>
      <c r="E173" s="778">
        <v>0</v>
      </c>
      <c r="F173" s="778">
        <v>236322.27911999999</v>
      </c>
    </row>
    <row r="174" spans="1:6" s="773" customFormat="1" ht="12.75">
      <c r="A174" s="777" t="s">
        <v>163</v>
      </c>
      <c r="B174" s="778">
        <v>59520.343549999998</v>
      </c>
      <c r="C174" s="778">
        <v>0</v>
      </c>
      <c r="D174" s="778">
        <v>0</v>
      </c>
      <c r="E174" s="778">
        <v>0</v>
      </c>
      <c r="F174" s="778">
        <v>59520.343549999998</v>
      </c>
    </row>
    <row r="175" spans="1:6" s="773" customFormat="1" ht="12.75">
      <c r="A175" s="783" t="s">
        <v>164</v>
      </c>
      <c r="B175" s="778">
        <v>47597.523500000003</v>
      </c>
      <c r="C175" s="778">
        <v>0</v>
      </c>
      <c r="D175" s="778">
        <v>0</v>
      </c>
      <c r="E175" s="778">
        <v>0</v>
      </c>
      <c r="F175" s="778">
        <v>47597.523500000003</v>
      </c>
    </row>
    <row r="176" spans="1:6" s="773" customFormat="1" ht="12.75">
      <c r="A176" s="777" t="s">
        <v>165</v>
      </c>
      <c r="B176" s="778">
        <v>43780.873159999996</v>
      </c>
      <c r="C176" s="778">
        <v>0</v>
      </c>
      <c r="D176" s="778">
        <v>0</v>
      </c>
      <c r="E176" s="778">
        <v>0</v>
      </c>
      <c r="F176" s="778">
        <v>43780.873159999996</v>
      </c>
    </row>
    <row r="177" spans="1:6" s="773" customFormat="1" ht="13.5" thickBot="1">
      <c r="A177" s="777" t="s">
        <v>166</v>
      </c>
      <c r="B177" s="778">
        <v>3816.6503399999997</v>
      </c>
      <c r="C177" s="778">
        <v>0</v>
      </c>
      <c r="D177" s="778">
        <v>0</v>
      </c>
      <c r="E177" s="778">
        <v>0</v>
      </c>
      <c r="F177" s="778">
        <v>3816.6503399999997</v>
      </c>
    </row>
    <row r="178" spans="1:6" s="773" customFormat="1" ht="14.25" thickTop="1" thickBot="1">
      <c r="A178" s="874" t="s">
        <v>167</v>
      </c>
      <c r="B178" s="774">
        <v>3580864.90484</v>
      </c>
      <c r="C178" s="774">
        <v>1066424.4361399999</v>
      </c>
      <c r="D178" s="774">
        <v>167.70661999999999</v>
      </c>
      <c r="E178" s="774">
        <v>34.362250000000003</v>
      </c>
      <c r="F178" s="774">
        <v>4647491.4098500004</v>
      </c>
    </row>
    <row r="179" spans="1:6" s="773" customFormat="1" ht="14.25" thickTop="1" thickBot="1">
      <c r="A179" s="875" t="s">
        <v>168</v>
      </c>
      <c r="B179" s="776">
        <v>11174.99166</v>
      </c>
      <c r="C179" s="776">
        <v>0</v>
      </c>
      <c r="D179" s="776">
        <v>0</v>
      </c>
      <c r="E179" s="776">
        <v>0</v>
      </c>
      <c r="F179" s="776">
        <v>11174.99166</v>
      </c>
    </row>
    <row r="180" spans="1:6" s="773" customFormat="1" ht="13.5" thickTop="1">
      <c r="A180" s="876" t="s">
        <v>169</v>
      </c>
      <c r="B180" s="778">
        <v>0</v>
      </c>
      <c r="C180" s="778">
        <v>0</v>
      </c>
      <c r="D180" s="778">
        <v>0</v>
      </c>
      <c r="E180" s="778">
        <v>0</v>
      </c>
      <c r="F180" s="778">
        <v>0</v>
      </c>
    </row>
    <row r="181" spans="1:6" s="773" customFormat="1" ht="12.75">
      <c r="A181" s="777" t="s">
        <v>170</v>
      </c>
      <c r="B181" s="778">
        <v>0</v>
      </c>
      <c r="C181" s="778">
        <v>0</v>
      </c>
      <c r="D181" s="778">
        <v>0</v>
      </c>
      <c r="E181" s="778">
        <v>0</v>
      </c>
      <c r="F181" s="778">
        <v>0</v>
      </c>
    </row>
    <row r="182" spans="1:6" s="773" customFormat="1" ht="12.75">
      <c r="A182" s="777" t="s">
        <v>171</v>
      </c>
      <c r="B182" s="778">
        <v>0</v>
      </c>
      <c r="C182" s="778">
        <v>0</v>
      </c>
      <c r="D182" s="778">
        <v>0</v>
      </c>
      <c r="E182" s="778">
        <v>0</v>
      </c>
      <c r="F182" s="778">
        <v>0</v>
      </c>
    </row>
    <row r="183" spans="1:6" s="773" customFormat="1" ht="12.75">
      <c r="A183" s="777" t="s">
        <v>172</v>
      </c>
      <c r="B183" s="778">
        <v>0</v>
      </c>
      <c r="C183" s="778">
        <v>0</v>
      </c>
      <c r="D183" s="778">
        <v>0</v>
      </c>
      <c r="E183" s="778">
        <v>0</v>
      </c>
      <c r="F183" s="778">
        <v>0</v>
      </c>
    </row>
    <row r="184" spans="1:6" s="773" customFormat="1" ht="12.75">
      <c r="A184" s="777" t="s">
        <v>173</v>
      </c>
      <c r="B184" s="778">
        <v>0</v>
      </c>
      <c r="C184" s="778">
        <v>0</v>
      </c>
      <c r="D184" s="778">
        <v>0</v>
      </c>
      <c r="E184" s="778">
        <v>0</v>
      </c>
      <c r="F184" s="778">
        <v>0</v>
      </c>
    </row>
    <row r="185" spans="1:6" s="773" customFormat="1" ht="12.75">
      <c r="A185" s="777" t="s">
        <v>174</v>
      </c>
      <c r="B185" s="778">
        <v>0</v>
      </c>
      <c r="C185" s="778">
        <v>0</v>
      </c>
      <c r="D185" s="778">
        <v>0</v>
      </c>
      <c r="E185" s="778">
        <v>0</v>
      </c>
      <c r="F185" s="778">
        <v>0</v>
      </c>
    </row>
    <row r="186" spans="1:6" s="773" customFormat="1" ht="12.75">
      <c r="A186" s="783" t="s">
        <v>175</v>
      </c>
      <c r="B186" s="778">
        <v>8309.5040000000008</v>
      </c>
      <c r="C186" s="778">
        <v>0</v>
      </c>
      <c r="D186" s="778">
        <v>0</v>
      </c>
      <c r="E186" s="778">
        <v>0</v>
      </c>
      <c r="F186" s="778">
        <v>8309.5040000000008</v>
      </c>
    </row>
    <row r="187" spans="1:6" s="773" customFormat="1" ht="12.75">
      <c r="A187" s="777" t="s">
        <v>176</v>
      </c>
      <c r="B187" s="778">
        <v>0</v>
      </c>
      <c r="C187" s="778">
        <v>0</v>
      </c>
      <c r="D187" s="778">
        <v>0</v>
      </c>
      <c r="E187" s="778">
        <v>0</v>
      </c>
      <c r="F187" s="778">
        <v>0</v>
      </c>
    </row>
    <row r="188" spans="1:6" s="773" customFormat="1" ht="12.75">
      <c r="A188" s="777" t="s">
        <v>177</v>
      </c>
      <c r="B188" s="778">
        <v>0</v>
      </c>
      <c r="C188" s="778">
        <v>0</v>
      </c>
      <c r="D188" s="778">
        <v>0</v>
      </c>
      <c r="E188" s="778">
        <v>0</v>
      </c>
      <c r="F188" s="778">
        <v>0</v>
      </c>
    </row>
    <row r="189" spans="1:6" s="773" customFormat="1" ht="12.75">
      <c r="A189" s="777" t="s">
        <v>178</v>
      </c>
      <c r="B189" s="778">
        <v>8309.5040000000008</v>
      </c>
      <c r="C189" s="778">
        <v>0</v>
      </c>
      <c r="D189" s="778">
        <v>0</v>
      </c>
      <c r="E189" s="778">
        <v>0</v>
      </c>
      <c r="F189" s="778">
        <v>8309.5040000000008</v>
      </c>
    </row>
    <row r="190" spans="1:6" s="773" customFormat="1" ht="12.75">
      <c r="A190" s="777" t="s">
        <v>179</v>
      </c>
      <c r="B190" s="778">
        <v>0</v>
      </c>
      <c r="C190" s="778">
        <v>0</v>
      </c>
      <c r="D190" s="778">
        <v>0</v>
      </c>
      <c r="E190" s="778">
        <v>0</v>
      </c>
      <c r="F190" s="778">
        <v>0</v>
      </c>
    </row>
    <row r="191" spans="1:6" s="773" customFormat="1" ht="12.75">
      <c r="A191" s="777" t="s">
        <v>180</v>
      </c>
      <c r="B191" s="778">
        <v>0</v>
      </c>
      <c r="C191" s="778">
        <v>0</v>
      </c>
      <c r="D191" s="778">
        <v>0</v>
      </c>
      <c r="E191" s="778">
        <v>0</v>
      </c>
      <c r="F191" s="778">
        <v>0</v>
      </c>
    </row>
    <row r="192" spans="1:6" s="773" customFormat="1" ht="12.75">
      <c r="A192" s="783" t="s">
        <v>181</v>
      </c>
      <c r="B192" s="778">
        <v>0</v>
      </c>
      <c r="C192" s="778">
        <v>0</v>
      </c>
      <c r="D192" s="778">
        <v>0</v>
      </c>
      <c r="E192" s="778">
        <v>0</v>
      </c>
      <c r="F192" s="778">
        <v>0</v>
      </c>
    </row>
    <row r="193" spans="1:6" s="773" customFormat="1" ht="12.75">
      <c r="A193" s="783" t="s">
        <v>182</v>
      </c>
      <c r="B193" s="778">
        <v>2865.4876600000002</v>
      </c>
      <c r="C193" s="778">
        <v>0</v>
      </c>
      <c r="D193" s="778">
        <v>0</v>
      </c>
      <c r="E193" s="778">
        <v>0</v>
      </c>
      <c r="F193" s="778">
        <v>2865.4876600000002</v>
      </c>
    </row>
    <row r="194" spans="1:6" s="773" customFormat="1" ht="12.75">
      <c r="A194" s="777" t="s">
        <v>183</v>
      </c>
      <c r="B194" s="778">
        <v>0</v>
      </c>
      <c r="C194" s="778">
        <v>0</v>
      </c>
      <c r="D194" s="778">
        <v>0</v>
      </c>
      <c r="E194" s="778">
        <v>0</v>
      </c>
      <c r="F194" s="778">
        <v>0</v>
      </c>
    </row>
    <row r="195" spans="1:6" s="773" customFormat="1" ht="12.75">
      <c r="A195" s="777" t="s">
        <v>184</v>
      </c>
      <c r="B195" s="778">
        <v>2865.4876600000002</v>
      </c>
      <c r="C195" s="778">
        <v>0</v>
      </c>
      <c r="D195" s="778">
        <v>0</v>
      </c>
      <c r="E195" s="778">
        <v>0</v>
      </c>
      <c r="F195" s="778">
        <v>2865.4876600000002</v>
      </c>
    </row>
    <row r="196" spans="1:6" s="773" customFormat="1" ht="12.75">
      <c r="A196" s="777" t="s">
        <v>185</v>
      </c>
      <c r="B196" s="778">
        <v>0</v>
      </c>
      <c r="C196" s="778">
        <v>0</v>
      </c>
      <c r="D196" s="778">
        <v>0</v>
      </c>
      <c r="E196" s="778">
        <v>0</v>
      </c>
      <c r="F196" s="778">
        <v>0</v>
      </c>
    </row>
    <row r="197" spans="1:6" s="773" customFormat="1" ht="12.75">
      <c r="A197" s="777" t="s">
        <v>186</v>
      </c>
      <c r="B197" s="778">
        <v>0</v>
      </c>
      <c r="C197" s="778">
        <v>0</v>
      </c>
      <c r="D197" s="778">
        <v>0</v>
      </c>
      <c r="E197" s="778">
        <v>0</v>
      </c>
      <c r="F197" s="778">
        <v>0</v>
      </c>
    </row>
    <row r="198" spans="1:6" s="773" customFormat="1" ht="13.5" thickBot="1">
      <c r="A198" s="783" t="s">
        <v>187</v>
      </c>
      <c r="B198" s="778">
        <v>0</v>
      </c>
      <c r="C198" s="778">
        <v>0</v>
      </c>
      <c r="D198" s="778">
        <v>0</v>
      </c>
      <c r="E198" s="778">
        <v>0</v>
      </c>
      <c r="F198" s="778">
        <v>0</v>
      </c>
    </row>
    <row r="199" spans="1:6" s="773" customFormat="1" ht="14.25" thickTop="1" thickBot="1">
      <c r="A199" s="775" t="s">
        <v>188</v>
      </c>
      <c r="B199" s="776">
        <v>2323609.9858899997</v>
      </c>
      <c r="C199" s="776">
        <v>5479075.9261699999</v>
      </c>
      <c r="D199" s="776">
        <v>36794.232830000001</v>
      </c>
      <c r="E199" s="776">
        <v>0</v>
      </c>
      <c r="F199" s="776">
        <v>7839480.1448900001</v>
      </c>
    </row>
    <row r="200" spans="1:6" s="773" customFormat="1" ht="13.5" thickTop="1">
      <c r="A200" s="783" t="s">
        <v>189</v>
      </c>
      <c r="B200" s="778">
        <v>0.108</v>
      </c>
      <c r="C200" s="778">
        <v>0</v>
      </c>
      <c r="D200" s="778">
        <v>0</v>
      </c>
      <c r="E200" s="778">
        <v>0</v>
      </c>
      <c r="F200" s="778">
        <v>0.108</v>
      </c>
    </row>
    <row r="201" spans="1:6" s="773" customFormat="1" ht="12.75">
      <c r="A201" s="777" t="s">
        <v>190</v>
      </c>
      <c r="B201" s="778">
        <v>0</v>
      </c>
      <c r="C201" s="778">
        <v>0</v>
      </c>
      <c r="D201" s="778">
        <v>0</v>
      </c>
      <c r="E201" s="778">
        <v>0</v>
      </c>
      <c r="F201" s="778">
        <v>0</v>
      </c>
    </row>
    <row r="202" spans="1:6" s="773" customFormat="1" ht="12.75">
      <c r="A202" s="777" t="s">
        <v>191</v>
      </c>
      <c r="B202" s="778">
        <v>0</v>
      </c>
      <c r="C202" s="778">
        <v>0</v>
      </c>
      <c r="D202" s="778">
        <v>0</v>
      </c>
      <c r="E202" s="778">
        <v>0</v>
      </c>
      <c r="F202" s="778">
        <v>0</v>
      </c>
    </row>
    <row r="203" spans="1:6" s="773" customFormat="1" ht="12.75">
      <c r="A203" s="777" t="s">
        <v>192</v>
      </c>
      <c r="B203" s="778">
        <v>0.108</v>
      </c>
      <c r="C203" s="778">
        <v>0</v>
      </c>
      <c r="D203" s="778">
        <v>0</v>
      </c>
      <c r="E203" s="778">
        <v>0</v>
      </c>
      <c r="F203" s="778">
        <v>0.108</v>
      </c>
    </row>
    <row r="204" spans="1:6" s="773" customFormat="1" ht="12.75">
      <c r="A204" s="783" t="s">
        <v>193</v>
      </c>
      <c r="B204" s="778">
        <v>0</v>
      </c>
      <c r="C204" s="778">
        <v>576.19045999999992</v>
      </c>
      <c r="D204" s="778">
        <v>8051.0587699999996</v>
      </c>
      <c r="E204" s="778">
        <v>0</v>
      </c>
      <c r="F204" s="778">
        <v>8627.2492300000013</v>
      </c>
    </row>
    <row r="205" spans="1:6" s="773" customFormat="1" ht="12.75">
      <c r="A205" s="777" t="s">
        <v>194</v>
      </c>
      <c r="B205" s="778">
        <v>0</v>
      </c>
      <c r="C205" s="778">
        <v>0</v>
      </c>
      <c r="D205" s="778">
        <v>0</v>
      </c>
      <c r="E205" s="778">
        <v>0</v>
      </c>
      <c r="F205" s="778">
        <v>0</v>
      </c>
    </row>
    <row r="206" spans="1:6" s="773" customFormat="1" ht="12.75">
      <c r="A206" s="777" t="s">
        <v>195</v>
      </c>
      <c r="B206" s="778">
        <v>0</v>
      </c>
      <c r="C206" s="778">
        <v>576.19045999999992</v>
      </c>
      <c r="D206" s="778">
        <v>562.33172000000002</v>
      </c>
      <c r="E206" s="778">
        <v>0</v>
      </c>
      <c r="F206" s="778">
        <v>1138.5221799999999</v>
      </c>
    </row>
    <row r="207" spans="1:6" s="773" customFormat="1" ht="12.75">
      <c r="A207" s="777" t="s">
        <v>196</v>
      </c>
      <c r="B207" s="778">
        <v>0</v>
      </c>
      <c r="C207" s="778">
        <v>0</v>
      </c>
      <c r="D207" s="778">
        <v>0</v>
      </c>
      <c r="E207" s="778">
        <v>0</v>
      </c>
      <c r="F207" s="778">
        <v>0</v>
      </c>
    </row>
    <row r="208" spans="1:6" s="773" customFormat="1" ht="12.75">
      <c r="A208" s="779" t="s">
        <v>197</v>
      </c>
      <c r="B208" s="778">
        <v>0</v>
      </c>
      <c r="C208" s="778">
        <v>0</v>
      </c>
      <c r="D208" s="778">
        <v>0</v>
      </c>
      <c r="E208" s="778">
        <v>0</v>
      </c>
      <c r="F208" s="778">
        <v>0</v>
      </c>
    </row>
    <row r="209" spans="1:6" s="773" customFormat="1" ht="12.75">
      <c r="A209" s="777" t="s">
        <v>198</v>
      </c>
      <c r="B209" s="778">
        <v>0</v>
      </c>
      <c r="C209" s="778">
        <v>0</v>
      </c>
      <c r="D209" s="778">
        <v>7488.7270499999995</v>
      </c>
      <c r="E209" s="778">
        <v>0</v>
      </c>
      <c r="F209" s="778">
        <v>7488.7270499999995</v>
      </c>
    </row>
    <row r="210" spans="1:6" s="773" customFormat="1" ht="12.75">
      <c r="A210" s="783" t="s">
        <v>199</v>
      </c>
      <c r="B210" s="778">
        <v>0</v>
      </c>
      <c r="C210" s="778">
        <v>0</v>
      </c>
      <c r="D210" s="778">
        <v>0</v>
      </c>
      <c r="E210" s="778">
        <v>0</v>
      </c>
      <c r="F210" s="778">
        <v>0</v>
      </c>
    </row>
    <row r="211" spans="1:6" s="773" customFormat="1" ht="12.75">
      <c r="A211" s="777" t="s">
        <v>200</v>
      </c>
      <c r="B211" s="778">
        <v>0</v>
      </c>
      <c r="C211" s="778">
        <v>0</v>
      </c>
      <c r="D211" s="778">
        <v>0</v>
      </c>
      <c r="E211" s="778">
        <v>0</v>
      </c>
      <c r="F211" s="778">
        <v>0</v>
      </c>
    </row>
    <row r="212" spans="1:6" s="773" customFormat="1" ht="12.75">
      <c r="A212" s="777" t="s">
        <v>201</v>
      </c>
      <c r="B212" s="778">
        <v>0</v>
      </c>
      <c r="C212" s="778">
        <v>0</v>
      </c>
      <c r="D212" s="778">
        <v>0</v>
      </c>
      <c r="E212" s="778">
        <v>0</v>
      </c>
      <c r="F212" s="778">
        <v>0</v>
      </c>
    </row>
    <row r="213" spans="1:6" s="773" customFormat="1" ht="12.75">
      <c r="A213" s="783" t="s">
        <v>202</v>
      </c>
      <c r="B213" s="778">
        <v>0</v>
      </c>
      <c r="C213" s="778">
        <v>0</v>
      </c>
      <c r="D213" s="778">
        <v>36.851230000000001</v>
      </c>
      <c r="E213" s="778">
        <v>0</v>
      </c>
      <c r="F213" s="778">
        <v>36.851230000000001</v>
      </c>
    </row>
    <row r="214" spans="1:6" s="773" customFormat="1" ht="12.75">
      <c r="A214" s="777" t="s">
        <v>203</v>
      </c>
      <c r="B214" s="778">
        <v>0</v>
      </c>
      <c r="C214" s="778">
        <v>0</v>
      </c>
      <c r="D214" s="778">
        <v>0</v>
      </c>
      <c r="E214" s="778">
        <v>0</v>
      </c>
      <c r="F214" s="778">
        <v>0</v>
      </c>
    </row>
    <row r="215" spans="1:6" s="773" customFormat="1" ht="12.75">
      <c r="A215" s="777" t="s">
        <v>204</v>
      </c>
      <c r="B215" s="778">
        <v>0</v>
      </c>
      <c r="C215" s="778">
        <v>0</v>
      </c>
      <c r="D215" s="778">
        <v>36.851230000000001</v>
      </c>
      <c r="E215" s="778">
        <v>0</v>
      </c>
      <c r="F215" s="778">
        <v>36.851230000000001</v>
      </c>
    </row>
    <row r="216" spans="1:6" s="773" customFormat="1" ht="12.75">
      <c r="A216" s="783" t="s">
        <v>205</v>
      </c>
      <c r="B216" s="778">
        <v>2123311.3894000002</v>
      </c>
      <c r="C216" s="778">
        <v>5091950.1720600007</v>
      </c>
      <c r="D216" s="778">
        <v>17249.417450000001</v>
      </c>
      <c r="E216" s="778">
        <v>0</v>
      </c>
      <c r="F216" s="778">
        <v>7232510.9789100001</v>
      </c>
    </row>
    <row r="217" spans="1:6" s="773" customFormat="1" ht="12.75">
      <c r="A217" s="777" t="s">
        <v>206</v>
      </c>
      <c r="B217" s="778">
        <v>2104771.1392700002</v>
      </c>
      <c r="C217" s="778">
        <v>5086860.3498599995</v>
      </c>
      <c r="D217" s="778">
        <v>17249.417450000001</v>
      </c>
      <c r="E217" s="778">
        <v>0</v>
      </c>
      <c r="F217" s="778">
        <v>7208880.9065800002</v>
      </c>
    </row>
    <row r="218" spans="1:6" s="773" customFormat="1" ht="12.75">
      <c r="A218" s="777" t="s">
        <v>207</v>
      </c>
      <c r="B218" s="778">
        <v>0</v>
      </c>
      <c r="C218" s="778">
        <v>0</v>
      </c>
      <c r="D218" s="778">
        <v>0</v>
      </c>
      <c r="E218" s="778">
        <v>0</v>
      </c>
      <c r="F218" s="778">
        <v>0</v>
      </c>
    </row>
    <row r="219" spans="1:6" s="773" customFormat="1" ht="12.75">
      <c r="A219" s="777" t="s">
        <v>208</v>
      </c>
      <c r="B219" s="778">
        <v>420.17599999999999</v>
      </c>
      <c r="C219" s="778">
        <v>88.098929999999996</v>
      </c>
      <c r="D219" s="778">
        <v>0</v>
      </c>
      <c r="E219" s="778">
        <v>0</v>
      </c>
      <c r="F219" s="778">
        <v>508.27492999999998</v>
      </c>
    </row>
    <row r="220" spans="1:6" s="773" customFormat="1" ht="12.75">
      <c r="A220" s="777" t="s">
        <v>209</v>
      </c>
      <c r="B220" s="778">
        <v>0</v>
      </c>
      <c r="C220" s="778">
        <v>0</v>
      </c>
      <c r="D220" s="778">
        <v>0</v>
      </c>
      <c r="E220" s="778">
        <v>0</v>
      </c>
      <c r="F220" s="778">
        <v>0</v>
      </c>
    </row>
    <row r="221" spans="1:6" s="773" customFormat="1" ht="12.75">
      <c r="A221" s="777" t="s">
        <v>210</v>
      </c>
      <c r="B221" s="778">
        <v>13983.044550000001</v>
      </c>
      <c r="C221" s="778">
        <v>3511.2894200000001</v>
      </c>
      <c r="D221" s="778">
        <v>0</v>
      </c>
      <c r="E221" s="778">
        <v>0</v>
      </c>
      <c r="F221" s="778">
        <v>17494.33397</v>
      </c>
    </row>
    <row r="222" spans="1:6" s="773" customFormat="1" ht="12.75">
      <c r="A222" s="777" t="s">
        <v>211</v>
      </c>
      <c r="B222" s="778">
        <v>4101.0295800000004</v>
      </c>
      <c r="C222" s="778">
        <v>1490.4338500000001</v>
      </c>
      <c r="D222" s="778">
        <v>0</v>
      </c>
      <c r="E222" s="778">
        <v>0</v>
      </c>
      <c r="F222" s="778">
        <v>5591.4634299999998</v>
      </c>
    </row>
    <row r="223" spans="1:6" s="773" customFormat="1" ht="12.75">
      <c r="A223" s="777" t="s">
        <v>212</v>
      </c>
      <c r="B223" s="778">
        <v>0</v>
      </c>
      <c r="C223" s="778">
        <v>0</v>
      </c>
      <c r="D223" s="778">
        <v>0</v>
      </c>
      <c r="E223" s="778">
        <v>0</v>
      </c>
      <c r="F223" s="778">
        <v>0</v>
      </c>
    </row>
    <row r="224" spans="1:6" s="773" customFormat="1" ht="12.75">
      <c r="A224" s="777" t="s">
        <v>213</v>
      </c>
      <c r="B224" s="778">
        <v>0</v>
      </c>
      <c r="C224" s="778">
        <v>0</v>
      </c>
      <c r="D224" s="778">
        <v>0</v>
      </c>
      <c r="E224" s="778">
        <v>0</v>
      </c>
      <c r="F224" s="778">
        <v>0</v>
      </c>
    </row>
    <row r="225" spans="1:6" s="773" customFormat="1" ht="12.75">
      <c r="A225" s="777" t="s">
        <v>214</v>
      </c>
      <c r="B225" s="778">
        <v>36</v>
      </c>
      <c r="C225" s="778">
        <v>0</v>
      </c>
      <c r="D225" s="778">
        <v>0</v>
      </c>
      <c r="E225" s="778">
        <v>0</v>
      </c>
      <c r="F225" s="778">
        <v>36</v>
      </c>
    </row>
    <row r="226" spans="1:6" s="773" customFormat="1" ht="12.75">
      <c r="A226" s="783" t="s">
        <v>215</v>
      </c>
      <c r="B226" s="778">
        <v>122267.74076</v>
      </c>
      <c r="C226" s="778">
        <v>386549.56364999997</v>
      </c>
      <c r="D226" s="778">
        <v>11368.919099999999</v>
      </c>
      <c r="E226" s="778">
        <v>0</v>
      </c>
      <c r="F226" s="778">
        <v>520186.22350999998</v>
      </c>
    </row>
    <row r="227" spans="1:6" s="773" customFormat="1" ht="12.75">
      <c r="A227" s="777" t="s">
        <v>216</v>
      </c>
      <c r="B227" s="778">
        <v>66794.183319999996</v>
      </c>
      <c r="C227" s="778">
        <v>32064.519820000001</v>
      </c>
      <c r="D227" s="778">
        <v>0</v>
      </c>
      <c r="E227" s="778">
        <v>0</v>
      </c>
      <c r="F227" s="778">
        <v>98858.703139999998</v>
      </c>
    </row>
    <row r="228" spans="1:6" s="773" customFormat="1" ht="12.75">
      <c r="A228" s="777" t="s">
        <v>217</v>
      </c>
      <c r="B228" s="778">
        <v>0</v>
      </c>
      <c r="C228" s="778">
        <v>0</v>
      </c>
      <c r="D228" s="778">
        <v>0</v>
      </c>
      <c r="E228" s="778">
        <v>0</v>
      </c>
      <c r="F228" s="778">
        <v>0</v>
      </c>
    </row>
    <row r="229" spans="1:6" s="773" customFormat="1" ht="12.75">
      <c r="A229" s="777" t="s">
        <v>218</v>
      </c>
      <c r="B229" s="778">
        <v>7658.5499199999995</v>
      </c>
      <c r="C229" s="778">
        <v>39986.624369999998</v>
      </c>
      <c r="D229" s="778">
        <v>1374.7615600000001</v>
      </c>
      <c r="E229" s="778">
        <v>0</v>
      </c>
      <c r="F229" s="778">
        <v>49019.935850000002</v>
      </c>
    </row>
    <row r="230" spans="1:6" s="773" customFormat="1" ht="12.75">
      <c r="A230" s="777" t="s">
        <v>219</v>
      </c>
      <c r="B230" s="778">
        <v>2137.9292300000002</v>
      </c>
      <c r="C230" s="778">
        <v>55315.717369999998</v>
      </c>
      <c r="D230" s="778">
        <v>432.70834000000002</v>
      </c>
      <c r="E230" s="778">
        <v>0</v>
      </c>
      <c r="F230" s="778">
        <v>57886.354939999997</v>
      </c>
    </row>
    <row r="231" spans="1:6" s="773" customFormat="1" ht="12.75">
      <c r="A231" s="777" t="s">
        <v>220</v>
      </c>
      <c r="B231" s="778">
        <v>0</v>
      </c>
      <c r="C231" s="778">
        <v>0</v>
      </c>
      <c r="D231" s="778">
        <v>0</v>
      </c>
      <c r="E231" s="778">
        <v>0</v>
      </c>
      <c r="F231" s="778">
        <v>0</v>
      </c>
    </row>
    <row r="232" spans="1:6" s="773" customFormat="1" ht="12.75">
      <c r="A232" s="777" t="s">
        <v>221</v>
      </c>
      <c r="B232" s="778">
        <v>45677.078289999998</v>
      </c>
      <c r="C232" s="778">
        <v>259182.70209000001</v>
      </c>
      <c r="D232" s="778">
        <v>9561.4491999999991</v>
      </c>
      <c r="E232" s="778">
        <v>0</v>
      </c>
      <c r="F232" s="778">
        <v>314421.22957999998</v>
      </c>
    </row>
    <row r="233" spans="1:6" s="773" customFormat="1" ht="12.75">
      <c r="A233" s="777" t="s">
        <v>222</v>
      </c>
      <c r="B233" s="778">
        <v>0</v>
      </c>
      <c r="C233" s="778">
        <v>0</v>
      </c>
      <c r="D233" s="778">
        <v>0</v>
      </c>
      <c r="E233" s="778">
        <v>0</v>
      </c>
      <c r="F233" s="778">
        <v>0</v>
      </c>
    </row>
    <row r="234" spans="1:6" s="773" customFormat="1" ht="12.75">
      <c r="A234" s="783" t="s">
        <v>223</v>
      </c>
      <c r="B234" s="778">
        <v>0</v>
      </c>
      <c r="C234" s="778">
        <v>0</v>
      </c>
      <c r="D234" s="778">
        <v>87.986279999999994</v>
      </c>
      <c r="E234" s="778">
        <v>0</v>
      </c>
      <c r="F234" s="778">
        <v>87.986279999999994</v>
      </c>
    </row>
    <row r="235" spans="1:6" s="773" customFormat="1" ht="12.75">
      <c r="A235" s="777" t="s">
        <v>224</v>
      </c>
      <c r="B235" s="778">
        <v>0</v>
      </c>
      <c r="C235" s="778">
        <v>0</v>
      </c>
      <c r="D235" s="778">
        <v>87.986279999999994</v>
      </c>
      <c r="E235" s="778">
        <v>0</v>
      </c>
      <c r="F235" s="778">
        <v>87.986279999999994</v>
      </c>
    </row>
    <row r="236" spans="1:6" s="773" customFormat="1" ht="12.75">
      <c r="A236" s="777" t="s">
        <v>225</v>
      </c>
      <c r="B236" s="778">
        <v>0</v>
      </c>
      <c r="C236" s="778">
        <v>0</v>
      </c>
      <c r="D236" s="778">
        <v>0</v>
      </c>
      <c r="E236" s="778">
        <v>0</v>
      </c>
      <c r="F236" s="778">
        <v>0</v>
      </c>
    </row>
    <row r="237" spans="1:6" s="773" customFormat="1" ht="12.75">
      <c r="A237" s="783" t="s">
        <v>226</v>
      </c>
      <c r="B237" s="778">
        <v>78030.747730000003</v>
      </c>
      <c r="C237" s="778">
        <v>0</v>
      </c>
      <c r="D237" s="778">
        <v>0</v>
      </c>
      <c r="E237" s="778">
        <v>0</v>
      </c>
      <c r="F237" s="778">
        <v>78030.747730000003</v>
      </c>
    </row>
    <row r="238" spans="1:6" s="773" customFormat="1" ht="12.75">
      <c r="A238" s="777" t="s">
        <v>227</v>
      </c>
      <c r="B238" s="778">
        <v>69510.973819999999</v>
      </c>
      <c r="C238" s="778">
        <v>0</v>
      </c>
      <c r="D238" s="778">
        <v>0</v>
      </c>
      <c r="E238" s="778">
        <v>0</v>
      </c>
      <c r="F238" s="778">
        <v>69510.973819999999</v>
      </c>
    </row>
    <row r="239" spans="1:6" s="773" customFormat="1" ht="12.75">
      <c r="A239" s="777" t="s">
        <v>225</v>
      </c>
      <c r="B239" s="782">
        <v>8519.7739099999999</v>
      </c>
      <c r="C239" s="782">
        <v>0</v>
      </c>
      <c r="D239" s="782">
        <v>0</v>
      </c>
      <c r="E239" s="782">
        <v>0</v>
      </c>
      <c r="F239" s="782">
        <v>8519.7739099999999</v>
      </c>
    </row>
    <row r="240" spans="1:6" s="773" customFormat="1" ht="12.75">
      <c r="A240" s="783" t="s">
        <v>228</v>
      </c>
      <c r="B240" s="877">
        <v>0</v>
      </c>
      <c r="C240" s="877">
        <v>0</v>
      </c>
      <c r="D240" s="877">
        <v>87.986279999999994</v>
      </c>
      <c r="E240" s="877">
        <v>0</v>
      </c>
      <c r="F240" s="877">
        <v>87.986279999999994</v>
      </c>
    </row>
    <row r="241" spans="1:6" s="773" customFormat="1" ht="13.5" thickBot="1">
      <c r="A241" s="783" t="s">
        <v>229</v>
      </c>
      <c r="B241" s="878">
        <v>78030.747730000003</v>
      </c>
      <c r="C241" s="878">
        <v>0</v>
      </c>
      <c r="D241" s="878">
        <v>0</v>
      </c>
      <c r="E241" s="878">
        <v>0</v>
      </c>
      <c r="F241" s="878">
        <v>78030.747730000003</v>
      </c>
    </row>
    <row r="242" spans="1:6" s="773" customFormat="1" ht="14.25" thickTop="1" thickBot="1">
      <c r="A242" s="887" t="s">
        <v>230</v>
      </c>
      <c r="B242" s="776">
        <v>21144.10513</v>
      </c>
      <c r="C242" s="776">
        <v>2366.7885799999999</v>
      </c>
      <c r="D242" s="776">
        <v>0.52217999999999998</v>
      </c>
      <c r="E242" s="776">
        <v>0</v>
      </c>
      <c r="F242" s="776">
        <v>23511.41589</v>
      </c>
    </row>
    <row r="243" spans="1:6" s="773" customFormat="1" ht="13.5" thickTop="1">
      <c r="A243" s="86" t="s">
        <v>231</v>
      </c>
      <c r="B243" s="778">
        <v>1.3541300000000001</v>
      </c>
      <c r="C243" s="778">
        <v>1.3799999999999999E-3</v>
      </c>
      <c r="D243" s="778">
        <v>0</v>
      </c>
      <c r="E243" s="778">
        <v>0</v>
      </c>
      <c r="F243" s="778">
        <v>1.35551</v>
      </c>
    </row>
    <row r="244" spans="1:6" s="773" customFormat="1" ht="12.75">
      <c r="A244" s="86" t="s">
        <v>232</v>
      </c>
      <c r="B244" s="778">
        <v>359.73734999999999</v>
      </c>
      <c r="C244" s="778">
        <v>278.61427000000003</v>
      </c>
      <c r="D244" s="778">
        <v>0</v>
      </c>
      <c r="E244" s="778">
        <v>0</v>
      </c>
      <c r="F244" s="778">
        <v>638.35162000000003</v>
      </c>
    </row>
    <row r="245" spans="1:6" s="773" customFormat="1" ht="12.75">
      <c r="A245" s="86" t="s">
        <v>233</v>
      </c>
      <c r="B245" s="778">
        <v>19176.537100000001</v>
      </c>
      <c r="C245" s="778">
        <v>1936.34717</v>
      </c>
      <c r="D245" s="778">
        <v>0.51717999999999997</v>
      </c>
      <c r="E245" s="778">
        <v>0</v>
      </c>
      <c r="F245" s="778">
        <v>21113.401449999998</v>
      </c>
    </row>
    <row r="246" spans="1:6" s="773" customFormat="1" ht="12.75">
      <c r="A246" s="86" t="s">
        <v>234</v>
      </c>
      <c r="B246" s="778">
        <v>265.34989000000002</v>
      </c>
      <c r="C246" s="778">
        <v>34.073550000000004</v>
      </c>
      <c r="D246" s="778">
        <v>0</v>
      </c>
      <c r="E246" s="778">
        <v>0</v>
      </c>
      <c r="F246" s="778">
        <v>299.42344000000003</v>
      </c>
    </row>
    <row r="247" spans="1:6" s="773" customFormat="1" ht="12.75">
      <c r="A247" s="86" t="s">
        <v>235</v>
      </c>
      <c r="B247" s="778">
        <v>168.44556</v>
      </c>
      <c r="C247" s="778">
        <v>35.409889999999997</v>
      </c>
      <c r="D247" s="778">
        <v>5.0000000000000001E-3</v>
      </c>
      <c r="E247" s="778">
        <v>0</v>
      </c>
      <c r="F247" s="778">
        <v>203.86045000000001</v>
      </c>
    </row>
    <row r="248" spans="1:6" s="773" customFormat="1" ht="12.75">
      <c r="A248" s="86" t="s">
        <v>236</v>
      </c>
      <c r="B248" s="778">
        <v>0</v>
      </c>
      <c r="C248" s="778">
        <v>0.10442</v>
      </c>
      <c r="D248" s="778">
        <v>0</v>
      </c>
      <c r="E248" s="778">
        <v>0</v>
      </c>
      <c r="F248" s="778">
        <v>0.10442</v>
      </c>
    </row>
    <row r="249" spans="1:6" s="773" customFormat="1" ht="12.75">
      <c r="A249" s="86" t="s">
        <v>237</v>
      </c>
      <c r="B249" s="778">
        <v>50.172440000000002</v>
      </c>
      <c r="C249" s="778">
        <v>55.737070000000003</v>
      </c>
      <c r="D249" s="778">
        <v>0</v>
      </c>
      <c r="E249" s="778">
        <v>0</v>
      </c>
      <c r="F249" s="778">
        <v>105.90951</v>
      </c>
    </row>
    <row r="250" spans="1:6" s="773" customFormat="1" ht="12.75">
      <c r="A250" s="86" t="s">
        <v>238</v>
      </c>
      <c r="B250" s="778">
        <v>0</v>
      </c>
      <c r="C250" s="778">
        <v>1.4003299999999999</v>
      </c>
      <c r="D250" s="778">
        <v>0</v>
      </c>
      <c r="E250" s="778">
        <v>0</v>
      </c>
      <c r="F250" s="778">
        <v>1.4003299999999999</v>
      </c>
    </row>
    <row r="251" spans="1:6" s="773" customFormat="1" ht="12.75">
      <c r="A251" s="86" t="s">
        <v>239</v>
      </c>
      <c r="B251" s="778">
        <v>860.58849999999995</v>
      </c>
      <c r="C251" s="778">
        <v>0</v>
      </c>
      <c r="D251" s="778">
        <v>0</v>
      </c>
      <c r="E251" s="778">
        <v>0</v>
      </c>
      <c r="F251" s="778">
        <v>860.58849999999995</v>
      </c>
    </row>
    <row r="252" spans="1:6" s="773" customFormat="1" ht="12.75">
      <c r="A252" s="86" t="s">
        <v>240</v>
      </c>
      <c r="B252" s="778">
        <v>223.45375000000001</v>
      </c>
      <c r="C252" s="778">
        <v>25.1005</v>
      </c>
      <c r="D252" s="778">
        <v>0</v>
      </c>
      <c r="E252" s="778">
        <v>0</v>
      </c>
      <c r="F252" s="778">
        <v>248.55425</v>
      </c>
    </row>
    <row r="253" spans="1:6" s="773" customFormat="1" ht="13.5" thickBot="1">
      <c r="A253" s="86" t="s">
        <v>241</v>
      </c>
      <c r="B253" s="778">
        <v>38.466410000000003</v>
      </c>
      <c r="C253" s="778">
        <v>0</v>
      </c>
      <c r="D253" s="778">
        <v>0</v>
      </c>
      <c r="E253" s="778">
        <v>0</v>
      </c>
      <c r="F253" s="778">
        <v>38.466410000000003</v>
      </c>
    </row>
    <row r="254" spans="1:6" s="773" customFormat="1" ht="14.25" thickTop="1" thickBot="1">
      <c r="A254" s="887" t="s">
        <v>242</v>
      </c>
      <c r="B254" s="776">
        <v>-6784.69625</v>
      </c>
      <c r="C254" s="776">
        <v>-298.30892</v>
      </c>
      <c r="D254" s="776">
        <v>0</v>
      </c>
      <c r="E254" s="776">
        <v>-1.4999999999999999E-4</v>
      </c>
      <c r="F254" s="776">
        <v>-7083.0053200000002</v>
      </c>
    </row>
    <row r="255" spans="1:6" s="773" customFormat="1" ht="13.5" thickTop="1">
      <c r="A255" s="86" t="s">
        <v>243</v>
      </c>
      <c r="B255" s="778">
        <v>-5692.3917899999997</v>
      </c>
      <c r="C255" s="778">
        <v>-239.28351999999998</v>
      </c>
      <c r="D255" s="778">
        <v>0</v>
      </c>
      <c r="E255" s="778">
        <v>-1.4999999999999999E-4</v>
      </c>
      <c r="F255" s="778">
        <v>-5931.6754600000004</v>
      </c>
    </row>
    <row r="256" spans="1:6" s="773" customFormat="1" ht="12.75">
      <c r="A256" s="86" t="s">
        <v>244</v>
      </c>
      <c r="B256" s="778">
        <v>0</v>
      </c>
      <c r="C256" s="778">
        <v>0</v>
      </c>
      <c r="D256" s="778">
        <v>0</v>
      </c>
      <c r="E256" s="778">
        <v>0</v>
      </c>
      <c r="F256" s="778">
        <v>0</v>
      </c>
    </row>
    <row r="257" spans="1:6" s="773" customFormat="1" ht="12.75">
      <c r="A257" s="86" t="s">
        <v>245</v>
      </c>
      <c r="B257" s="778">
        <v>-215.84710999999999</v>
      </c>
      <c r="C257" s="778">
        <v>-58.785299999999999</v>
      </c>
      <c r="D257" s="778">
        <v>0</v>
      </c>
      <c r="E257" s="778">
        <v>0</v>
      </c>
      <c r="F257" s="778">
        <v>-274.63240999999999</v>
      </c>
    </row>
    <row r="258" spans="1:6" s="773" customFormat="1" ht="12.75">
      <c r="A258" s="86" t="s">
        <v>246</v>
      </c>
      <c r="B258" s="778">
        <v>-876.45735000000002</v>
      </c>
      <c r="C258" s="778">
        <v>-0.24010000000000001</v>
      </c>
      <c r="D258" s="778">
        <v>0</v>
      </c>
      <c r="E258" s="778">
        <v>0</v>
      </c>
      <c r="F258" s="778">
        <v>-876.69745</v>
      </c>
    </row>
    <row r="259" spans="1:6" s="773" customFormat="1" ht="12.75">
      <c r="A259" s="86" t="s">
        <v>247</v>
      </c>
      <c r="B259" s="778">
        <v>0</v>
      </c>
      <c r="C259" s="778">
        <v>0</v>
      </c>
      <c r="D259" s="778">
        <v>0</v>
      </c>
      <c r="E259" s="778">
        <v>0</v>
      </c>
      <c r="F259" s="778">
        <v>0</v>
      </c>
    </row>
    <row r="260" spans="1:6" s="773" customFormat="1" ht="12.75">
      <c r="A260" s="780" t="s">
        <v>248</v>
      </c>
      <c r="B260" s="778">
        <v>0</v>
      </c>
      <c r="C260" s="778">
        <v>0</v>
      </c>
      <c r="D260" s="778">
        <v>0</v>
      </c>
      <c r="E260" s="778">
        <v>0</v>
      </c>
      <c r="F260" s="778">
        <v>0</v>
      </c>
    </row>
    <row r="261" spans="1:6" s="773" customFormat="1" ht="13.5" thickBot="1">
      <c r="A261" s="86" t="s">
        <v>249</v>
      </c>
      <c r="B261" s="778">
        <v>0</v>
      </c>
      <c r="C261" s="778">
        <v>0</v>
      </c>
      <c r="D261" s="778">
        <v>0</v>
      </c>
      <c r="E261" s="778">
        <v>0</v>
      </c>
      <c r="F261" s="778">
        <v>0</v>
      </c>
    </row>
    <row r="262" spans="1:6" s="784" customFormat="1" ht="14.25" thickTop="1" thickBot="1">
      <c r="A262" s="888" t="s">
        <v>250</v>
      </c>
      <c r="B262" s="787">
        <v>14359.408880000001</v>
      </c>
      <c r="C262" s="787">
        <v>2068.47966</v>
      </c>
      <c r="D262" s="787">
        <v>0.52217999999999998</v>
      </c>
      <c r="E262" s="787">
        <v>-1.4999999999999999E-4</v>
      </c>
      <c r="F262" s="787">
        <v>16428.41057</v>
      </c>
    </row>
    <row r="263" spans="1:6" s="773" customFormat="1" ht="14.25" thickTop="1" thickBot="1">
      <c r="A263" s="889" t="s">
        <v>251</v>
      </c>
      <c r="B263" s="776">
        <v>1727.4820199999999</v>
      </c>
      <c r="C263" s="776">
        <v>437.75915000000003</v>
      </c>
      <c r="D263" s="776">
        <v>0.96647000000000005</v>
      </c>
      <c r="E263" s="776">
        <v>0</v>
      </c>
      <c r="F263" s="776">
        <v>2166.2076400000001</v>
      </c>
    </row>
    <row r="264" spans="1:6" s="773" customFormat="1" ht="13.5" thickTop="1">
      <c r="A264" s="86" t="s">
        <v>252</v>
      </c>
      <c r="B264" s="778">
        <v>580.09505000000001</v>
      </c>
      <c r="C264" s="778">
        <v>29.55423</v>
      </c>
      <c r="D264" s="778">
        <v>0.96647000000000005</v>
      </c>
      <c r="E264" s="778">
        <v>0</v>
      </c>
      <c r="F264" s="778">
        <v>610.61575000000005</v>
      </c>
    </row>
    <row r="265" spans="1:6" s="773" customFormat="1" ht="12.75">
      <c r="A265" s="86" t="s">
        <v>253</v>
      </c>
      <c r="B265" s="778">
        <v>31.698250000000002</v>
      </c>
      <c r="C265" s="778">
        <v>392.27798999999999</v>
      </c>
      <c r="D265" s="778">
        <v>0</v>
      </c>
      <c r="E265" s="778">
        <v>0</v>
      </c>
      <c r="F265" s="778">
        <v>423.97624000000002</v>
      </c>
    </row>
    <row r="266" spans="1:6" s="773" customFormat="1" ht="12.75">
      <c r="A266" s="86" t="s">
        <v>254</v>
      </c>
      <c r="B266" s="778">
        <v>1066.2865900000002</v>
      </c>
      <c r="C266" s="778">
        <v>15.459760000000001</v>
      </c>
      <c r="D266" s="778">
        <v>0</v>
      </c>
      <c r="E266" s="778">
        <v>0</v>
      </c>
      <c r="F266" s="778">
        <v>1081.7463500000001</v>
      </c>
    </row>
    <row r="267" spans="1:6" s="773" customFormat="1" ht="12.75">
      <c r="A267" s="86" t="s">
        <v>255</v>
      </c>
      <c r="B267" s="778">
        <v>0</v>
      </c>
      <c r="C267" s="778">
        <v>0</v>
      </c>
      <c r="D267" s="778">
        <v>0</v>
      </c>
      <c r="E267" s="778">
        <v>0</v>
      </c>
      <c r="F267" s="778">
        <v>0</v>
      </c>
    </row>
    <row r="268" spans="1:6" s="773" customFormat="1" ht="13.5" thickBot="1">
      <c r="A268" s="86" t="s">
        <v>256</v>
      </c>
      <c r="B268" s="778">
        <v>49.40213</v>
      </c>
      <c r="C268" s="778">
        <v>0.46717000000000003</v>
      </c>
      <c r="D268" s="778">
        <v>0</v>
      </c>
      <c r="E268" s="778">
        <v>0</v>
      </c>
      <c r="F268" s="778">
        <v>49.869300000000003</v>
      </c>
    </row>
    <row r="269" spans="1:6" s="773" customFormat="1" ht="14.25" thickTop="1" thickBot="1">
      <c r="A269" s="890" t="s">
        <v>257</v>
      </c>
      <c r="B269" s="776">
        <v>-466.49347999999998</v>
      </c>
      <c r="C269" s="776">
        <v>-115.45883000000001</v>
      </c>
      <c r="D269" s="776">
        <v>0</v>
      </c>
      <c r="E269" s="776">
        <v>0</v>
      </c>
      <c r="F269" s="776">
        <v>-581.95231000000001</v>
      </c>
    </row>
    <row r="270" spans="1:6" s="773" customFormat="1" ht="13.5" thickTop="1">
      <c r="A270" s="86" t="s">
        <v>252</v>
      </c>
      <c r="B270" s="778">
        <v>-49.124010000000006</v>
      </c>
      <c r="C270" s="778">
        <v>-105.43539999999999</v>
      </c>
      <c r="D270" s="778">
        <v>0</v>
      </c>
      <c r="E270" s="778">
        <v>0</v>
      </c>
      <c r="F270" s="778">
        <v>-154.55941000000001</v>
      </c>
    </row>
    <row r="271" spans="1:6" s="773" customFormat="1" ht="12.75">
      <c r="A271" s="86" t="s">
        <v>258</v>
      </c>
      <c r="B271" s="778">
        <v>-202.4658</v>
      </c>
      <c r="C271" s="778">
        <v>0</v>
      </c>
      <c r="D271" s="778">
        <v>0</v>
      </c>
      <c r="E271" s="778">
        <v>0</v>
      </c>
      <c r="F271" s="778">
        <v>-202.4658</v>
      </c>
    </row>
    <row r="272" spans="1:6" s="773" customFormat="1" ht="12.75">
      <c r="A272" s="86" t="s">
        <v>259</v>
      </c>
      <c r="B272" s="778">
        <v>0</v>
      </c>
      <c r="C272" s="778">
        <v>0</v>
      </c>
      <c r="D272" s="778">
        <v>0</v>
      </c>
      <c r="E272" s="778">
        <v>0</v>
      </c>
      <c r="F272" s="778">
        <v>0</v>
      </c>
    </row>
    <row r="273" spans="1:6" s="773" customFormat="1" ht="12.75">
      <c r="A273" s="86" t="s">
        <v>260</v>
      </c>
      <c r="B273" s="778">
        <v>-1.3491199999999999</v>
      </c>
      <c r="C273" s="778">
        <v>0</v>
      </c>
      <c r="D273" s="778">
        <v>0</v>
      </c>
      <c r="E273" s="778">
        <v>0</v>
      </c>
      <c r="F273" s="778">
        <v>-1.3491199999999999</v>
      </c>
    </row>
    <row r="274" spans="1:6" s="773" customFormat="1" ht="13.5" thickBot="1">
      <c r="A274" s="86" t="s">
        <v>261</v>
      </c>
      <c r="B274" s="778">
        <v>-213.55454999999998</v>
      </c>
      <c r="C274" s="778">
        <v>-10.023430000000001</v>
      </c>
      <c r="D274" s="778">
        <v>0</v>
      </c>
      <c r="E274" s="778">
        <v>0</v>
      </c>
      <c r="F274" s="778">
        <v>-223.57798</v>
      </c>
    </row>
    <row r="275" spans="1:6" s="773" customFormat="1" ht="14.25" thickTop="1" thickBot="1">
      <c r="A275" s="887" t="s">
        <v>262</v>
      </c>
      <c r="B275" s="776">
        <v>15620.397419999999</v>
      </c>
      <c r="C275" s="776">
        <v>2390.7799799999998</v>
      </c>
      <c r="D275" s="776">
        <v>1.48865</v>
      </c>
      <c r="E275" s="776">
        <v>-1.4999999999999999E-4</v>
      </c>
      <c r="F275" s="776">
        <v>18012.6659</v>
      </c>
    </row>
    <row r="276" spans="1:6" s="773" customFormat="1" ht="13.5" thickTop="1">
      <c r="A276" s="788" t="s">
        <v>263</v>
      </c>
      <c r="B276" s="778">
        <v>1369.6731200000002</v>
      </c>
      <c r="C276" s="778">
        <v>120.32233000000001</v>
      </c>
      <c r="D276" s="778">
        <v>1.3345400000000001</v>
      </c>
      <c r="E276" s="778">
        <v>0</v>
      </c>
      <c r="F276" s="778">
        <v>1491.32999</v>
      </c>
    </row>
    <row r="277" spans="1:6" s="773" customFormat="1" ht="12.75">
      <c r="A277" s="86" t="s">
        <v>264</v>
      </c>
      <c r="B277" s="778">
        <v>0.79825999999999997</v>
      </c>
      <c r="C277" s="778">
        <v>2.8005399999999998</v>
      </c>
      <c r="D277" s="778">
        <v>1.3345400000000001</v>
      </c>
      <c r="E277" s="778">
        <v>0</v>
      </c>
      <c r="F277" s="778">
        <v>4.9333400000000003</v>
      </c>
    </row>
    <row r="278" spans="1:6" s="773" customFormat="1" ht="12.75">
      <c r="A278" s="86" t="s">
        <v>265</v>
      </c>
      <c r="B278" s="778">
        <v>1368.8748600000001</v>
      </c>
      <c r="C278" s="778">
        <v>117.52179</v>
      </c>
      <c r="D278" s="778">
        <v>0</v>
      </c>
      <c r="E278" s="778">
        <v>0</v>
      </c>
      <c r="F278" s="778">
        <v>1486.3966499999999</v>
      </c>
    </row>
    <row r="279" spans="1:6" s="773" customFormat="1" ht="12.75">
      <c r="A279" s="86" t="s">
        <v>266</v>
      </c>
      <c r="B279" s="778">
        <v>0</v>
      </c>
      <c r="C279" s="778">
        <v>0</v>
      </c>
      <c r="D279" s="778">
        <v>0</v>
      </c>
      <c r="E279" s="778">
        <v>0</v>
      </c>
      <c r="F279" s="778">
        <v>0</v>
      </c>
    </row>
    <row r="280" spans="1:6" s="773" customFormat="1" ht="12.75">
      <c r="A280" s="86" t="s">
        <v>267</v>
      </c>
      <c r="B280" s="778">
        <v>0</v>
      </c>
      <c r="C280" s="778">
        <v>0</v>
      </c>
      <c r="D280" s="778">
        <v>0</v>
      </c>
      <c r="E280" s="778">
        <v>0</v>
      </c>
      <c r="F280" s="778">
        <v>0</v>
      </c>
    </row>
    <row r="281" spans="1:6" s="773" customFormat="1" ht="12.75">
      <c r="A281" s="86" t="s">
        <v>268</v>
      </c>
      <c r="B281" s="778">
        <v>0</v>
      </c>
      <c r="C281" s="778">
        <v>0</v>
      </c>
      <c r="D281" s="778">
        <v>0</v>
      </c>
      <c r="E281" s="778">
        <v>0</v>
      </c>
      <c r="F281" s="778">
        <v>0</v>
      </c>
    </row>
    <row r="282" spans="1:6" s="773" customFormat="1" ht="12.75">
      <c r="A282" s="86" t="s">
        <v>269</v>
      </c>
      <c r="B282" s="778">
        <v>0</v>
      </c>
      <c r="C282" s="778">
        <v>0</v>
      </c>
      <c r="D282" s="778">
        <v>0</v>
      </c>
      <c r="E282" s="778">
        <v>0</v>
      </c>
      <c r="F282" s="778">
        <v>0</v>
      </c>
    </row>
    <row r="283" spans="1:6" s="773" customFormat="1" ht="12.75">
      <c r="A283" s="788" t="s">
        <v>270</v>
      </c>
      <c r="B283" s="778">
        <v>-1794.61879</v>
      </c>
      <c r="C283" s="778">
        <v>-451.16619000000003</v>
      </c>
      <c r="D283" s="778">
        <v>0</v>
      </c>
      <c r="E283" s="778">
        <v>0</v>
      </c>
      <c r="F283" s="778">
        <v>-2245.7849799999999</v>
      </c>
    </row>
    <row r="284" spans="1:6" s="773" customFormat="1" ht="12.75">
      <c r="A284" s="86" t="s">
        <v>271</v>
      </c>
      <c r="B284" s="778">
        <v>-1784.29557</v>
      </c>
      <c r="C284" s="778">
        <v>-437.80509999999998</v>
      </c>
      <c r="D284" s="778">
        <v>0</v>
      </c>
      <c r="E284" s="778">
        <v>0</v>
      </c>
      <c r="F284" s="778">
        <v>-2222.1006699999998</v>
      </c>
    </row>
    <row r="285" spans="1:6" s="773" customFormat="1" ht="12.75">
      <c r="A285" s="86" t="s">
        <v>272</v>
      </c>
      <c r="B285" s="778">
        <v>-2.5171999999999999</v>
      </c>
      <c r="C285" s="778">
        <v>-3.0978400000000001</v>
      </c>
      <c r="D285" s="778">
        <v>0</v>
      </c>
      <c r="E285" s="778">
        <v>0</v>
      </c>
      <c r="F285" s="778">
        <v>-5.6150399999999996</v>
      </c>
    </row>
    <row r="286" spans="1:6" s="773" customFormat="1" ht="12.75">
      <c r="A286" s="86" t="s">
        <v>273</v>
      </c>
      <c r="B286" s="778">
        <v>0</v>
      </c>
      <c r="C286" s="778">
        <v>0</v>
      </c>
      <c r="D286" s="778">
        <v>0</v>
      </c>
      <c r="E286" s="778">
        <v>0</v>
      </c>
      <c r="F286" s="778">
        <v>0</v>
      </c>
    </row>
    <row r="287" spans="1:6" s="773" customFormat="1" ht="12.75">
      <c r="A287" s="780" t="s">
        <v>274</v>
      </c>
      <c r="B287" s="778">
        <v>-7.8060200000000002</v>
      </c>
      <c r="C287" s="778">
        <v>-10.263249999999999</v>
      </c>
      <c r="D287" s="778">
        <v>0</v>
      </c>
      <c r="E287" s="778">
        <v>0</v>
      </c>
      <c r="F287" s="778">
        <v>-18.069269999999999</v>
      </c>
    </row>
    <row r="288" spans="1:6" s="773" customFormat="1" ht="12.75">
      <c r="A288" s="780" t="s">
        <v>275</v>
      </c>
      <c r="B288" s="778">
        <v>0</v>
      </c>
      <c r="C288" s="778">
        <v>0</v>
      </c>
      <c r="D288" s="778">
        <v>0</v>
      </c>
      <c r="E288" s="778">
        <v>0</v>
      </c>
      <c r="F288" s="778">
        <v>0</v>
      </c>
    </row>
    <row r="289" spans="1:6" s="773" customFormat="1" ht="13.5" thickBot="1">
      <c r="A289" s="780" t="s">
        <v>276</v>
      </c>
      <c r="B289" s="778">
        <v>0</v>
      </c>
      <c r="C289" s="778">
        <v>0</v>
      </c>
      <c r="D289" s="778">
        <v>0</v>
      </c>
      <c r="E289" s="778">
        <v>0</v>
      </c>
      <c r="F289" s="778">
        <v>0</v>
      </c>
    </row>
    <row r="290" spans="1:6" s="773" customFormat="1" ht="14.25" thickTop="1" thickBot="1">
      <c r="A290" s="891" t="s">
        <v>277</v>
      </c>
      <c r="B290" s="774">
        <v>15195.45175</v>
      </c>
      <c r="C290" s="774">
        <v>2059.9361200000003</v>
      </c>
      <c r="D290" s="774">
        <v>2.8231899999999999</v>
      </c>
      <c r="E290" s="774">
        <v>-1.4999999999999999E-4</v>
      </c>
      <c r="F290" s="774">
        <v>17258.210910000002</v>
      </c>
    </row>
    <row r="291" spans="1:6" s="773" customFormat="1" ht="14.25" thickTop="1" thickBot="1">
      <c r="A291" s="887" t="s">
        <v>278</v>
      </c>
      <c r="B291" s="776">
        <v>-11836.898859999999</v>
      </c>
      <c r="C291" s="776">
        <v>-1713.6399799999999</v>
      </c>
      <c r="D291" s="776">
        <v>-26.425740000000001</v>
      </c>
      <c r="E291" s="776">
        <v>0</v>
      </c>
      <c r="F291" s="776">
        <v>-13576.96458</v>
      </c>
    </row>
    <row r="292" spans="1:6" s="773" customFormat="1" ht="13.5" thickTop="1">
      <c r="A292" s="86" t="s">
        <v>279</v>
      </c>
      <c r="B292" s="778">
        <v>-7863.7984500000002</v>
      </c>
      <c r="C292" s="778">
        <v>0</v>
      </c>
      <c r="D292" s="778">
        <v>0</v>
      </c>
      <c r="E292" s="778">
        <v>0</v>
      </c>
      <c r="F292" s="778">
        <v>-7863.7984500000002</v>
      </c>
    </row>
    <row r="293" spans="1:6" s="773" customFormat="1" ht="12.75">
      <c r="A293" s="86" t="s">
        <v>280</v>
      </c>
      <c r="B293" s="778">
        <v>-841.12169999999992</v>
      </c>
      <c r="C293" s="778">
        <v>-128.4924</v>
      </c>
      <c r="D293" s="778">
        <v>-8.8765200000000011</v>
      </c>
      <c r="E293" s="778">
        <v>0</v>
      </c>
      <c r="F293" s="778">
        <v>-978.49062000000004</v>
      </c>
    </row>
    <row r="294" spans="1:6" s="773" customFormat="1" ht="12.75">
      <c r="A294" s="86" t="s">
        <v>281</v>
      </c>
      <c r="B294" s="778">
        <v>-64.979039999999998</v>
      </c>
      <c r="C294" s="778">
        <v>-215.49321</v>
      </c>
      <c r="D294" s="778">
        <v>-12.05082</v>
      </c>
      <c r="E294" s="778">
        <v>0</v>
      </c>
      <c r="F294" s="778">
        <v>-292.52307000000002</v>
      </c>
    </row>
    <row r="295" spans="1:6" s="773" customFormat="1" ht="12.75">
      <c r="A295" s="86" t="s">
        <v>282</v>
      </c>
      <c r="B295" s="778">
        <v>-210.01906</v>
      </c>
      <c r="C295" s="778">
        <v>0</v>
      </c>
      <c r="D295" s="778">
        <v>0</v>
      </c>
      <c r="E295" s="778">
        <v>0</v>
      </c>
      <c r="F295" s="778">
        <v>-210.01906</v>
      </c>
    </row>
    <row r="296" spans="1:6" s="773" customFormat="1" ht="12.75">
      <c r="A296" s="86" t="s">
        <v>283</v>
      </c>
      <c r="B296" s="778">
        <v>-696.47259999999994</v>
      </c>
      <c r="C296" s="778">
        <v>-1.55969</v>
      </c>
      <c r="D296" s="778">
        <v>0</v>
      </c>
      <c r="E296" s="778">
        <v>0</v>
      </c>
      <c r="F296" s="778">
        <v>-698.03228999999999</v>
      </c>
    </row>
    <row r="297" spans="1:6" s="773" customFormat="1" ht="12.75">
      <c r="A297" s="86" t="s">
        <v>284</v>
      </c>
      <c r="B297" s="778">
        <v>-227.90688</v>
      </c>
      <c r="C297" s="778">
        <v>-36.88523</v>
      </c>
      <c r="D297" s="778">
        <v>-5.3243999999999998</v>
      </c>
      <c r="E297" s="778">
        <v>0</v>
      </c>
      <c r="F297" s="778">
        <v>-270.11651000000001</v>
      </c>
    </row>
    <row r="298" spans="1:6" s="773" customFormat="1" ht="12.75">
      <c r="A298" s="86" t="s">
        <v>285</v>
      </c>
      <c r="B298" s="778">
        <v>-521.17352000000005</v>
      </c>
      <c r="C298" s="778">
        <v>0</v>
      </c>
      <c r="D298" s="778">
        <v>0</v>
      </c>
      <c r="E298" s="778">
        <v>0</v>
      </c>
      <c r="F298" s="778">
        <v>-521.17352000000005</v>
      </c>
    </row>
    <row r="299" spans="1:6" s="773" customFormat="1" ht="12.75">
      <c r="A299" s="86" t="s">
        <v>286</v>
      </c>
      <c r="B299" s="778">
        <v>-34.065489999999997</v>
      </c>
      <c r="C299" s="778">
        <v>-35.391190000000002</v>
      </c>
      <c r="D299" s="778">
        <v>0</v>
      </c>
      <c r="E299" s="778">
        <v>0</v>
      </c>
      <c r="F299" s="778">
        <v>-69.456679999999992</v>
      </c>
    </row>
    <row r="300" spans="1:6" s="773" customFormat="1" ht="13.5" thickBot="1">
      <c r="A300" s="86" t="s">
        <v>287</v>
      </c>
      <c r="B300" s="778">
        <v>-1377.36212</v>
      </c>
      <c r="C300" s="778">
        <v>-1295.81826</v>
      </c>
      <c r="D300" s="778">
        <v>-0.17399999999999999</v>
      </c>
      <c r="E300" s="778">
        <v>0</v>
      </c>
      <c r="F300" s="778">
        <v>-2673.3543799999998</v>
      </c>
    </row>
    <row r="301" spans="1:6" s="773" customFormat="1" ht="14.25" thickTop="1" thickBot="1">
      <c r="A301" s="889" t="s">
        <v>288</v>
      </c>
      <c r="B301" s="776">
        <v>3358.5528899999999</v>
      </c>
      <c r="C301" s="776">
        <v>346.29614000000004</v>
      </c>
      <c r="D301" s="776">
        <v>-23.602550000000001</v>
      </c>
      <c r="E301" s="776">
        <v>-1.4999999999999999E-4</v>
      </c>
      <c r="F301" s="776">
        <v>3681.2463299999999</v>
      </c>
    </row>
    <row r="302" spans="1:6" s="773" customFormat="1" ht="13.5" thickTop="1">
      <c r="A302" s="118" t="s">
        <v>289</v>
      </c>
      <c r="B302" s="778">
        <v>6.77E-3</v>
      </c>
      <c r="C302" s="778">
        <v>3.2409999999999994E-2</v>
      </c>
      <c r="D302" s="778">
        <v>-1.0000000000000001E-5</v>
      </c>
      <c r="E302" s="778">
        <v>82.580289999999991</v>
      </c>
      <c r="F302" s="778">
        <v>82.619460000000004</v>
      </c>
    </row>
    <row r="303" spans="1:6" s="773" customFormat="1" ht="12.75">
      <c r="A303" s="780" t="s">
        <v>290</v>
      </c>
      <c r="B303" s="778">
        <v>6.77E-3</v>
      </c>
      <c r="C303" s="778">
        <v>3.2409999999999994E-2</v>
      </c>
      <c r="D303" s="778">
        <v>0</v>
      </c>
      <c r="E303" s="778">
        <v>0</v>
      </c>
      <c r="F303" s="778">
        <v>3.918E-2</v>
      </c>
    </row>
    <row r="304" spans="1:6" s="773" customFormat="1" ht="12.75">
      <c r="A304" s="780" t="s">
        <v>291</v>
      </c>
      <c r="B304" s="778">
        <v>0</v>
      </c>
      <c r="C304" s="778">
        <v>0</v>
      </c>
      <c r="D304" s="778">
        <v>-1.0000000000000001E-5</v>
      </c>
      <c r="E304" s="778">
        <v>82.580289999999991</v>
      </c>
      <c r="F304" s="778">
        <v>82.580280000000002</v>
      </c>
    </row>
    <row r="305" spans="1:6" s="773" customFormat="1" ht="12.75">
      <c r="A305" s="118" t="s">
        <v>292</v>
      </c>
      <c r="B305" s="778">
        <v>0</v>
      </c>
      <c r="C305" s="778">
        <v>-1.069E-2</v>
      </c>
      <c r="D305" s="778">
        <v>0</v>
      </c>
      <c r="E305" s="778">
        <v>-8.7510000000000004E-2</v>
      </c>
      <c r="F305" s="778">
        <v>-9.820000000000001E-2</v>
      </c>
    </row>
    <row r="306" spans="1:6" s="773" customFormat="1" ht="12.75">
      <c r="A306" s="780" t="s">
        <v>293</v>
      </c>
      <c r="B306" s="778">
        <v>0</v>
      </c>
      <c r="C306" s="778">
        <v>-1.069E-2</v>
      </c>
      <c r="D306" s="778">
        <v>0</v>
      </c>
      <c r="E306" s="778">
        <v>0</v>
      </c>
      <c r="F306" s="778">
        <v>-1.069E-2</v>
      </c>
    </row>
    <row r="307" spans="1:6" s="773" customFormat="1" ht="13.5" thickBot="1">
      <c r="A307" s="780" t="s">
        <v>294</v>
      </c>
      <c r="B307" s="778">
        <v>0</v>
      </c>
      <c r="C307" s="778">
        <v>0</v>
      </c>
      <c r="D307" s="778">
        <v>0</v>
      </c>
      <c r="E307" s="778">
        <v>-8.7510000000000004E-2</v>
      </c>
      <c r="F307" s="778">
        <v>-8.7510000000000004E-2</v>
      </c>
    </row>
    <row r="308" spans="1:6" s="773" customFormat="1" ht="14.25" thickTop="1" thickBot="1">
      <c r="A308" s="889" t="s">
        <v>295</v>
      </c>
      <c r="B308" s="776">
        <v>3358.5596600000003</v>
      </c>
      <c r="C308" s="776">
        <v>346.31786</v>
      </c>
      <c r="D308" s="776">
        <v>-23.60256</v>
      </c>
      <c r="E308" s="776">
        <v>82.492630000000005</v>
      </c>
      <c r="F308" s="776">
        <v>3763.7675899999999</v>
      </c>
    </row>
    <row r="309" spans="1:6" s="773" customFormat="1" ht="14.25" thickTop="1" thickBot="1">
      <c r="A309" s="86" t="s">
        <v>296</v>
      </c>
      <c r="B309" s="789">
        <v>-1.444</v>
      </c>
      <c r="C309" s="789">
        <v>0</v>
      </c>
      <c r="D309" s="789">
        <v>0</v>
      </c>
      <c r="E309" s="789">
        <v>0</v>
      </c>
      <c r="F309" s="789">
        <v>-1.444</v>
      </c>
    </row>
    <row r="310" spans="1:6" s="773" customFormat="1" ht="14.25" thickTop="1" thickBot="1">
      <c r="A310" s="889" t="s">
        <v>297</v>
      </c>
      <c r="B310" s="892">
        <v>3357.1156599999999</v>
      </c>
      <c r="C310" s="892">
        <v>346.31786</v>
      </c>
      <c r="D310" s="892">
        <v>-23.60256</v>
      </c>
      <c r="E310" s="892">
        <v>82.492630000000005</v>
      </c>
      <c r="F310" s="892">
        <v>3762.32359</v>
      </c>
    </row>
    <row r="311" spans="1:6" s="773" customFormat="1" ht="14.25" thickTop="1" thickBot="1">
      <c r="A311" s="780" t="s">
        <v>298</v>
      </c>
      <c r="B311" s="789">
        <v>53.684820000000002</v>
      </c>
      <c r="C311" s="789">
        <v>5.9501599999999994</v>
      </c>
      <c r="D311" s="789">
        <v>0</v>
      </c>
      <c r="E311" s="789">
        <v>0</v>
      </c>
      <c r="F311" s="789">
        <v>59.634980000000006</v>
      </c>
    </row>
    <row r="312" spans="1:6" s="773" customFormat="1" ht="14.25" thickTop="1" thickBot="1">
      <c r="A312" s="887" t="s">
        <v>299</v>
      </c>
      <c r="B312" s="892">
        <v>3410.8004799999999</v>
      </c>
      <c r="C312" s="892">
        <v>352.26802000000004</v>
      </c>
      <c r="D312" s="892">
        <v>-23.60256</v>
      </c>
      <c r="E312" s="892">
        <v>82.492630000000005</v>
      </c>
      <c r="F312" s="892">
        <v>3821.9585699999998</v>
      </c>
    </row>
    <row r="313" spans="1:6" s="773" customFormat="1" ht="14.25" thickTop="1" thickBot="1">
      <c r="A313" s="780" t="s">
        <v>300</v>
      </c>
      <c r="B313" s="789">
        <v>0</v>
      </c>
      <c r="C313" s="789">
        <v>0</v>
      </c>
      <c r="D313" s="789">
        <v>0</v>
      </c>
      <c r="E313" s="789">
        <v>0</v>
      </c>
      <c r="F313" s="789">
        <v>0</v>
      </c>
    </row>
    <row r="314" spans="1:6" s="773" customFormat="1" ht="14.25" thickTop="1" thickBot="1">
      <c r="A314" s="889" t="s">
        <v>301</v>
      </c>
      <c r="B314" s="892">
        <v>3410.8004799999999</v>
      </c>
      <c r="C314" s="892">
        <v>352.26802000000004</v>
      </c>
      <c r="D314" s="892">
        <v>-23.60256</v>
      </c>
      <c r="E314" s="892">
        <v>82.492630000000005</v>
      </c>
      <c r="F314" s="892">
        <v>3821.9585699999998</v>
      </c>
    </row>
    <row r="315" spans="1:6" s="773" customFormat="1" ht="14.25" thickTop="1" thickBot="1">
      <c r="A315" s="118" t="s">
        <v>302</v>
      </c>
      <c r="B315" s="789">
        <v>-5.3082500000000001</v>
      </c>
      <c r="C315" s="789">
        <v>0</v>
      </c>
      <c r="D315" s="789">
        <v>0</v>
      </c>
      <c r="E315" s="789">
        <v>0</v>
      </c>
      <c r="F315" s="789">
        <v>-5.3082500000000001</v>
      </c>
    </row>
    <row r="316" spans="1:6" s="773" customFormat="1" ht="14.25" thickTop="1" thickBot="1">
      <c r="A316" s="889" t="s">
        <v>303</v>
      </c>
      <c r="B316" s="893">
        <v>3405.4922299999998</v>
      </c>
      <c r="C316" s="893">
        <v>352.26802000000004</v>
      </c>
      <c r="D316" s="893">
        <v>-23.60256</v>
      </c>
      <c r="E316" s="893">
        <v>82.492630000000005</v>
      </c>
      <c r="F316" s="893">
        <v>3816.6503199999997</v>
      </c>
    </row>
    <row r="317" spans="1:6" s="773" customFormat="1" ht="9" customHeight="1" thickTop="1" thickBot="1">
      <c r="A317" s="107"/>
      <c r="B317" s="879"/>
      <c r="C317" s="879"/>
      <c r="D317" s="879"/>
      <c r="E317" s="879"/>
      <c r="F317" s="879"/>
    </row>
    <row r="318" spans="1:6" s="773" customFormat="1" ht="13.5" thickTop="1">
      <c r="A318" s="109"/>
      <c r="B318" s="880"/>
      <c r="C318" s="880"/>
      <c r="D318" s="880"/>
      <c r="E318" s="880"/>
      <c r="F318" s="880"/>
    </row>
    <row r="319" spans="1:6" s="773" customFormat="1" ht="15.75">
      <c r="A319" s="111"/>
      <c r="B319" s="112"/>
      <c r="C319" s="112"/>
      <c r="D319" s="112"/>
      <c r="E319" s="112"/>
      <c r="F319" s="112"/>
    </row>
    <row r="320" spans="1:6" s="773" customFormat="1" ht="15.75">
      <c r="A320" s="111"/>
      <c r="B320" s="112"/>
      <c r="C320" s="112"/>
      <c r="D320" s="112"/>
      <c r="E320" s="112"/>
      <c r="F320" s="112"/>
    </row>
    <row r="321" spans="1:6" s="773" customFormat="1" ht="15.75">
      <c r="A321" s="111"/>
      <c r="B321" s="112"/>
      <c r="C321" s="112"/>
      <c r="D321" s="112"/>
      <c r="E321" s="112"/>
      <c r="F321" s="112"/>
    </row>
    <row r="322" spans="1:6" s="773" customFormat="1" ht="15.75">
      <c r="A322" s="111"/>
      <c r="B322" s="112"/>
      <c r="C322" s="112"/>
      <c r="D322" s="112"/>
      <c r="E322" s="112"/>
      <c r="F322" s="112"/>
    </row>
    <row r="323" spans="1:6" s="773" customFormat="1" ht="15.75">
      <c r="A323" s="111"/>
      <c r="B323" s="112"/>
      <c r="C323" s="112"/>
      <c r="D323" s="112"/>
      <c r="E323" s="112"/>
      <c r="F323" s="112"/>
    </row>
    <row r="324" spans="1:6" s="773" customFormat="1" ht="15.75">
      <c r="A324" s="111"/>
      <c r="B324" s="112"/>
      <c r="C324" s="112"/>
      <c r="D324" s="112"/>
      <c r="E324" s="112"/>
      <c r="F324" s="112"/>
    </row>
    <row r="325" spans="1:6" s="773" customFormat="1" ht="15.75">
      <c r="A325" s="111"/>
      <c r="B325" s="112"/>
      <c r="C325" s="112"/>
      <c r="D325" s="112"/>
      <c r="E325" s="112"/>
      <c r="F325" s="112"/>
    </row>
    <row r="326" spans="1:6" s="773" customFormat="1" ht="15.75">
      <c r="A326" s="111"/>
      <c r="B326" s="112"/>
      <c r="C326" s="112"/>
      <c r="D326" s="112"/>
      <c r="E326" s="112"/>
      <c r="F326" s="112"/>
    </row>
    <row r="327" spans="1:6" s="773" customFormat="1" ht="15.75">
      <c r="A327" s="111"/>
      <c r="B327" s="112"/>
      <c r="C327" s="112"/>
      <c r="D327" s="112"/>
      <c r="E327" s="112"/>
      <c r="F327" s="112"/>
    </row>
    <row r="328" spans="1:6" s="773" customFormat="1" ht="15.75">
      <c r="A328" s="111"/>
      <c r="B328" s="112"/>
      <c r="C328" s="112"/>
      <c r="D328" s="112"/>
      <c r="E328" s="112"/>
      <c r="F328" s="112"/>
    </row>
    <row r="329" spans="1:6" s="773" customFormat="1" ht="15.75">
      <c r="A329" s="111"/>
      <c r="B329" s="112"/>
      <c r="C329" s="112"/>
      <c r="D329" s="112"/>
      <c r="E329" s="112"/>
      <c r="F329" s="112"/>
    </row>
    <row r="330" spans="1:6" s="773" customFormat="1" ht="15.75">
      <c r="A330" s="111"/>
      <c r="B330" s="112"/>
      <c r="C330" s="112"/>
      <c r="D330" s="112"/>
      <c r="E330" s="112"/>
      <c r="F330" s="112"/>
    </row>
    <row r="331" spans="1:6" s="773" customFormat="1" ht="15.75">
      <c r="A331" s="111"/>
      <c r="B331" s="112"/>
      <c r="C331" s="112"/>
      <c r="D331" s="112"/>
      <c r="E331" s="112"/>
      <c r="F331" s="112"/>
    </row>
    <row r="332" spans="1:6" s="773" customFormat="1" ht="15.75">
      <c r="A332" s="111"/>
      <c r="B332" s="112"/>
      <c r="C332" s="112"/>
      <c r="D332" s="112"/>
      <c r="E332" s="112"/>
      <c r="F332" s="112"/>
    </row>
    <row r="333" spans="1:6" s="773" customFormat="1" ht="15.75">
      <c r="A333" s="111"/>
      <c r="B333" s="112"/>
      <c r="C333" s="112"/>
      <c r="D333" s="112"/>
      <c r="E333" s="112"/>
      <c r="F333" s="112"/>
    </row>
    <row r="334" spans="1:6" s="773" customFormat="1" ht="15.75">
      <c r="A334" s="111"/>
      <c r="B334" s="112"/>
      <c r="C334" s="112"/>
      <c r="D334" s="112"/>
      <c r="E334" s="112"/>
      <c r="F334" s="112"/>
    </row>
    <row r="335" spans="1:6" s="773" customFormat="1" ht="15.75">
      <c r="A335" s="111"/>
      <c r="B335" s="112"/>
      <c r="C335" s="112"/>
      <c r="D335" s="112"/>
      <c r="E335" s="112"/>
      <c r="F335" s="112"/>
    </row>
    <row r="336" spans="1:6" s="773" customFormat="1" ht="15.75">
      <c r="A336" s="111"/>
      <c r="B336" s="112"/>
      <c r="C336" s="112"/>
      <c r="D336" s="112"/>
      <c r="E336" s="112"/>
      <c r="F336" s="112"/>
    </row>
    <row r="337" spans="1:6" s="773" customFormat="1" ht="15.75">
      <c r="A337" s="111"/>
      <c r="B337" s="112"/>
      <c r="C337" s="112"/>
      <c r="D337" s="112"/>
      <c r="E337" s="112"/>
      <c r="F337" s="112"/>
    </row>
    <row r="338" spans="1:6" s="773" customFormat="1" ht="15.75">
      <c r="A338" s="111"/>
      <c r="B338" s="112"/>
      <c r="C338" s="112"/>
      <c r="D338" s="112"/>
      <c r="E338" s="112"/>
      <c r="F338" s="112"/>
    </row>
    <row r="339" spans="1:6" s="773" customFormat="1" ht="15.75">
      <c r="A339" s="111"/>
      <c r="B339" s="112"/>
      <c r="C339" s="112"/>
      <c r="D339" s="112"/>
      <c r="E339" s="112"/>
      <c r="F339" s="112"/>
    </row>
    <row r="340" spans="1:6" s="773" customFormat="1" ht="15.75">
      <c r="A340" s="111"/>
      <c r="B340" s="112"/>
      <c r="C340" s="112"/>
      <c r="D340" s="112"/>
      <c r="E340" s="112"/>
      <c r="F340" s="112"/>
    </row>
    <row r="341" spans="1:6" s="773" customFormat="1" ht="15.75">
      <c r="A341" s="111"/>
      <c r="B341" s="112"/>
      <c r="C341" s="112"/>
      <c r="D341" s="112"/>
      <c r="E341" s="112"/>
      <c r="F341" s="112"/>
    </row>
    <row r="342" spans="1:6" s="773" customFormat="1" ht="15.75">
      <c r="A342" s="111"/>
      <c r="B342" s="112"/>
      <c r="C342" s="112"/>
      <c r="D342" s="112"/>
      <c r="E342" s="112"/>
      <c r="F342" s="112"/>
    </row>
    <row r="343" spans="1:6" s="773" customFormat="1" ht="15.75">
      <c r="A343" s="111"/>
      <c r="B343" s="112"/>
      <c r="C343" s="112"/>
      <c r="D343" s="112"/>
      <c r="E343" s="112"/>
      <c r="F343" s="112"/>
    </row>
    <row r="344" spans="1:6" s="773" customFormat="1" ht="15.75">
      <c r="A344" s="111"/>
      <c r="B344" s="112"/>
      <c r="C344" s="112"/>
      <c r="D344" s="112"/>
      <c r="E344" s="112"/>
      <c r="F344" s="112"/>
    </row>
    <row r="345" spans="1:6" s="773" customFormat="1" ht="15.75">
      <c r="A345" s="111"/>
      <c r="B345" s="112"/>
      <c r="C345" s="112"/>
      <c r="D345" s="112"/>
      <c r="E345" s="112"/>
      <c r="F345" s="112"/>
    </row>
    <row r="346" spans="1:6" s="773" customFormat="1" ht="15.75">
      <c r="A346" s="111"/>
      <c r="B346" s="112"/>
      <c r="C346" s="112"/>
      <c r="D346" s="112"/>
      <c r="E346" s="112"/>
      <c r="F346" s="112"/>
    </row>
    <row r="347" spans="1:6" s="773" customFormat="1" ht="15.75">
      <c r="A347" s="111"/>
      <c r="B347" s="112"/>
      <c r="C347" s="112"/>
      <c r="D347" s="112"/>
      <c r="E347" s="112"/>
      <c r="F347" s="112"/>
    </row>
    <row r="348" spans="1:6" s="773" customFormat="1" ht="15.75">
      <c r="A348" s="111"/>
      <c r="B348" s="112"/>
      <c r="C348" s="112"/>
      <c r="D348" s="112"/>
      <c r="E348" s="112"/>
      <c r="F348" s="112"/>
    </row>
    <row r="349" spans="1:6" s="773" customFormat="1" ht="15.75">
      <c r="A349" s="111"/>
      <c r="B349" s="112"/>
      <c r="C349" s="112"/>
      <c r="D349" s="112"/>
      <c r="E349" s="112"/>
      <c r="F349" s="112"/>
    </row>
    <row r="350" spans="1:6" s="773" customFormat="1" ht="15.75">
      <c r="A350" s="111"/>
      <c r="B350" s="112"/>
      <c r="C350" s="112"/>
      <c r="D350" s="112"/>
      <c r="E350" s="112"/>
      <c r="F350" s="112"/>
    </row>
    <row r="351" spans="1:6" s="773" customFormat="1" ht="15.75">
      <c r="A351" s="111"/>
      <c r="B351" s="112"/>
      <c r="C351" s="112"/>
      <c r="D351" s="112"/>
      <c r="E351" s="112"/>
      <c r="F351" s="112"/>
    </row>
    <row r="352" spans="1:6" s="773" customFormat="1" ht="15.75">
      <c r="A352" s="111"/>
      <c r="B352" s="112"/>
      <c r="C352" s="112"/>
      <c r="D352" s="112"/>
      <c r="E352" s="112"/>
      <c r="F352" s="112"/>
    </row>
    <row r="353" spans="1:7" s="773" customFormat="1" ht="15.75">
      <c r="A353" s="111"/>
      <c r="B353" s="112"/>
      <c r="C353" s="112"/>
      <c r="D353" s="112"/>
      <c r="E353" s="112"/>
      <c r="F353" s="112"/>
    </row>
    <row r="354" spans="1:7" s="773" customFormat="1" ht="15.75">
      <c r="A354" s="111"/>
      <c r="B354" s="112"/>
      <c r="C354" s="112"/>
      <c r="D354" s="112"/>
      <c r="E354" s="112"/>
      <c r="F354" s="112"/>
    </row>
    <row r="355" spans="1:7" s="204" customFormat="1" ht="16.5">
      <c r="A355" s="111"/>
      <c r="B355" s="112"/>
      <c r="C355" s="112"/>
      <c r="D355" s="112"/>
      <c r="E355" s="112"/>
      <c r="F355" s="112"/>
      <c r="G355" s="389"/>
    </row>
    <row r="356" spans="1:7" s="204" customFormat="1" ht="16.5">
      <c r="A356" s="111"/>
      <c r="B356" s="112"/>
      <c r="C356" s="112"/>
      <c r="D356" s="112"/>
      <c r="E356" s="112"/>
      <c r="F356" s="112"/>
      <c r="G356" s="389"/>
    </row>
    <row r="357" spans="1:7" s="204" customFormat="1" ht="16.5">
      <c r="A357" s="111"/>
      <c r="B357" s="112"/>
      <c r="C357" s="112"/>
      <c r="D357" s="112"/>
      <c r="E357" s="112"/>
      <c r="F357" s="112"/>
      <c r="G357" s="389"/>
    </row>
    <row r="358" spans="1:7" s="204" customFormat="1" ht="16.5">
      <c r="A358" s="111"/>
      <c r="B358" s="112"/>
      <c r="C358" s="112"/>
      <c r="D358" s="112"/>
      <c r="E358" s="112"/>
      <c r="F358" s="112"/>
      <c r="G358" s="389"/>
    </row>
    <row r="359" spans="1:7" s="204" customFormat="1" ht="16.5">
      <c r="A359" s="111"/>
      <c r="B359" s="112"/>
      <c r="C359" s="112"/>
      <c r="D359" s="112"/>
      <c r="E359" s="112"/>
      <c r="F359" s="112"/>
      <c r="G359" s="389"/>
    </row>
    <row r="360" spans="1:7" s="204" customFormat="1" ht="16.5">
      <c r="A360" s="111"/>
      <c r="B360" s="112"/>
      <c r="C360" s="112"/>
      <c r="D360" s="112"/>
      <c r="E360" s="112"/>
      <c r="F360" s="112"/>
      <c r="G360" s="389"/>
    </row>
    <row r="361" spans="1:7" s="204" customFormat="1" ht="16.5">
      <c r="A361" s="111"/>
      <c r="B361" s="112"/>
      <c r="C361" s="112"/>
      <c r="D361" s="112"/>
      <c r="E361" s="112"/>
      <c r="F361" s="112"/>
      <c r="G361" s="389"/>
    </row>
    <row r="362" spans="1:7" s="204" customFormat="1" ht="16.5">
      <c r="A362" s="111"/>
      <c r="B362" s="112"/>
      <c r="C362" s="112"/>
      <c r="D362" s="112"/>
      <c r="E362" s="112"/>
      <c r="F362" s="112"/>
      <c r="G362" s="389"/>
    </row>
    <row r="363" spans="1:7" s="204" customFormat="1" ht="16.5">
      <c r="A363" s="111"/>
      <c r="B363" s="112"/>
      <c r="C363" s="112"/>
      <c r="D363" s="112"/>
      <c r="E363" s="112"/>
      <c r="F363" s="112"/>
      <c r="G363" s="389"/>
    </row>
    <row r="364" spans="1:7" s="204" customFormat="1" ht="16.5">
      <c r="A364" s="111"/>
      <c r="B364" s="112"/>
      <c r="C364" s="112"/>
      <c r="D364" s="112"/>
      <c r="E364" s="112"/>
      <c r="F364" s="112"/>
      <c r="G364" s="389"/>
    </row>
    <row r="365" spans="1:7" s="204" customFormat="1" ht="16.5">
      <c r="A365" s="111"/>
      <c r="B365" s="112"/>
      <c r="C365" s="112"/>
      <c r="D365" s="112"/>
      <c r="E365" s="112"/>
      <c r="F365" s="112"/>
      <c r="G365" s="389"/>
    </row>
    <row r="366" spans="1:7" s="204" customFormat="1" ht="16.5">
      <c r="A366" s="111"/>
      <c r="B366" s="112"/>
      <c r="C366" s="112"/>
      <c r="D366" s="112"/>
      <c r="E366" s="112"/>
      <c r="F366" s="112"/>
      <c r="G366" s="389"/>
    </row>
    <row r="367" spans="1:7" s="204" customFormat="1" ht="16.5">
      <c r="A367" s="111"/>
      <c r="B367" s="112"/>
      <c r="C367" s="112"/>
      <c r="D367" s="112"/>
      <c r="E367" s="112"/>
      <c r="F367" s="112"/>
      <c r="G367" s="389"/>
    </row>
    <row r="368" spans="1:7" s="204" customFormat="1" ht="16.5">
      <c r="A368" s="111"/>
      <c r="B368" s="112"/>
      <c r="C368" s="112"/>
      <c r="D368" s="112"/>
      <c r="E368" s="112"/>
      <c r="F368" s="112"/>
      <c r="G368" s="389"/>
    </row>
    <row r="369" spans="1:7" s="204" customFormat="1" ht="16.5">
      <c r="A369" s="111"/>
      <c r="B369" s="112"/>
      <c r="C369" s="112"/>
      <c r="D369" s="112"/>
      <c r="E369" s="112"/>
      <c r="F369" s="112"/>
      <c r="G369" s="389"/>
    </row>
    <row r="370" spans="1:7" s="204" customFormat="1" ht="16.5">
      <c r="A370" s="111"/>
      <c r="B370" s="112"/>
      <c r="C370" s="112"/>
      <c r="D370" s="112"/>
      <c r="E370" s="112"/>
      <c r="F370" s="112"/>
      <c r="G370" s="389"/>
    </row>
    <row r="371" spans="1:7" s="204" customFormat="1" ht="16.5">
      <c r="A371" s="111"/>
      <c r="B371" s="112"/>
      <c r="C371" s="112"/>
      <c r="D371" s="112"/>
      <c r="E371" s="112"/>
      <c r="F371" s="112"/>
      <c r="G371" s="389"/>
    </row>
    <row r="372" spans="1:7" s="204" customFormat="1" ht="16.5">
      <c r="A372" s="111"/>
      <c r="B372" s="112"/>
      <c r="C372" s="112"/>
      <c r="D372" s="112"/>
      <c r="E372" s="112"/>
      <c r="F372" s="112"/>
      <c r="G372" s="389"/>
    </row>
    <row r="373" spans="1:7" s="204" customFormat="1" ht="16.5">
      <c r="A373" s="111"/>
      <c r="B373" s="112"/>
      <c r="C373" s="112"/>
      <c r="D373" s="112"/>
      <c r="E373" s="112"/>
      <c r="F373" s="112"/>
      <c r="G373" s="389"/>
    </row>
    <row r="374" spans="1:7" s="204" customFormat="1" ht="16.5">
      <c r="A374" s="111"/>
      <c r="B374" s="112"/>
      <c r="C374" s="112"/>
      <c r="D374" s="112"/>
      <c r="E374" s="112"/>
      <c r="F374" s="112"/>
      <c r="G374" s="389"/>
    </row>
    <row r="375" spans="1:7" s="204" customFormat="1" ht="16.5">
      <c r="A375" s="111"/>
      <c r="B375" s="112"/>
      <c r="C375" s="112"/>
      <c r="D375" s="112"/>
      <c r="E375" s="112"/>
      <c r="F375" s="112"/>
      <c r="G375" s="389"/>
    </row>
    <row r="376" spans="1:7" s="204" customFormat="1" ht="16.5">
      <c r="A376" s="111"/>
      <c r="B376" s="112"/>
      <c r="C376" s="112"/>
      <c r="D376" s="112"/>
      <c r="E376" s="112"/>
      <c r="F376" s="112"/>
      <c r="G376" s="389"/>
    </row>
    <row r="377" spans="1:7" s="204" customFormat="1" ht="16.5">
      <c r="A377" s="111"/>
      <c r="B377" s="112"/>
      <c r="C377" s="112"/>
      <c r="D377" s="112"/>
      <c r="E377" s="112"/>
      <c r="F377" s="112"/>
      <c r="G377" s="389"/>
    </row>
    <row r="378" spans="1:7" s="204" customFormat="1" ht="16.5">
      <c r="A378" s="111"/>
      <c r="B378" s="112"/>
      <c r="C378" s="112"/>
      <c r="D378" s="112"/>
      <c r="E378" s="112"/>
      <c r="F378" s="112"/>
      <c r="G378" s="389"/>
    </row>
    <row r="379" spans="1:7" s="204" customFormat="1" ht="16.5">
      <c r="A379" s="111"/>
      <c r="B379" s="112"/>
      <c r="C379" s="112"/>
      <c r="D379" s="112"/>
      <c r="E379" s="112"/>
      <c r="F379" s="112"/>
      <c r="G379" s="389"/>
    </row>
    <row r="380" spans="1:7" s="204" customFormat="1" ht="16.5">
      <c r="A380" s="111"/>
      <c r="B380" s="112"/>
      <c r="C380" s="112"/>
      <c r="D380" s="112"/>
      <c r="E380" s="112"/>
      <c r="F380" s="112"/>
      <c r="G380" s="389"/>
    </row>
    <row r="381" spans="1:7" s="204" customFormat="1" ht="16.5">
      <c r="A381" s="111"/>
      <c r="B381" s="112"/>
      <c r="C381" s="112"/>
      <c r="D381" s="112"/>
      <c r="E381" s="112"/>
      <c r="F381" s="112"/>
      <c r="G381" s="389"/>
    </row>
    <row r="382" spans="1:7" s="204" customFormat="1" ht="16.5">
      <c r="A382" s="111"/>
      <c r="B382" s="112"/>
      <c r="C382" s="112"/>
      <c r="D382" s="112"/>
      <c r="E382" s="112"/>
      <c r="F382" s="112"/>
      <c r="G382" s="389"/>
    </row>
    <row r="383" spans="1:7" s="204" customFormat="1" ht="16.5">
      <c r="A383" s="111"/>
      <c r="B383" s="112"/>
      <c r="C383" s="112"/>
      <c r="D383" s="112"/>
      <c r="E383" s="112"/>
      <c r="F383" s="112"/>
      <c r="G383" s="389"/>
    </row>
    <row r="384" spans="1:7" s="204" customFormat="1" ht="16.5">
      <c r="A384" s="111"/>
      <c r="B384" s="112"/>
      <c r="C384" s="112"/>
      <c r="D384" s="112"/>
      <c r="E384" s="112"/>
      <c r="F384" s="112"/>
      <c r="G384" s="389"/>
    </row>
    <row r="385" spans="1:7" s="204" customFormat="1" ht="16.5">
      <c r="A385" s="111"/>
      <c r="B385" s="112"/>
      <c r="C385" s="112"/>
      <c r="D385" s="112"/>
      <c r="E385" s="112"/>
      <c r="F385" s="112"/>
      <c r="G385" s="389"/>
    </row>
    <row r="386" spans="1:7" s="204" customFormat="1" ht="16.5">
      <c r="A386" s="111"/>
      <c r="B386" s="112"/>
      <c r="C386" s="112"/>
      <c r="D386" s="112"/>
      <c r="E386" s="112"/>
      <c r="F386" s="112"/>
      <c r="G386" s="389"/>
    </row>
    <row r="387" spans="1:7" s="204" customFormat="1" ht="16.5">
      <c r="A387" s="111"/>
      <c r="B387" s="112"/>
      <c r="C387" s="112"/>
      <c r="D387" s="112"/>
      <c r="E387" s="112"/>
      <c r="F387" s="112"/>
      <c r="G387" s="389"/>
    </row>
    <row r="388" spans="1:7" s="204" customFormat="1" ht="16.5">
      <c r="A388" s="111"/>
      <c r="B388" s="112"/>
      <c r="C388" s="112"/>
      <c r="D388" s="112"/>
      <c r="E388" s="112"/>
      <c r="F388" s="112"/>
      <c r="G388" s="389"/>
    </row>
    <row r="389" spans="1:7" s="204" customFormat="1" ht="16.5">
      <c r="A389" s="111"/>
      <c r="B389" s="112"/>
      <c r="C389" s="112"/>
      <c r="D389" s="112"/>
      <c r="E389" s="112"/>
      <c r="F389" s="112"/>
      <c r="G389" s="389"/>
    </row>
    <row r="390" spans="1:7" s="204" customFormat="1" ht="16.5">
      <c r="A390" s="111"/>
      <c r="B390" s="112"/>
      <c r="C390" s="112"/>
      <c r="D390" s="112"/>
      <c r="E390" s="112"/>
      <c r="F390" s="112"/>
      <c r="G390" s="389"/>
    </row>
    <row r="391" spans="1:7" s="204" customFormat="1" ht="16.5">
      <c r="A391" s="111"/>
      <c r="B391" s="112"/>
      <c r="C391" s="112"/>
      <c r="D391" s="112"/>
      <c r="E391" s="112"/>
      <c r="F391" s="112"/>
      <c r="G391" s="389"/>
    </row>
    <row r="392" spans="1:7" s="204" customFormat="1" ht="16.5">
      <c r="A392" s="111"/>
      <c r="B392" s="112"/>
      <c r="C392" s="112"/>
      <c r="D392" s="112"/>
      <c r="E392" s="112"/>
      <c r="F392" s="112"/>
      <c r="G392" s="389"/>
    </row>
    <row r="393" spans="1:7" ht="15.75">
      <c r="A393" s="111"/>
      <c r="B393" s="112"/>
      <c r="C393" s="112"/>
      <c r="D393" s="112"/>
      <c r="E393" s="112"/>
      <c r="F393" s="112"/>
    </row>
    <row r="394" spans="1:7" ht="15.75">
      <c r="A394" s="111"/>
      <c r="B394" s="112"/>
      <c r="C394" s="112"/>
      <c r="D394" s="112"/>
      <c r="E394" s="112"/>
      <c r="F394" s="112"/>
    </row>
    <row r="395" spans="1:7" ht="15.75">
      <c r="A395" s="111"/>
      <c r="B395" s="112"/>
      <c r="C395" s="112"/>
      <c r="D395" s="112"/>
      <c r="E395" s="112"/>
      <c r="F395" s="112"/>
    </row>
    <row r="396" spans="1:7" ht="15.75">
      <c r="A396" s="111"/>
      <c r="B396" s="112"/>
      <c r="C396" s="112"/>
      <c r="D396" s="112"/>
      <c r="E396" s="112"/>
      <c r="F396" s="112"/>
    </row>
    <row r="397" spans="1:7" ht="15.75">
      <c r="A397" s="111"/>
      <c r="B397" s="112"/>
      <c r="C397" s="112"/>
      <c r="D397" s="112"/>
      <c r="E397" s="112"/>
      <c r="F397" s="112"/>
    </row>
    <row r="398" spans="1:7" ht="15.75">
      <c r="A398" s="111"/>
      <c r="B398" s="112"/>
      <c r="C398" s="112"/>
      <c r="D398" s="112"/>
      <c r="E398" s="112"/>
      <c r="F398" s="112"/>
    </row>
    <row r="399" spans="1:7" ht="15.75">
      <c r="A399" s="111"/>
      <c r="B399" s="112"/>
      <c r="C399" s="112"/>
      <c r="D399" s="112"/>
      <c r="E399" s="112"/>
      <c r="F399" s="112"/>
    </row>
    <row r="400" spans="1:7"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2"/>
  <sheetViews>
    <sheetView topLeftCell="A2" zoomScaleNormal="100" workbookViewId="0">
      <selection activeCell="A2" sqref="A2:J2"/>
    </sheetView>
  </sheetViews>
  <sheetFormatPr defaultColWidth="9.140625" defaultRowHeight="15"/>
  <cols>
    <col min="1" max="1" width="87.140625" style="113" customWidth="1"/>
    <col min="2" max="3" width="12.85546875" style="870" bestFit="1" customWidth="1"/>
    <col min="4" max="6" width="11.7109375" style="870" customWidth="1"/>
    <col min="7" max="9" width="14.5703125" style="870" customWidth="1"/>
    <col min="10" max="10" width="16" style="870" customWidth="1"/>
    <col min="11" max="17" width="9.140625" style="870" customWidth="1"/>
    <col min="18" max="21" width="9.85546875" style="870" bestFit="1" customWidth="1"/>
    <col min="22" max="24" width="9.28515625" style="870" bestFit="1" customWidth="1"/>
    <col min="25" max="256" width="9.140625" style="870"/>
    <col min="257" max="257" width="87.140625" style="870" customWidth="1"/>
    <col min="258" max="259" width="12.85546875" style="870" bestFit="1" customWidth="1"/>
    <col min="260" max="262" width="11.7109375" style="870" customWidth="1"/>
    <col min="263" max="265" width="14.5703125" style="870" customWidth="1"/>
    <col min="266" max="266" width="16" style="870" customWidth="1"/>
    <col min="267" max="273" width="9.140625" style="870" customWidth="1"/>
    <col min="274" max="277" width="9.85546875" style="870" bestFit="1" customWidth="1"/>
    <col min="278" max="280" width="9.28515625" style="870" bestFit="1" customWidth="1"/>
    <col min="281" max="512" width="9.140625" style="870"/>
    <col min="513" max="513" width="87.140625" style="870" customWidth="1"/>
    <col min="514" max="515" width="12.85546875" style="870" bestFit="1" customWidth="1"/>
    <col min="516" max="518" width="11.7109375" style="870" customWidth="1"/>
    <col min="519" max="521" width="14.5703125" style="870" customWidth="1"/>
    <col min="522" max="522" width="16" style="870" customWidth="1"/>
    <col min="523" max="529" width="9.140625" style="870" customWidth="1"/>
    <col min="530" max="533" width="9.85546875" style="870" bestFit="1" customWidth="1"/>
    <col min="534" max="536" width="9.28515625" style="870" bestFit="1" customWidth="1"/>
    <col min="537" max="768" width="9.140625" style="870"/>
    <col min="769" max="769" width="87.140625" style="870" customWidth="1"/>
    <col min="770" max="771" width="12.85546875" style="870" bestFit="1" customWidth="1"/>
    <col min="772" max="774" width="11.7109375" style="870" customWidth="1"/>
    <col min="775" max="777" width="14.5703125" style="870" customWidth="1"/>
    <col min="778" max="778" width="16" style="870" customWidth="1"/>
    <col min="779" max="785" width="9.140625" style="870" customWidth="1"/>
    <col min="786" max="789" width="9.85546875" style="870" bestFit="1" customWidth="1"/>
    <col min="790" max="792" width="9.28515625" style="870" bestFit="1" customWidth="1"/>
    <col min="793" max="1024" width="9.140625" style="870"/>
    <col min="1025" max="1025" width="87.140625" style="870" customWidth="1"/>
    <col min="1026" max="1027" width="12.85546875" style="870" bestFit="1" customWidth="1"/>
    <col min="1028" max="1030" width="11.7109375" style="870" customWidth="1"/>
    <col min="1031" max="1033" width="14.5703125" style="870" customWidth="1"/>
    <col min="1034" max="1034" width="16" style="870" customWidth="1"/>
    <col min="1035" max="1041" width="9.140625" style="870" customWidth="1"/>
    <col min="1042" max="1045" width="9.85546875" style="870" bestFit="1" customWidth="1"/>
    <col min="1046" max="1048" width="9.28515625" style="870" bestFit="1" customWidth="1"/>
    <col min="1049" max="1280" width="9.140625" style="870"/>
    <col min="1281" max="1281" width="87.140625" style="870" customWidth="1"/>
    <col min="1282" max="1283" width="12.85546875" style="870" bestFit="1" customWidth="1"/>
    <col min="1284" max="1286" width="11.7109375" style="870" customWidth="1"/>
    <col min="1287" max="1289" width="14.5703125" style="870" customWidth="1"/>
    <col min="1290" max="1290" width="16" style="870" customWidth="1"/>
    <col min="1291" max="1297" width="9.140625" style="870" customWidth="1"/>
    <col min="1298" max="1301" width="9.85546875" style="870" bestFit="1" customWidth="1"/>
    <col min="1302" max="1304" width="9.28515625" style="870" bestFit="1" customWidth="1"/>
    <col min="1305" max="1536" width="9.140625" style="870"/>
    <col min="1537" max="1537" width="87.140625" style="870" customWidth="1"/>
    <col min="1538" max="1539" width="12.85546875" style="870" bestFit="1" customWidth="1"/>
    <col min="1540" max="1542" width="11.7109375" style="870" customWidth="1"/>
    <col min="1543" max="1545" width="14.5703125" style="870" customWidth="1"/>
    <col min="1546" max="1546" width="16" style="870" customWidth="1"/>
    <col min="1547" max="1553" width="9.140625" style="870" customWidth="1"/>
    <col min="1554" max="1557" width="9.85546875" style="870" bestFit="1" customWidth="1"/>
    <col min="1558" max="1560" width="9.28515625" style="870" bestFit="1" customWidth="1"/>
    <col min="1561" max="1792" width="9.140625" style="870"/>
    <col min="1793" max="1793" width="87.140625" style="870" customWidth="1"/>
    <col min="1794" max="1795" width="12.85546875" style="870" bestFit="1" customWidth="1"/>
    <col min="1796" max="1798" width="11.7109375" style="870" customWidth="1"/>
    <col min="1799" max="1801" width="14.5703125" style="870" customWidth="1"/>
    <col min="1802" max="1802" width="16" style="870" customWidth="1"/>
    <col min="1803" max="1809" width="9.140625" style="870" customWidth="1"/>
    <col min="1810" max="1813" width="9.85546875" style="870" bestFit="1" customWidth="1"/>
    <col min="1814" max="1816" width="9.28515625" style="870" bestFit="1" customWidth="1"/>
    <col min="1817" max="2048" width="9.140625" style="870"/>
    <col min="2049" max="2049" width="87.140625" style="870" customWidth="1"/>
    <col min="2050" max="2051" width="12.85546875" style="870" bestFit="1" customWidth="1"/>
    <col min="2052" max="2054" width="11.7109375" style="870" customWidth="1"/>
    <col min="2055" max="2057" width="14.5703125" style="870" customWidth="1"/>
    <col min="2058" max="2058" width="16" style="870" customWidth="1"/>
    <col min="2059" max="2065" width="9.140625" style="870" customWidth="1"/>
    <col min="2066" max="2069" width="9.85546875" style="870" bestFit="1" customWidth="1"/>
    <col min="2070" max="2072" width="9.28515625" style="870" bestFit="1" customWidth="1"/>
    <col min="2073" max="2304" width="9.140625" style="870"/>
    <col min="2305" max="2305" width="87.140625" style="870" customWidth="1"/>
    <col min="2306" max="2307" width="12.85546875" style="870" bestFit="1" customWidth="1"/>
    <col min="2308" max="2310" width="11.7109375" style="870" customWidth="1"/>
    <col min="2311" max="2313" width="14.5703125" style="870" customWidth="1"/>
    <col min="2314" max="2314" width="16" style="870" customWidth="1"/>
    <col min="2315" max="2321" width="9.140625" style="870" customWidth="1"/>
    <col min="2322" max="2325" width="9.85546875" style="870" bestFit="1" customWidth="1"/>
    <col min="2326" max="2328" width="9.28515625" style="870" bestFit="1" customWidth="1"/>
    <col min="2329" max="2560" width="9.140625" style="870"/>
    <col min="2561" max="2561" width="87.140625" style="870" customWidth="1"/>
    <col min="2562" max="2563" width="12.85546875" style="870" bestFit="1" customWidth="1"/>
    <col min="2564" max="2566" width="11.7109375" style="870" customWidth="1"/>
    <col min="2567" max="2569" width="14.5703125" style="870" customWidth="1"/>
    <col min="2570" max="2570" width="16" style="870" customWidth="1"/>
    <col min="2571" max="2577" width="9.140625" style="870" customWidth="1"/>
    <col min="2578" max="2581" width="9.85546875" style="870" bestFit="1" customWidth="1"/>
    <col min="2582" max="2584" width="9.28515625" style="870" bestFit="1" customWidth="1"/>
    <col min="2585" max="2816" width="9.140625" style="870"/>
    <col min="2817" max="2817" width="87.140625" style="870" customWidth="1"/>
    <col min="2818" max="2819" width="12.85546875" style="870" bestFit="1" customWidth="1"/>
    <col min="2820" max="2822" width="11.7109375" style="870" customWidth="1"/>
    <col min="2823" max="2825" width="14.5703125" style="870" customWidth="1"/>
    <col min="2826" max="2826" width="16" style="870" customWidth="1"/>
    <col min="2827" max="2833" width="9.140625" style="870" customWidth="1"/>
    <col min="2834" max="2837" width="9.85546875" style="870" bestFit="1" customWidth="1"/>
    <col min="2838" max="2840" width="9.28515625" style="870" bestFit="1" customWidth="1"/>
    <col min="2841" max="3072" width="9.140625" style="870"/>
    <col min="3073" max="3073" width="87.140625" style="870" customWidth="1"/>
    <col min="3074" max="3075" width="12.85546875" style="870" bestFit="1" customWidth="1"/>
    <col min="3076" max="3078" width="11.7109375" style="870" customWidth="1"/>
    <col min="3079" max="3081" width="14.5703125" style="870" customWidth="1"/>
    <col min="3082" max="3082" width="16" style="870" customWidth="1"/>
    <col min="3083" max="3089" width="9.140625" style="870" customWidth="1"/>
    <col min="3090" max="3093" width="9.85546875" style="870" bestFit="1" customWidth="1"/>
    <col min="3094" max="3096" width="9.28515625" style="870" bestFit="1" customWidth="1"/>
    <col min="3097" max="3328" width="9.140625" style="870"/>
    <col min="3329" max="3329" width="87.140625" style="870" customWidth="1"/>
    <col min="3330" max="3331" width="12.85546875" style="870" bestFit="1" customWidth="1"/>
    <col min="3332" max="3334" width="11.7109375" style="870" customWidth="1"/>
    <col min="3335" max="3337" width="14.5703125" style="870" customWidth="1"/>
    <col min="3338" max="3338" width="16" style="870" customWidth="1"/>
    <col min="3339" max="3345" width="9.140625" style="870" customWidth="1"/>
    <col min="3346" max="3349" width="9.85546875" style="870" bestFit="1" customWidth="1"/>
    <col min="3350" max="3352" width="9.28515625" style="870" bestFit="1" customWidth="1"/>
    <col min="3353" max="3584" width="9.140625" style="870"/>
    <col min="3585" max="3585" width="87.140625" style="870" customWidth="1"/>
    <col min="3586" max="3587" width="12.85546875" style="870" bestFit="1" customWidth="1"/>
    <col min="3588" max="3590" width="11.7109375" style="870" customWidth="1"/>
    <col min="3591" max="3593" width="14.5703125" style="870" customWidth="1"/>
    <col min="3594" max="3594" width="16" style="870" customWidth="1"/>
    <col min="3595" max="3601" width="9.140625" style="870" customWidth="1"/>
    <col min="3602" max="3605" width="9.85546875" style="870" bestFit="1" customWidth="1"/>
    <col min="3606" max="3608" width="9.28515625" style="870" bestFit="1" customWidth="1"/>
    <col min="3609" max="3840" width="9.140625" style="870"/>
    <col min="3841" max="3841" width="87.140625" style="870" customWidth="1"/>
    <col min="3842" max="3843" width="12.85546875" style="870" bestFit="1" customWidth="1"/>
    <col min="3844" max="3846" width="11.7109375" style="870" customWidth="1"/>
    <col min="3847" max="3849" width="14.5703125" style="870" customWidth="1"/>
    <col min="3850" max="3850" width="16" style="870" customWidth="1"/>
    <col min="3851" max="3857" width="9.140625" style="870" customWidth="1"/>
    <col min="3858" max="3861" width="9.85546875" style="870" bestFit="1" customWidth="1"/>
    <col min="3862" max="3864" width="9.28515625" style="870" bestFit="1" customWidth="1"/>
    <col min="3865" max="4096" width="9.140625" style="870"/>
    <col min="4097" max="4097" width="87.140625" style="870" customWidth="1"/>
    <col min="4098" max="4099" width="12.85546875" style="870" bestFit="1" customWidth="1"/>
    <col min="4100" max="4102" width="11.7109375" style="870" customWidth="1"/>
    <col min="4103" max="4105" width="14.5703125" style="870" customWidth="1"/>
    <col min="4106" max="4106" width="16" style="870" customWidth="1"/>
    <col min="4107" max="4113" width="9.140625" style="870" customWidth="1"/>
    <col min="4114" max="4117" width="9.85546875" style="870" bestFit="1" customWidth="1"/>
    <col min="4118" max="4120" width="9.28515625" style="870" bestFit="1" customWidth="1"/>
    <col min="4121" max="4352" width="9.140625" style="870"/>
    <col min="4353" max="4353" width="87.140625" style="870" customWidth="1"/>
    <col min="4354" max="4355" width="12.85546875" style="870" bestFit="1" customWidth="1"/>
    <col min="4356" max="4358" width="11.7109375" style="870" customWidth="1"/>
    <col min="4359" max="4361" width="14.5703125" style="870" customWidth="1"/>
    <col min="4362" max="4362" width="16" style="870" customWidth="1"/>
    <col min="4363" max="4369" width="9.140625" style="870" customWidth="1"/>
    <col min="4370" max="4373" width="9.85546875" style="870" bestFit="1" customWidth="1"/>
    <col min="4374" max="4376" width="9.28515625" style="870" bestFit="1" customWidth="1"/>
    <col min="4377" max="4608" width="9.140625" style="870"/>
    <col min="4609" max="4609" width="87.140625" style="870" customWidth="1"/>
    <col min="4610" max="4611" width="12.85546875" style="870" bestFit="1" customWidth="1"/>
    <col min="4612" max="4614" width="11.7109375" style="870" customWidth="1"/>
    <col min="4615" max="4617" width="14.5703125" style="870" customWidth="1"/>
    <col min="4618" max="4618" width="16" style="870" customWidth="1"/>
    <col min="4619" max="4625" width="9.140625" style="870" customWidth="1"/>
    <col min="4626" max="4629" width="9.85546875" style="870" bestFit="1" customWidth="1"/>
    <col min="4630" max="4632" width="9.28515625" style="870" bestFit="1" customWidth="1"/>
    <col min="4633" max="4864" width="9.140625" style="870"/>
    <col min="4865" max="4865" width="87.140625" style="870" customWidth="1"/>
    <col min="4866" max="4867" width="12.85546875" style="870" bestFit="1" customWidth="1"/>
    <col min="4868" max="4870" width="11.7109375" style="870" customWidth="1"/>
    <col min="4871" max="4873" width="14.5703125" style="870" customWidth="1"/>
    <col min="4874" max="4874" width="16" style="870" customWidth="1"/>
    <col min="4875" max="4881" width="9.140625" style="870" customWidth="1"/>
    <col min="4882" max="4885" width="9.85546875" style="870" bestFit="1" customWidth="1"/>
    <col min="4886" max="4888" width="9.28515625" style="870" bestFit="1" customWidth="1"/>
    <col min="4889" max="5120" width="9.140625" style="870"/>
    <col min="5121" max="5121" width="87.140625" style="870" customWidth="1"/>
    <col min="5122" max="5123" width="12.85546875" style="870" bestFit="1" customWidth="1"/>
    <col min="5124" max="5126" width="11.7109375" style="870" customWidth="1"/>
    <col min="5127" max="5129" width="14.5703125" style="870" customWidth="1"/>
    <col min="5130" max="5130" width="16" style="870" customWidth="1"/>
    <col min="5131" max="5137" width="9.140625" style="870" customWidth="1"/>
    <col min="5138" max="5141" width="9.85546875" style="870" bestFit="1" customWidth="1"/>
    <col min="5142" max="5144" width="9.28515625" style="870" bestFit="1" customWidth="1"/>
    <col min="5145" max="5376" width="9.140625" style="870"/>
    <col min="5377" max="5377" width="87.140625" style="870" customWidth="1"/>
    <col min="5378" max="5379" width="12.85546875" style="870" bestFit="1" customWidth="1"/>
    <col min="5380" max="5382" width="11.7109375" style="870" customWidth="1"/>
    <col min="5383" max="5385" width="14.5703125" style="870" customWidth="1"/>
    <col min="5386" max="5386" width="16" style="870" customWidth="1"/>
    <col min="5387" max="5393" width="9.140625" style="870" customWidth="1"/>
    <col min="5394" max="5397" width="9.85546875" style="870" bestFit="1" customWidth="1"/>
    <col min="5398" max="5400" width="9.28515625" style="870" bestFit="1" customWidth="1"/>
    <col min="5401" max="5632" width="9.140625" style="870"/>
    <col min="5633" max="5633" width="87.140625" style="870" customWidth="1"/>
    <col min="5634" max="5635" width="12.85546875" style="870" bestFit="1" customWidth="1"/>
    <col min="5636" max="5638" width="11.7109375" style="870" customWidth="1"/>
    <col min="5639" max="5641" width="14.5703125" style="870" customWidth="1"/>
    <col min="5642" max="5642" width="16" style="870" customWidth="1"/>
    <col min="5643" max="5649" width="9.140625" style="870" customWidth="1"/>
    <col min="5650" max="5653" width="9.85546875" style="870" bestFit="1" customWidth="1"/>
    <col min="5654" max="5656" width="9.28515625" style="870" bestFit="1" customWidth="1"/>
    <col min="5657" max="5888" width="9.140625" style="870"/>
    <col min="5889" max="5889" width="87.140625" style="870" customWidth="1"/>
    <col min="5890" max="5891" width="12.85546875" style="870" bestFit="1" customWidth="1"/>
    <col min="5892" max="5894" width="11.7109375" style="870" customWidth="1"/>
    <col min="5895" max="5897" width="14.5703125" style="870" customWidth="1"/>
    <col min="5898" max="5898" width="16" style="870" customWidth="1"/>
    <col min="5899" max="5905" width="9.140625" style="870" customWidth="1"/>
    <col min="5906" max="5909" width="9.85546875" style="870" bestFit="1" customWidth="1"/>
    <col min="5910" max="5912" width="9.28515625" style="870" bestFit="1" customWidth="1"/>
    <col min="5913" max="6144" width="9.140625" style="870"/>
    <col min="6145" max="6145" width="87.140625" style="870" customWidth="1"/>
    <col min="6146" max="6147" width="12.85546875" style="870" bestFit="1" customWidth="1"/>
    <col min="6148" max="6150" width="11.7109375" style="870" customWidth="1"/>
    <col min="6151" max="6153" width="14.5703125" style="870" customWidth="1"/>
    <col min="6154" max="6154" width="16" style="870" customWidth="1"/>
    <col min="6155" max="6161" width="9.140625" style="870" customWidth="1"/>
    <col min="6162" max="6165" width="9.85546875" style="870" bestFit="1" customWidth="1"/>
    <col min="6166" max="6168" width="9.28515625" style="870" bestFit="1" customWidth="1"/>
    <col min="6169" max="6400" width="9.140625" style="870"/>
    <col min="6401" max="6401" width="87.140625" style="870" customWidth="1"/>
    <col min="6402" max="6403" width="12.85546875" style="870" bestFit="1" customWidth="1"/>
    <col min="6404" max="6406" width="11.7109375" style="870" customWidth="1"/>
    <col min="6407" max="6409" width="14.5703125" style="870" customWidth="1"/>
    <col min="6410" max="6410" width="16" style="870" customWidth="1"/>
    <col min="6411" max="6417" width="9.140625" style="870" customWidth="1"/>
    <col min="6418" max="6421" width="9.85546875" style="870" bestFit="1" customWidth="1"/>
    <col min="6422" max="6424" width="9.28515625" style="870" bestFit="1" customWidth="1"/>
    <col min="6425" max="6656" width="9.140625" style="870"/>
    <col min="6657" max="6657" width="87.140625" style="870" customWidth="1"/>
    <col min="6658" max="6659" width="12.85546875" style="870" bestFit="1" customWidth="1"/>
    <col min="6660" max="6662" width="11.7109375" style="870" customWidth="1"/>
    <col min="6663" max="6665" width="14.5703125" style="870" customWidth="1"/>
    <col min="6666" max="6666" width="16" style="870" customWidth="1"/>
    <col min="6667" max="6673" width="9.140625" style="870" customWidth="1"/>
    <col min="6674" max="6677" width="9.85546875" style="870" bestFit="1" customWidth="1"/>
    <col min="6678" max="6680" width="9.28515625" style="870" bestFit="1" customWidth="1"/>
    <col min="6681" max="6912" width="9.140625" style="870"/>
    <col min="6913" max="6913" width="87.140625" style="870" customWidth="1"/>
    <col min="6914" max="6915" width="12.85546875" style="870" bestFit="1" customWidth="1"/>
    <col min="6916" max="6918" width="11.7109375" style="870" customWidth="1"/>
    <col min="6919" max="6921" width="14.5703125" style="870" customWidth="1"/>
    <col min="6922" max="6922" width="16" style="870" customWidth="1"/>
    <col min="6923" max="6929" width="9.140625" style="870" customWidth="1"/>
    <col min="6930" max="6933" width="9.85546875" style="870" bestFit="1" customWidth="1"/>
    <col min="6934" max="6936" width="9.28515625" style="870" bestFit="1" customWidth="1"/>
    <col min="6937" max="7168" width="9.140625" style="870"/>
    <col min="7169" max="7169" width="87.140625" style="870" customWidth="1"/>
    <col min="7170" max="7171" width="12.85546875" style="870" bestFit="1" customWidth="1"/>
    <col min="7172" max="7174" width="11.7109375" style="870" customWidth="1"/>
    <col min="7175" max="7177" width="14.5703125" style="870" customWidth="1"/>
    <col min="7178" max="7178" width="16" style="870" customWidth="1"/>
    <col min="7179" max="7185" width="9.140625" style="870" customWidth="1"/>
    <col min="7186" max="7189" width="9.85546875" style="870" bestFit="1" customWidth="1"/>
    <col min="7190" max="7192" width="9.28515625" style="870" bestFit="1" customWidth="1"/>
    <col min="7193" max="7424" width="9.140625" style="870"/>
    <col min="7425" max="7425" width="87.140625" style="870" customWidth="1"/>
    <col min="7426" max="7427" width="12.85546875" style="870" bestFit="1" customWidth="1"/>
    <col min="7428" max="7430" width="11.7109375" style="870" customWidth="1"/>
    <col min="7431" max="7433" width="14.5703125" style="870" customWidth="1"/>
    <col min="7434" max="7434" width="16" style="870" customWidth="1"/>
    <col min="7435" max="7441" width="9.140625" style="870" customWidth="1"/>
    <col min="7442" max="7445" width="9.85546875" style="870" bestFit="1" customWidth="1"/>
    <col min="7446" max="7448" width="9.28515625" style="870" bestFit="1" customWidth="1"/>
    <col min="7449" max="7680" width="9.140625" style="870"/>
    <col min="7681" max="7681" width="87.140625" style="870" customWidth="1"/>
    <col min="7682" max="7683" width="12.85546875" style="870" bestFit="1" customWidth="1"/>
    <col min="7684" max="7686" width="11.7109375" style="870" customWidth="1"/>
    <col min="7687" max="7689" width="14.5703125" style="870" customWidth="1"/>
    <col min="7690" max="7690" width="16" style="870" customWidth="1"/>
    <col min="7691" max="7697" width="9.140625" style="870" customWidth="1"/>
    <col min="7698" max="7701" width="9.85546875" style="870" bestFit="1" customWidth="1"/>
    <col min="7702" max="7704" width="9.28515625" style="870" bestFit="1" customWidth="1"/>
    <col min="7705" max="7936" width="9.140625" style="870"/>
    <col min="7937" max="7937" width="87.140625" style="870" customWidth="1"/>
    <col min="7938" max="7939" width="12.85546875" style="870" bestFit="1" customWidth="1"/>
    <col min="7940" max="7942" width="11.7109375" style="870" customWidth="1"/>
    <col min="7943" max="7945" width="14.5703125" style="870" customWidth="1"/>
    <col min="7946" max="7946" width="16" style="870" customWidth="1"/>
    <col min="7947" max="7953" width="9.140625" style="870" customWidth="1"/>
    <col min="7954" max="7957" width="9.85546875" style="870" bestFit="1" customWidth="1"/>
    <col min="7958" max="7960" width="9.28515625" style="870" bestFit="1" customWidth="1"/>
    <col min="7961" max="8192" width="9.140625" style="870"/>
    <col min="8193" max="8193" width="87.140625" style="870" customWidth="1"/>
    <col min="8194" max="8195" width="12.85546875" style="870" bestFit="1" customWidth="1"/>
    <col min="8196" max="8198" width="11.7109375" style="870" customWidth="1"/>
    <col min="8199" max="8201" width="14.5703125" style="870" customWidth="1"/>
    <col min="8202" max="8202" width="16" style="870" customWidth="1"/>
    <col min="8203" max="8209" width="9.140625" style="870" customWidth="1"/>
    <col min="8210" max="8213" width="9.85546875" style="870" bestFit="1" customWidth="1"/>
    <col min="8214" max="8216" width="9.28515625" style="870" bestFit="1" customWidth="1"/>
    <col min="8217" max="8448" width="9.140625" style="870"/>
    <col min="8449" max="8449" width="87.140625" style="870" customWidth="1"/>
    <col min="8450" max="8451" width="12.85546875" style="870" bestFit="1" customWidth="1"/>
    <col min="8452" max="8454" width="11.7109375" style="870" customWidth="1"/>
    <col min="8455" max="8457" width="14.5703125" style="870" customWidth="1"/>
    <col min="8458" max="8458" width="16" style="870" customWidth="1"/>
    <col min="8459" max="8465" width="9.140625" style="870" customWidth="1"/>
    <col min="8466" max="8469" width="9.85546875" style="870" bestFit="1" customWidth="1"/>
    <col min="8470" max="8472" width="9.28515625" style="870" bestFit="1" customWidth="1"/>
    <col min="8473" max="8704" width="9.140625" style="870"/>
    <col min="8705" max="8705" width="87.140625" style="870" customWidth="1"/>
    <col min="8706" max="8707" width="12.85546875" style="870" bestFit="1" customWidth="1"/>
    <col min="8708" max="8710" width="11.7109375" style="870" customWidth="1"/>
    <col min="8711" max="8713" width="14.5703125" style="870" customWidth="1"/>
    <col min="8714" max="8714" width="16" style="870" customWidth="1"/>
    <col min="8715" max="8721" width="9.140625" style="870" customWidth="1"/>
    <col min="8722" max="8725" width="9.85546875" style="870" bestFit="1" customWidth="1"/>
    <col min="8726" max="8728" width="9.28515625" style="870" bestFit="1" customWidth="1"/>
    <col min="8729" max="8960" width="9.140625" style="870"/>
    <col min="8961" max="8961" width="87.140625" style="870" customWidth="1"/>
    <col min="8962" max="8963" width="12.85546875" style="870" bestFit="1" customWidth="1"/>
    <col min="8964" max="8966" width="11.7109375" style="870" customWidth="1"/>
    <col min="8967" max="8969" width="14.5703125" style="870" customWidth="1"/>
    <col min="8970" max="8970" width="16" style="870" customWidth="1"/>
    <col min="8971" max="8977" width="9.140625" style="870" customWidth="1"/>
    <col min="8978" max="8981" width="9.85546875" style="870" bestFit="1" customWidth="1"/>
    <col min="8982" max="8984" width="9.28515625" style="870" bestFit="1" customWidth="1"/>
    <col min="8985" max="9216" width="9.140625" style="870"/>
    <col min="9217" max="9217" width="87.140625" style="870" customWidth="1"/>
    <col min="9218" max="9219" width="12.85546875" style="870" bestFit="1" customWidth="1"/>
    <col min="9220" max="9222" width="11.7109375" style="870" customWidth="1"/>
    <col min="9223" max="9225" width="14.5703125" style="870" customWidth="1"/>
    <col min="9226" max="9226" width="16" style="870" customWidth="1"/>
    <col min="9227" max="9233" width="9.140625" style="870" customWidth="1"/>
    <col min="9234" max="9237" width="9.85546875" style="870" bestFit="1" customWidth="1"/>
    <col min="9238" max="9240" width="9.28515625" style="870" bestFit="1" customWidth="1"/>
    <col min="9241" max="9472" width="9.140625" style="870"/>
    <col min="9473" max="9473" width="87.140625" style="870" customWidth="1"/>
    <col min="9474" max="9475" width="12.85546875" style="870" bestFit="1" customWidth="1"/>
    <col min="9476" max="9478" width="11.7109375" style="870" customWidth="1"/>
    <col min="9479" max="9481" width="14.5703125" style="870" customWidth="1"/>
    <col min="9482" max="9482" width="16" style="870" customWidth="1"/>
    <col min="9483" max="9489" width="9.140625" style="870" customWidth="1"/>
    <col min="9490" max="9493" width="9.85546875" style="870" bestFit="1" customWidth="1"/>
    <col min="9494" max="9496" width="9.28515625" style="870" bestFit="1" customWidth="1"/>
    <col min="9497" max="9728" width="9.140625" style="870"/>
    <col min="9729" max="9729" width="87.140625" style="870" customWidth="1"/>
    <col min="9730" max="9731" width="12.85546875" style="870" bestFit="1" customWidth="1"/>
    <col min="9732" max="9734" width="11.7109375" style="870" customWidth="1"/>
    <col min="9735" max="9737" width="14.5703125" style="870" customWidth="1"/>
    <col min="9738" max="9738" width="16" style="870" customWidth="1"/>
    <col min="9739" max="9745" width="9.140625" style="870" customWidth="1"/>
    <col min="9746" max="9749" width="9.85546875" style="870" bestFit="1" customWidth="1"/>
    <col min="9750" max="9752" width="9.28515625" style="870" bestFit="1" customWidth="1"/>
    <col min="9753" max="9984" width="9.140625" style="870"/>
    <col min="9985" max="9985" width="87.140625" style="870" customWidth="1"/>
    <col min="9986" max="9987" width="12.85546875" style="870" bestFit="1" customWidth="1"/>
    <col min="9988" max="9990" width="11.7109375" style="870" customWidth="1"/>
    <col min="9991" max="9993" width="14.5703125" style="870" customWidth="1"/>
    <col min="9994" max="9994" width="16" style="870" customWidth="1"/>
    <col min="9995" max="10001" width="9.140625" style="870" customWidth="1"/>
    <col min="10002" max="10005" width="9.85546875" style="870" bestFit="1" customWidth="1"/>
    <col min="10006" max="10008" width="9.28515625" style="870" bestFit="1" customWidth="1"/>
    <col min="10009" max="10240" width="9.140625" style="870"/>
    <col min="10241" max="10241" width="87.140625" style="870" customWidth="1"/>
    <col min="10242" max="10243" width="12.85546875" style="870" bestFit="1" customWidth="1"/>
    <col min="10244" max="10246" width="11.7109375" style="870" customWidth="1"/>
    <col min="10247" max="10249" width="14.5703125" style="870" customWidth="1"/>
    <col min="10250" max="10250" width="16" style="870" customWidth="1"/>
    <col min="10251" max="10257" width="9.140625" style="870" customWidth="1"/>
    <col min="10258" max="10261" width="9.85546875" style="870" bestFit="1" customWidth="1"/>
    <col min="10262" max="10264" width="9.28515625" style="870" bestFit="1" customWidth="1"/>
    <col min="10265" max="10496" width="9.140625" style="870"/>
    <col min="10497" max="10497" width="87.140625" style="870" customWidth="1"/>
    <col min="10498" max="10499" width="12.85546875" style="870" bestFit="1" customWidth="1"/>
    <col min="10500" max="10502" width="11.7109375" style="870" customWidth="1"/>
    <col min="10503" max="10505" width="14.5703125" style="870" customWidth="1"/>
    <col min="10506" max="10506" width="16" style="870" customWidth="1"/>
    <col min="10507" max="10513" width="9.140625" style="870" customWidth="1"/>
    <col min="10514" max="10517" width="9.85546875" style="870" bestFit="1" customWidth="1"/>
    <col min="10518" max="10520" width="9.28515625" style="870" bestFit="1" customWidth="1"/>
    <col min="10521" max="10752" width="9.140625" style="870"/>
    <col min="10753" max="10753" width="87.140625" style="870" customWidth="1"/>
    <col min="10754" max="10755" width="12.85546875" style="870" bestFit="1" customWidth="1"/>
    <col min="10756" max="10758" width="11.7109375" style="870" customWidth="1"/>
    <col min="10759" max="10761" width="14.5703125" style="870" customWidth="1"/>
    <col min="10762" max="10762" width="16" style="870" customWidth="1"/>
    <col min="10763" max="10769" width="9.140625" style="870" customWidth="1"/>
    <col min="10770" max="10773" width="9.85546875" style="870" bestFit="1" customWidth="1"/>
    <col min="10774" max="10776" width="9.28515625" style="870" bestFit="1" customWidth="1"/>
    <col min="10777" max="11008" width="9.140625" style="870"/>
    <col min="11009" max="11009" width="87.140625" style="870" customWidth="1"/>
    <col min="11010" max="11011" width="12.85546875" style="870" bestFit="1" customWidth="1"/>
    <col min="11012" max="11014" width="11.7109375" style="870" customWidth="1"/>
    <col min="11015" max="11017" width="14.5703125" style="870" customWidth="1"/>
    <col min="11018" max="11018" width="16" style="870" customWidth="1"/>
    <col min="11019" max="11025" width="9.140625" style="870" customWidth="1"/>
    <col min="11026" max="11029" width="9.85546875" style="870" bestFit="1" customWidth="1"/>
    <col min="11030" max="11032" width="9.28515625" style="870" bestFit="1" customWidth="1"/>
    <col min="11033" max="11264" width="9.140625" style="870"/>
    <col min="11265" max="11265" width="87.140625" style="870" customWidth="1"/>
    <col min="11266" max="11267" width="12.85546875" style="870" bestFit="1" customWidth="1"/>
    <col min="11268" max="11270" width="11.7109375" style="870" customWidth="1"/>
    <col min="11271" max="11273" width="14.5703125" style="870" customWidth="1"/>
    <col min="11274" max="11274" width="16" style="870" customWidth="1"/>
    <col min="11275" max="11281" width="9.140625" style="870" customWidth="1"/>
    <col min="11282" max="11285" width="9.85546875" style="870" bestFit="1" customWidth="1"/>
    <col min="11286" max="11288" width="9.28515625" style="870" bestFit="1" customWidth="1"/>
    <col min="11289" max="11520" width="9.140625" style="870"/>
    <col min="11521" max="11521" width="87.140625" style="870" customWidth="1"/>
    <col min="11522" max="11523" width="12.85546875" style="870" bestFit="1" customWidth="1"/>
    <col min="11524" max="11526" width="11.7109375" style="870" customWidth="1"/>
    <col min="11527" max="11529" width="14.5703125" style="870" customWidth="1"/>
    <col min="11530" max="11530" width="16" style="870" customWidth="1"/>
    <col min="11531" max="11537" width="9.140625" style="870" customWidth="1"/>
    <col min="11538" max="11541" width="9.85546875" style="870" bestFit="1" customWidth="1"/>
    <col min="11542" max="11544" width="9.28515625" style="870" bestFit="1" customWidth="1"/>
    <col min="11545" max="11776" width="9.140625" style="870"/>
    <col min="11777" max="11777" width="87.140625" style="870" customWidth="1"/>
    <col min="11778" max="11779" width="12.85546875" style="870" bestFit="1" customWidth="1"/>
    <col min="11780" max="11782" width="11.7109375" style="870" customWidth="1"/>
    <col min="11783" max="11785" width="14.5703125" style="870" customWidth="1"/>
    <col min="11786" max="11786" width="16" style="870" customWidth="1"/>
    <col min="11787" max="11793" width="9.140625" style="870" customWidth="1"/>
    <col min="11794" max="11797" width="9.85546875" style="870" bestFit="1" customWidth="1"/>
    <col min="11798" max="11800" width="9.28515625" style="870" bestFit="1" customWidth="1"/>
    <col min="11801" max="12032" width="9.140625" style="870"/>
    <col min="12033" max="12033" width="87.140625" style="870" customWidth="1"/>
    <col min="12034" max="12035" width="12.85546875" style="870" bestFit="1" customWidth="1"/>
    <col min="12036" max="12038" width="11.7109375" style="870" customWidth="1"/>
    <col min="12039" max="12041" width="14.5703125" style="870" customWidth="1"/>
    <col min="12042" max="12042" width="16" style="870" customWidth="1"/>
    <col min="12043" max="12049" width="9.140625" style="870" customWidth="1"/>
    <col min="12050" max="12053" width="9.85546875" style="870" bestFit="1" customWidth="1"/>
    <col min="12054" max="12056" width="9.28515625" style="870" bestFit="1" customWidth="1"/>
    <col min="12057" max="12288" width="9.140625" style="870"/>
    <col min="12289" max="12289" width="87.140625" style="870" customWidth="1"/>
    <col min="12290" max="12291" width="12.85546875" style="870" bestFit="1" customWidth="1"/>
    <col min="12292" max="12294" width="11.7109375" style="870" customWidth="1"/>
    <col min="12295" max="12297" width="14.5703125" style="870" customWidth="1"/>
    <col min="12298" max="12298" width="16" style="870" customWidth="1"/>
    <col min="12299" max="12305" width="9.140625" style="870" customWidth="1"/>
    <col min="12306" max="12309" width="9.85546875" style="870" bestFit="1" customWidth="1"/>
    <col min="12310" max="12312" width="9.28515625" style="870" bestFit="1" customWidth="1"/>
    <col min="12313" max="12544" width="9.140625" style="870"/>
    <col min="12545" max="12545" width="87.140625" style="870" customWidth="1"/>
    <col min="12546" max="12547" width="12.85546875" style="870" bestFit="1" customWidth="1"/>
    <col min="12548" max="12550" width="11.7109375" style="870" customWidth="1"/>
    <col min="12551" max="12553" width="14.5703125" style="870" customWidth="1"/>
    <col min="12554" max="12554" width="16" style="870" customWidth="1"/>
    <col min="12555" max="12561" width="9.140625" style="870" customWidth="1"/>
    <col min="12562" max="12565" width="9.85546875" style="870" bestFit="1" customWidth="1"/>
    <col min="12566" max="12568" width="9.28515625" style="870" bestFit="1" customWidth="1"/>
    <col min="12569" max="12800" width="9.140625" style="870"/>
    <col min="12801" max="12801" width="87.140625" style="870" customWidth="1"/>
    <col min="12802" max="12803" width="12.85546875" style="870" bestFit="1" customWidth="1"/>
    <col min="12804" max="12806" width="11.7109375" style="870" customWidth="1"/>
    <col min="12807" max="12809" width="14.5703125" style="870" customWidth="1"/>
    <col min="12810" max="12810" width="16" style="870" customWidth="1"/>
    <col min="12811" max="12817" width="9.140625" style="870" customWidth="1"/>
    <col min="12818" max="12821" width="9.85546875" style="870" bestFit="1" customWidth="1"/>
    <col min="12822" max="12824" width="9.28515625" style="870" bestFit="1" customWidth="1"/>
    <col min="12825" max="13056" width="9.140625" style="870"/>
    <col min="13057" max="13057" width="87.140625" style="870" customWidth="1"/>
    <col min="13058" max="13059" width="12.85546875" style="870" bestFit="1" customWidth="1"/>
    <col min="13060" max="13062" width="11.7109375" style="870" customWidth="1"/>
    <col min="13063" max="13065" width="14.5703125" style="870" customWidth="1"/>
    <col min="13066" max="13066" width="16" style="870" customWidth="1"/>
    <col min="13067" max="13073" width="9.140625" style="870" customWidth="1"/>
    <col min="13074" max="13077" width="9.85546875" style="870" bestFit="1" customWidth="1"/>
    <col min="13078" max="13080" width="9.28515625" style="870" bestFit="1" customWidth="1"/>
    <col min="13081" max="13312" width="9.140625" style="870"/>
    <col min="13313" max="13313" width="87.140625" style="870" customWidth="1"/>
    <col min="13314" max="13315" width="12.85546875" style="870" bestFit="1" customWidth="1"/>
    <col min="13316" max="13318" width="11.7109375" style="870" customWidth="1"/>
    <col min="13319" max="13321" width="14.5703125" style="870" customWidth="1"/>
    <col min="13322" max="13322" width="16" style="870" customWidth="1"/>
    <col min="13323" max="13329" width="9.140625" style="870" customWidth="1"/>
    <col min="13330" max="13333" width="9.85546875" style="870" bestFit="1" customWidth="1"/>
    <col min="13334" max="13336" width="9.28515625" style="870" bestFit="1" customWidth="1"/>
    <col min="13337" max="13568" width="9.140625" style="870"/>
    <col min="13569" max="13569" width="87.140625" style="870" customWidth="1"/>
    <col min="13570" max="13571" width="12.85546875" style="870" bestFit="1" customWidth="1"/>
    <col min="13572" max="13574" width="11.7109375" style="870" customWidth="1"/>
    <col min="13575" max="13577" width="14.5703125" style="870" customWidth="1"/>
    <col min="13578" max="13578" width="16" style="870" customWidth="1"/>
    <col min="13579" max="13585" width="9.140625" style="870" customWidth="1"/>
    <col min="13586" max="13589" width="9.85546875" style="870" bestFit="1" customWidth="1"/>
    <col min="13590" max="13592" width="9.28515625" style="870" bestFit="1" customWidth="1"/>
    <col min="13593" max="13824" width="9.140625" style="870"/>
    <col min="13825" max="13825" width="87.140625" style="870" customWidth="1"/>
    <col min="13826" max="13827" width="12.85546875" style="870" bestFit="1" customWidth="1"/>
    <col min="13828" max="13830" width="11.7109375" style="870" customWidth="1"/>
    <col min="13831" max="13833" width="14.5703125" style="870" customWidth="1"/>
    <col min="13834" max="13834" width="16" style="870" customWidth="1"/>
    <col min="13835" max="13841" width="9.140625" style="870" customWidth="1"/>
    <col min="13842" max="13845" width="9.85546875" style="870" bestFit="1" customWidth="1"/>
    <col min="13846" max="13848" width="9.28515625" style="870" bestFit="1" customWidth="1"/>
    <col min="13849" max="14080" width="9.140625" style="870"/>
    <col min="14081" max="14081" width="87.140625" style="870" customWidth="1"/>
    <col min="14082" max="14083" width="12.85546875" style="870" bestFit="1" customWidth="1"/>
    <col min="14084" max="14086" width="11.7109375" style="870" customWidth="1"/>
    <col min="14087" max="14089" width="14.5703125" style="870" customWidth="1"/>
    <col min="14090" max="14090" width="16" style="870" customWidth="1"/>
    <col min="14091" max="14097" width="9.140625" style="870" customWidth="1"/>
    <col min="14098" max="14101" width="9.85546875" style="870" bestFit="1" customWidth="1"/>
    <col min="14102" max="14104" width="9.28515625" style="870" bestFit="1" customWidth="1"/>
    <col min="14105" max="14336" width="9.140625" style="870"/>
    <col min="14337" max="14337" width="87.140625" style="870" customWidth="1"/>
    <col min="14338" max="14339" width="12.85546875" style="870" bestFit="1" customWidth="1"/>
    <col min="14340" max="14342" width="11.7109375" style="870" customWidth="1"/>
    <col min="14343" max="14345" width="14.5703125" style="870" customWidth="1"/>
    <col min="14346" max="14346" width="16" style="870" customWidth="1"/>
    <col min="14347" max="14353" width="9.140625" style="870" customWidth="1"/>
    <col min="14354" max="14357" width="9.85546875" style="870" bestFit="1" customWidth="1"/>
    <col min="14358" max="14360" width="9.28515625" style="870" bestFit="1" customWidth="1"/>
    <col min="14361" max="14592" width="9.140625" style="870"/>
    <col min="14593" max="14593" width="87.140625" style="870" customWidth="1"/>
    <col min="14594" max="14595" width="12.85546875" style="870" bestFit="1" customWidth="1"/>
    <col min="14596" max="14598" width="11.7109375" style="870" customWidth="1"/>
    <col min="14599" max="14601" width="14.5703125" style="870" customWidth="1"/>
    <col min="14602" max="14602" width="16" style="870" customWidth="1"/>
    <col min="14603" max="14609" width="9.140625" style="870" customWidth="1"/>
    <col min="14610" max="14613" width="9.85546875" style="870" bestFit="1" customWidth="1"/>
    <col min="14614" max="14616" width="9.28515625" style="870" bestFit="1" customWidth="1"/>
    <col min="14617" max="14848" width="9.140625" style="870"/>
    <col min="14849" max="14849" width="87.140625" style="870" customWidth="1"/>
    <col min="14850" max="14851" width="12.85546875" style="870" bestFit="1" customWidth="1"/>
    <col min="14852" max="14854" width="11.7109375" style="870" customWidth="1"/>
    <col min="14855" max="14857" width="14.5703125" style="870" customWidth="1"/>
    <col min="14858" max="14858" width="16" style="870" customWidth="1"/>
    <col min="14859" max="14865" width="9.140625" style="870" customWidth="1"/>
    <col min="14866" max="14869" width="9.85546875" style="870" bestFit="1" customWidth="1"/>
    <col min="14870" max="14872" width="9.28515625" style="870" bestFit="1" customWidth="1"/>
    <col min="14873" max="15104" width="9.140625" style="870"/>
    <col min="15105" max="15105" width="87.140625" style="870" customWidth="1"/>
    <col min="15106" max="15107" width="12.85546875" style="870" bestFit="1" customWidth="1"/>
    <col min="15108" max="15110" width="11.7109375" style="870" customWidth="1"/>
    <col min="15111" max="15113" width="14.5703125" style="870" customWidth="1"/>
    <col min="15114" max="15114" width="16" style="870" customWidth="1"/>
    <col min="15115" max="15121" width="9.140625" style="870" customWidth="1"/>
    <col min="15122" max="15125" width="9.85546875" style="870" bestFit="1" customWidth="1"/>
    <col min="15126" max="15128" width="9.28515625" style="870" bestFit="1" customWidth="1"/>
    <col min="15129" max="15360" width="9.140625" style="870"/>
    <col min="15361" max="15361" width="87.140625" style="870" customWidth="1"/>
    <col min="15362" max="15363" width="12.85546875" style="870" bestFit="1" customWidth="1"/>
    <col min="15364" max="15366" width="11.7109375" style="870" customWidth="1"/>
    <col min="15367" max="15369" width="14.5703125" style="870" customWidth="1"/>
    <col min="15370" max="15370" width="16" style="870" customWidth="1"/>
    <col min="15371" max="15377" width="9.140625" style="870" customWidth="1"/>
    <col min="15378" max="15381" width="9.85546875" style="870" bestFit="1" customWidth="1"/>
    <col min="15382" max="15384" width="9.28515625" style="870" bestFit="1" customWidth="1"/>
    <col min="15385" max="15616" width="9.140625" style="870"/>
    <col min="15617" max="15617" width="87.140625" style="870" customWidth="1"/>
    <col min="15618" max="15619" width="12.85546875" style="870" bestFit="1" customWidth="1"/>
    <col min="15620" max="15622" width="11.7109375" style="870" customWidth="1"/>
    <col min="15623" max="15625" width="14.5703125" style="870" customWidth="1"/>
    <col min="15626" max="15626" width="16" style="870" customWidth="1"/>
    <col min="15627" max="15633" width="9.140625" style="870" customWidth="1"/>
    <col min="15634" max="15637" width="9.85546875" style="870" bestFit="1" customWidth="1"/>
    <col min="15638" max="15640" width="9.28515625" style="870" bestFit="1" customWidth="1"/>
    <col min="15641" max="15872" width="9.140625" style="870"/>
    <col min="15873" max="15873" width="87.140625" style="870" customWidth="1"/>
    <col min="15874" max="15875" width="12.85546875" style="870" bestFit="1" customWidth="1"/>
    <col min="15876" max="15878" width="11.7109375" style="870" customWidth="1"/>
    <col min="15879" max="15881" width="14.5703125" style="870" customWidth="1"/>
    <col min="15882" max="15882" width="16" style="870" customWidth="1"/>
    <col min="15883" max="15889" width="9.140625" style="870" customWidth="1"/>
    <col min="15890" max="15893" width="9.85546875" style="870" bestFit="1" customWidth="1"/>
    <col min="15894" max="15896" width="9.28515625" style="870" bestFit="1" customWidth="1"/>
    <col min="15897" max="16128" width="9.140625" style="870"/>
    <col min="16129" max="16129" width="87.140625" style="870" customWidth="1"/>
    <col min="16130" max="16131" width="12.85546875" style="870" bestFit="1" customWidth="1"/>
    <col min="16132" max="16134" width="11.7109375" style="870" customWidth="1"/>
    <col min="16135" max="16137" width="14.5703125" style="870" customWidth="1"/>
    <col min="16138" max="16138" width="16" style="870" customWidth="1"/>
    <col min="16139" max="16145" width="9.140625" style="870" customWidth="1"/>
    <col min="16146" max="16149" width="9.85546875" style="870" bestFit="1" customWidth="1"/>
    <col min="16150" max="16152" width="9.28515625" style="870" bestFit="1" customWidth="1"/>
    <col min="16153" max="16384" width="9.140625" style="870"/>
  </cols>
  <sheetData>
    <row r="1" spans="1:10" s="116" customFormat="1" ht="3.75" hidden="1" customHeight="1">
      <c r="A1" s="114"/>
      <c r="B1" s="115"/>
      <c r="C1" s="115"/>
      <c r="D1" s="115"/>
      <c r="E1" s="115"/>
      <c r="F1" s="115"/>
      <c r="G1" s="115"/>
      <c r="H1" s="115"/>
      <c r="I1" s="115"/>
      <c r="J1" s="115"/>
    </row>
    <row r="2" spans="1:10" s="105" customFormat="1" ht="27.75" customHeight="1">
      <c r="A2" s="1134" t="s">
        <v>1443</v>
      </c>
      <c r="B2" s="1134"/>
      <c r="C2" s="1134"/>
      <c r="D2" s="1134"/>
      <c r="E2" s="1134"/>
      <c r="F2" s="1134"/>
      <c r="G2" s="1134"/>
      <c r="H2" s="1134"/>
      <c r="I2" s="1134"/>
      <c r="J2" s="1134"/>
    </row>
    <row r="3" spans="1:10" s="105" customFormat="1" ht="20.25" customHeight="1">
      <c r="A3" s="1134" t="s">
        <v>1359</v>
      </c>
      <c r="B3" s="1134"/>
      <c r="C3" s="1134"/>
      <c r="D3" s="1134"/>
      <c r="E3" s="1134"/>
      <c r="F3" s="1134"/>
      <c r="G3" s="1134"/>
      <c r="H3" s="1134"/>
      <c r="I3" s="1134"/>
      <c r="J3" s="1134"/>
    </row>
    <row r="4" spans="1:10" s="105" customFormat="1" ht="20.25" customHeight="1">
      <c r="A4" s="1134" t="s">
        <v>1502</v>
      </c>
      <c r="B4" s="1134"/>
      <c r="C4" s="1134"/>
      <c r="D4" s="1134"/>
      <c r="E4" s="1134"/>
      <c r="F4" s="1134"/>
      <c r="G4" s="1134"/>
      <c r="H4" s="1134"/>
      <c r="I4" s="1134"/>
      <c r="J4" s="1134"/>
    </row>
    <row r="5" spans="1:10" s="106" customFormat="1" ht="24.75" customHeight="1">
      <c r="A5" s="1135" t="s">
        <v>1362</v>
      </c>
      <c r="B5" s="1135"/>
      <c r="C5" s="1135"/>
      <c r="D5" s="1135"/>
      <c r="E5" s="1135"/>
      <c r="F5" s="1135"/>
      <c r="G5" s="1135"/>
      <c r="H5" s="1135"/>
      <c r="I5" s="1135"/>
      <c r="J5" s="1135"/>
    </row>
    <row r="6" spans="1:10" ht="6" hidden="1" customHeight="1" thickTop="1"/>
    <row r="7" spans="1:10" ht="2.25" customHeight="1" thickBot="1">
      <c r="B7" s="330"/>
      <c r="C7" s="330"/>
      <c r="D7" s="330"/>
      <c r="E7" s="330"/>
      <c r="F7" s="330"/>
      <c r="G7" s="330"/>
      <c r="H7" s="330"/>
      <c r="I7" s="330"/>
      <c r="J7" s="330"/>
    </row>
    <row r="8" spans="1:10" s="204" customFormat="1" ht="21.75" customHeight="1" thickTop="1" thickBot="1">
      <c r="A8" s="850"/>
      <c r="B8" s="851" t="s">
        <v>1444</v>
      </c>
      <c r="C8" s="851" t="s">
        <v>1451</v>
      </c>
      <c r="D8" s="851" t="s">
        <v>1448</v>
      </c>
      <c r="E8" s="851" t="s">
        <v>1447</v>
      </c>
      <c r="F8" s="851" t="s">
        <v>1445</v>
      </c>
      <c r="G8" s="851" t="s">
        <v>1449</v>
      </c>
      <c r="H8" s="851" t="s">
        <v>1446</v>
      </c>
      <c r="I8" s="851" t="s">
        <v>1450</v>
      </c>
      <c r="J8" s="851" t="s">
        <v>317</v>
      </c>
    </row>
    <row r="9" spans="1:10" ht="31.5" customHeight="1" thickTop="1" thickBot="1">
      <c r="A9" s="785" t="s">
        <v>7</v>
      </c>
      <c r="B9" s="774">
        <v>2217304567.3299999</v>
      </c>
      <c r="C9" s="774">
        <v>1031692993.55</v>
      </c>
      <c r="D9" s="774">
        <v>709185163.83000004</v>
      </c>
      <c r="E9" s="774">
        <v>324005487.04000002</v>
      </c>
      <c r="F9" s="774">
        <v>164761610.38999999</v>
      </c>
      <c r="G9" s="774">
        <v>91531743.489999995</v>
      </c>
      <c r="H9" s="774">
        <v>49790155.420000002</v>
      </c>
      <c r="I9" s="774">
        <v>59219688.810000002</v>
      </c>
      <c r="J9" s="774">
        <v>4647491409.8599997</v>
      </c>
    </row>
    <row r="10" spans="1:10" ht="16.5" thickTop="1" thickBot="1">
      <c r="A10" s="786" t="s">
        <v>8</v>
      </c>
      <c r="B10" s="776">
        <v>150503836.81</v>
      </c>
      <c r="C10" s="776">
        <v>114111916.28</v>
      </c>
      <c r="D10" s="776">
        <v>54510435.240000002</v>
      </c>
      <c r="E10" s="776">
        <v>21146284.030000001</v>
      </c>
      <c r="F10" s="776">
        <v>13465645.17</v>
      </c>
      <c r="G10" s="776">
        <v>4578018.75</v>
      </c>
      <c r="H10" s="776">
        <v>3235832.19</v>
      </c>
      <c r="I10" s="776">
        <v>2988570.54</v>
      </c>
      <c r="J10" s="776">
        <v>364540539.00999999</v>
      </c>
    </row>
    <row r="11" spans="1:10" s="169" customFormat="1" ht="15.75" thickTop="1">
      <c r="A11" s="820" t="s">
        <v>9</v>
      </c>
      <c r="B11" s="821">
        <v>47051005.700000003</v>
      </c>
      <c r="C11" s="821">
        <v>31857530.079999998</v>
      </c>
      <c r="D11" s="821">
        <v>17512006.969999999</v>
      </c>
      <c r="E11" s="821">
        <v>5788241.4800000004</v>
      </c>
      <c r="F11" s="821">
        <v>3331247.7</v>
      </c>
      <c r="G11" s="821">
        <v>2376582.02</v>
      </c>
      <c r="H11" s="821">
        <v>1697129.34</v>
      </c>
      <c r="I11" s="821">
        <v>766929.74</v>
      </c>
      <c r="J11" s="821">
        <v>110380673.03</v>
      </c>
    </row>
    <row r="12" spans="1:10" s="169" customFormat="1">
      <c r="A12" s="820" t="s">
        <v>10</v>
      </c>
      <c r="B12" s="821">
        <v>99276218.599999994</v>
      </c>
      <c r="C12" s="821">
        <v>51689893.189999998</v>
      </c>
      <c r="D12" s="821">
        <v>19188241.120000001</v>
      </c>
      <c r="E12" s="821">
        <v>15351112.550000001</v>
      </c>
      <c r="F12" s="821">
        <v>3679814.91</v>
      </c>
      <c r="G12" s="821">
        <v>2195209.27</v>
      </c>
      <c r="H12" s="821">
        <v>1511179.87</v>
      </c>
      <c r="I12" s="821">
        <v>1634000.9</v>
      </c>
      <c r="J12" s="821">
        <v>194525670.41</v>
      </c>
    </row>
    <row r="13" spans="1:10" s="169" customFormat="1">
      <c r="A13" s="820" t="s">
        <v>11</v>
      </c>
      <c r="B13" s="821">
        <v>4176612.51</v>
      </c>
      <c r="C13" s="821">
        <v>30564493.010000002</v>
      </c>
      <c r="D13" s="821">
        <v>17810187.149999999</v>
      </c>
      <c r="E13" s="821">
        <v>6930</v>
      </c>
      <c r="F13" s="821">
        <v>6454582.5599999996</v>
      </c>
      <c r="G13" s="821">
        <v>6227.46</v>
      </c>
      <c r="H13" s="821">
        <v>27522.98</v>
      </c>
      <c r="I13" s="821">
        <v>587639.9</v>
      </c>
      <c r="J13" s="821">
        <v>59634195.57</v>
      </c>
    </row>
    <row r="14" spans="1:10" s="169" customFormat="1">
      <c r="A14" s="820" t="s">
        <v>12</v>
      </c>
      <c r="B14" s="821">
        <v>0</v>
      </c>
      <c r="C14" s="821">
        <v>0</v>
      </c>
      <c r="D14" s="821">
        <v>0</v>
      </c>
      <c r="E14" s="821">
        <v>0</v>
      </c>
      <c r="F14" s="821">
        <v>0</v>
      </c>
      <c r="G14" s="821">
        <v>0</v>
      </c>
      <c r="H14" s="821">
        <v>0</v>
      </c>
      <c r="I14" s="821">
        <v>0</v>
      </c>
      <c r="J14" s="821">
        <v>0</v>
      </c>
    </row>
    <row r="15" spans="1:10" s="169" customFormat="1">
      <c r="A15" s="820" t="s">
        <v>13</v>
      </c>
      <c r="B15" s="821">
        <v>0</v>
      </c>
      <c r="C15" s="821">
        <v>0</v>
      </c>
      <c r="D15" s="821">
        <v>0</v>
      </c>
      <c r="E15" s="821">
        <v>0</v>
      </c>
      <c r="F15" s="821">
        <v>0</v>
      </c>
      <c r="G15" s="821">
        <v>0</v>
      </c>
      <c r="H15" s="821">
        <v>0</v>
      </c>
      <c r="I15" s="821">
        <v>0</v>
      </c>
      <c r="J15" s="821">
        <v>0</v>
      </c>
    </row>
    <row r="16" spans="1:10" s="169" customFormat="1">
      <c r="A16" s="820" t="s">
        <v>14</v>
      </c>
      <c r="B16" s="821">
        <v>0</v>
      </c>
      <c r="C16" s="821">
        <v>0</v>
      </c>
      <c r="D16" s="821">
        <v>0</v>
      </c>
      <c r="E16" s="821">
        <v>0</v>
      </c>
      <c r="F16" s="821">
        <v>0</v>
      </c>
      <c r="G16" s="821">
        <v>0</v>
      </c>
      <c r="H16" s="821">
        <v>0</v>
      </c>
      <c r="I16" s="821">
        <v>0</v>
      </c>
      <c r="J16" s="821">
        <v>0</v>
      </c>
    </row>
    <row r="17" spans="1:10" s="169" customFormat="1">
      <c r="A17" s="820" t="s">
        <v>15</v>
      </c>
      <c r="B17" s="821">
        <v>0</v>
      </c>
      <c r="C17" s="821">
        <v>0</v>
      </c>
      <c r="D17" s="821">
        <v>0</v>
      </c>
      <c r="E17" s="821">
        <v>0</v>
      </c>
      <c r="F17" s="821">
        <v>0</v>
      </c>
      <c r="G17" s="821">
        <v>0</v>
      </c>
      <c r="H17" s="821">
        <v>0</v>
      </c>
      <c r="I17" s="821">
        <v>0</v>
      </c>
      <c r="J17" s="821">
        <v>0</v>
      </c>
    </row>
    <row r="18" spans="1:10" s="169" customFormat="1" ht="15.75" thickBot="1">
      <c r="A18" s="820" t="s">
        <v>16</v>
      </c>
      <c r="B18" s="821">
        <v>0</v>
      </c>
      <c r="C18" s="821">
        <v>0</v>
      </c>
      <c r="D18" s="821">
        <v>0</v>
      </c>
      <c r="E18" s="821">
        <v>0</v>
      </c>
      <c r="F18" s="821">
        <v>0</v>
      </c>
      <c r="G18" s="821">
        <v>0</v>
      </c>
      <c r="H18" s="821">
        <v>0</v>
      </c>
      <c r="I18" s="821">
        <v>0</v>
      </c>
      <c r="J18" s="821">
        <v>0</v>
      </c>
    </row>
    <row r="19" spans="1:10" s="169" customFormat="1" ht="16.5" thickTop="1" thickBot="1">
      <c r="A19" s="822" t="s">
        <v>17</v>
      </c>
      <c r="B19" s="823">
        <v>491792936.67000002</v>
      </c>
      <c r="C19" s="823">
        <v>127036588.5</v>
      </c>
      <c r="D19" s="823">
        <v>114349050.65000001</v>
      </c>
      <c r="E19" s="823">
        <v>52463599.899999999</v>
      </c>
      <c r="F19" s="823">
        <v>30434313.030000001</v>
      </c>
      <c r="G19" s="823">
        <v>15310331.15</v>
      </c>
      <c r="H19" s="823">
        <v>2936565.99</v>
      </c>
      <c r="I19" s="823">
        <v>8738416.5999999996</v>
      </c>
      <c r="J19" s="823">
        <v>843061802.49000001</v>
      </c>
    </row>
    <row r="20" spans="1:10" s="169" customFormat="1" ht="15.75" thickTop="1">
      <c r="A20" s="820" t="s">
        <v>18</v>
      </c>
      <c r="B20" s="821">
        <v>0</v>
      </c>
      <c r="C20" s="821">
        <v>0</v>
      </c>
      <c r="D20" s="821">
        <v>0</v>
      </c>
      <c r="E20" s="821">
        <v>0</v>
      </c>
      <c r="F20" s="821">
        <v>0</v>
      </c>
      <c r="G20" s="821">
        <v>0</v>
      </c>
      <c r="H20" s="821">
        <v>0</v>
      </c>
      <c r="I20" s="821">
        <v>0</v>
      </c>
      <c r="J20" s="821">
        <v>0</v>
      </c>
    </row>
    <row r="21" spans="1:10" s="169" customFormat="1">
      <c r="A21" s="820" t="s">
        <v>19</v>
      </c>
      <c r="B21" s="821">
        <v>52324769.920000002</v>
      </c>
      <c r="C21" s="821">
        <v>4142974.8900000006</v>
      </c>
      <c r="D21" s="821">
        <v>4893423.1100000003</v>
      </c>
      <c r="E21" s="821">
        <v>24760514.359999999</v>
      </c>
      <c r="F21" s="821">
        <v>2653810.38</v>
      </c>
      <c r="G21" s="821">
        <v>4886122.99</v>
      </c>
      <c r="H21" s="821">
        <v>1119697.45</v>
      </c>
      <c r="I21" s="821">
        <v>7758.87</v>
      </c>
      <c r="J21" s="821">
        <v>94789071.969999999</v>
      </c>
    </row>
    <row r="22" spans="1:10" s="169" customFormat="1">
      <c r="A22" s="820" t="s">
        <v>20</v>
      </c>
      <c r="B22" s="821">
        <v>0</v>
      </c>
      <c r="C22" s="821">
        <v>0</v>
      </c>
      <c r="D22" s="821">
        <v>0</v>
      </c>
      <c r="E22" s="821">
        <v>0</v>
      </c>
      <c r="F22" s="821">
        <v>0</v>
      </c>
      <c r="G22" s="821">
        <v>0</v>
      </c>
      <c r="H22" s="821">
        <v>0</v>
      </c>
      <c r="I22" s="821">
        <v>0</v>
      </c>
      <c r="J22" s="821">
        <v>0</v>
      </c>
    </row>
    <row r="23" spans="1:10" s="169" customFormat="1">
      <c r="A23" s="820" t="s">
        <v>21</v>
      </c>
      <c r="B23" s="821">
        <v>0</v>
      </c>
      <c r="C23" s="821">
        <v>0</v>
      </c>
      <c r="D23" s="821">
        <v>0</v>
      </c>
      <c r="E23" s="821">
        <v>0</v>
      </c>
      <c r="F23" s="821">
        <v>0</v>
      </c>
      <c r="G23" s="821">
        <v>0</v>
      </c>
      <c r="H23" s="821">
        <v>0</v>
      </c>
      <c r="I23" s="821">
        <v>0</v>
      </c>
      <c r="J23" s="821">
        <v>0</v>
      </c>
    </row>
    <row r="24" spans="1:10" s="169" customFormat="1">
      <c r="A24" s="820" t="s">
        <v>22</v>
      </c>
      <c r="B24" s="821">
        <v>144608163.16999999</v>
      </c>
      <c r="C24" s="821">
        <v>6948605.7999999998</v>
      </c>
      <c r="D24" s="821">
        <v>6510636.2400000002</v>
      </c>
      <c r="E24" s="821">
        <v>0</v>
      </c>
      <c r="F24" s="821">
        <v>4872391.54</v>
      </c>
      <c r="G24" s="821">
        <v>5759239.7699999996</v>
      </c>
      <c r="H24" s="821">
        <v>0</v>
      </c>
      <c r="I24" s="821">
        <v>0</v>
      </c>
      <c r="J24" s="821">
        <v>168699036.52000001</v>
      </c>
    </row>
    <row r="25" spans="1:10" s="169" customFormat="1">
      <c r="A25" s="820" t="s">
        <v>23</v>
      </c>
      <c r="B25" s="821">
        <v>293357857.68000001</v>
      </c>
      <c r="C25" s="821">
        <v>115944999.62</v>
      </c>
      <c r="D25" s="821">
        <v>102944991.3</v>
      </c>
      <c r="E25" s="821">
        <v>27673085.539999999</v>
      </c>
      <c r="F25" s="821">
        <v>22908095.190000001</v>
      </c>
      <c r="G25" s="821">
        <v>4664968.3899999997</v>
      </c>
      <c r="H25" s="821">
        <v>1816868.54</v>
      </c>
      <c r="I25" s="821">
        <v>8730657.7300000004</v>
      </c>
      <c r="J25" s="821">
        <v>578041523.99000001</v>
      </c>
    </row>
    <row r="26" spans="1:10" s="169" customFormat="1">
      <c r="A26" s="820" t="s">
        <v>24</v>
      </c>
      <c r="B26" s="821">
        <v>1502145.9</v>
      </c>
      <c r="C26" s="821">
        <v>8.19</v>
      </c>
      <c r="D26" s="821">
        <v>0</v>
      </c>
      <c r="E26" s="821">
        <v>30000</v>
      </c>
      <c r="F26" s="821">
        <v>15.92</v>
      </c>
      <c r="G26" s="821">
        <v>0</v>
      </c>
      <c r="H26" s="821">
        <v>0</v>
      </c>
      <c r="I26" s="821">
        <v>0</v>
      </c>
      <c r="J26" s="821">
        <v>1532170.01</v>
      </c>
    </row>
    <row r="27" spans="1:10" s="169" customFormat="1" ht="15.75" thickBot="1">
      <c r="A27" s="820" t="s">
        <v>25</v>
      </c>
      <c r="B27" s="821">
        <v>0</v>
      </c>
      <c r="C27" s="821">
        <v>0</v>
      </c>
      <c r="D27" s="821">
        <v>0</v>
      </c>
      <c r="E27" s="821">
        <v>0</v>
      </c>
      <c r="F27" s="821">
        <v>0</v>
      </c>
      <c r="G27" s="821">
        <v>0</v>
      </c>
      <c r="H27" s="821">
        <v>0</v>
      </c>
      <c r="I27" s="821">
        <v>0</v>
      </c>
      <c r="J27" s="821">
        <v>0</v>
      </c>
    </row>
    <row r="28" spans="1:10" s="169" customFormat="1" ht="16.5" thickTop="1" thickBot="1">
      <c r="A28" s="822" t="s">
        <v>26</v>
      </c>
      <c r="B28" s="823">
        <v>1510386741.72</v>
      </c>
      <c r="C28" s="823">
        <v>770091614.22000003</v>
      </c>
      <c r="D28" s="823">
        <v>523286376.70999998</v>
      </c>
      <c r="E28" s="823">
        <v>171056177.69</v>
      </c>
      <c r="F28" s="823">
        <v>118662063.03</v>
      </c>
      <c r="G28" s="823">
        <v>68301248.079999998</v>
      </c>
      <c r="H28" s="823">
        <v>41455558.310000002</v>
      </c>
      <c r="I28" s="823">
        <v>46069660.329999998</v>
      </c>
      <c r="J28" s="823">
        <v>3249309440.0900002</v>
      </c>
    </row>
    <row r="29" spans="1:10" s="169" customFormat="1" ht="15.75" thickTop="1">
      <c r="A29" s="824" t="s">
        <v>27</v>
      </c>
      <c r="B29" s="821">
        <v>1546926579.6300001</v>
      </c>
      <c r="C29" s="821">
        <v>784237385.17999995</v>
      </c>
      <c r="D29" s="821">
        <v>527399298.18000007</v>
      </c>
      <c r="E29" s="821">
        <v>182466036.88999999</v>
      </c>
      <c r="F29" s="821">
        <v>124463313.65000001</v>
      </c>
      <c r="G29" s="821">
        <v>70917416.269999996</v>
      </c>
      <c r="H29" s="821">
        <v>43837024.909999996</v>
      </c>
      <c r="I29" s="821">
        <v>46796389.359999999</v>
      </c>
      <c r="J29" s="821">
        <v>3327043444.0700002</v>
      </c>
    </row>
    <row r="30" spans="1:10" s="169" customFormat="1">
      <c r="A30" s="820" t="s">
        <v>28</v>
      </c>
      <c r="B30" s="821">
        <v>1542685924.3</v>
      </c>
      <c r="C30" s="821">
        <v>779397990.35000002</v>
      </c>
      <c r="D30" s="821">
        <v>523516126.73000002</v>
      </c>
      <c r="E30" s="821">
        <v>181517599.30000001</v>
      </c>
      <c r="F30" s="821">
        <v>123902328.76000001</v>
      </c>
      <c r="G30" s="821">
        <v>70845524.200000003</v>
      </c>
      <c r="H30" s="821">
        <v>43459860.659999996</v>
      </c>
      <c r="I30" s="821">
        <v>46001377.600000001</v>
      </c>
      <c r="J30" s="821">
        <v>3311326731.9000001</v>
      </c>
    </row>
    <row r="31" spans="1:10" s="169" customFormat="1">
      <c r="A31" s="820" t="s">
        <v>29</v>
      </c>
      <c r="B31" s="821">
        <v>4240655.33</v>
      </c>
      <c r="C31" s="821">
        <v>4839394.83</v>
      </c>
      <c r="D31" s="821">
        <v>3883171.45</v>
      </c>
      <c r="E31" s="821">
        <v>948437.59</v>
      </c>
      <c r="F31" s="821">
        <v>560984.89</v>
      </c>
      <c r="G31" s="821">
        <v>71892.070000000007</v>
      </c>
      <c r="H31" s="821">
        <v>377164.25</v>
      </c>
      <c r="I31" s="821">
        <v>717828.72</v>
      </c>
      <c r="J31" s="821">
        <v>15639529.130000001</v>
      </c>
    </row>
    <row r="32" spans="1:10" s="169" customFormat="1">
      <c r="A32" s="820" t="s">
        <v>30</v>
      </c>
      <c r="B32" s="821">
        <v>0</v>
      </c>
      <c r="C32" s="821">
        <v>0</v>
      </c>
      <c r="D32" s="821">
        <v>0</v>
      </c>
      <c r="E32" s="821">
        <v>0</v>
      </c>
      <c r="F32" s="821">
        <v>0</v>
      </c>
      <c r="G32" s="821">
        <v>0</v>
      </c>
      <c r="H32" s="821">
        <v>0</v>
      </c>
      <c r="I32" s="821">
        <v>77183.039999999994</v>
      </c>
      <c r="J32" s="821">
        <v>77183.039999999994</v>
      </c>
    </row>
    <row r="33" spans="1:10" s="169" customFormat="1">
      <c r="A33" s="824" t="s">
        <v>31</v>
      </c>
      <c r="B33" s="821">
        <v>7391305.7199999997</v>
      </c>
      <c r="C33" s="821">
        <v>3587772.85</v>
      </c>
      <c r="D33" s="821">
        <v>6425012.5300000003</v>
      </c>
      <c r="E33" s="821">
        <v>3953341.31</v>
      </c>
      <c r="F33" s="821">
        <v>259670.39999999997</v>
      </c>
      <c r="G33" s="821">
        <v>27679.08</v>
      </c>
      <c r="H33" s="821">
        <v>184340.09</v>
      </c>
      <c r="I33" s="821">
        <v>180745.07</v>
      </c>
      <c r="J33" s="821">
        <v>22009867.050000001</v>
      </c>
    </row>
    <row r="34" spans="1:10" s="169" customFormat="1">
      <c r="A34" s="820" t="s">
        <v>32</v>
      </c>
      <c r="B34" s="821">
        <v>7391305.7199999997</v>
      </c>
      <c r="C34" s="821">
        <v>3559630.52</v>
      </c>
      <c r="D34" s="821">
        <v>6422937.9299999997</v>
      </c>
      <c r="E34" s="821">
        <v>3848084.46</v>
      </c>
      <c r="F34" s="821">
        <v>259670.39999999997</v>
      </c>
      <c r="G34" s="821">
        <v>27679.08</v>
      </c>
      <c r="H34" s="821">
        <v>184340.09</v>
      </c>
      <c r="I34" s="821">
        <v>180745.06</v>
      </c>
      <c r="J34" s="821">
        <v>21874393.260000002</v>
      </c>
    </row>
    <row r="35" spans="1:10" s="169" customFormat="1">
      <c r="A35" s="820" t="s">
        <v>33</v>
      </c>
      <c r="B35" s="821">
        <v>0</v>
      </c>
      <c r="C35" s="821">
        <v>28142.33</v>
      </c>
      <c r="D35" s="821">
        <v>2074.6</v>
      </c>
      <c r="E35" s="821">
        <v>105256.85</v>
      </c>
      <c r="F35" s="821">
        <v>0</v>
      </c>
      <c r="G35" s="821">
        <v>0</v>
      </c>
      <c r="H35" s="821">
        <v>0</v>
      </c>
      <c r="I35" s="821">
        <v>0.01</v>
      </c>
      <c r="J35" s="821">
        <v>135473.79</v>
      </c>
    </row>
    <row r="36" spans="1:10" s="169" customFormat="1">
      <c r="A36" s="820" t="s">
        <v>34</v>
      </c>
      <c r="B36" s="821">
        <v>0</v>
      </c>
      <c r="C36" s="821">
        <v>0</v>
      </c>
      <c r="D36" s="821">
        <v>0</v>
      </c>
      <c r="E36" s="821">
        <v>0</v>
      </c>
      <c r="F36" s="821">
        <v>0</v>
      </c>
      <c r="G36" s="821">
        <v>0</v>
      </c>
      <c r="H36" s="821">
        <v>0</v>
      </c>
      <c r="I36" s="821">
        <v>0</v>
      </c>
      <c r="J36" s="821">
        <v>0</v>
      </c>
    </row>
    <row r="37" spans="1:10" s="169" customFormat="1">
      <c r="A37" s="824" t="s">
        <v>35</v>
      </c>
      <c r="B37" s="821">
        <v>13859393.310000001</v>
      </c>
      <c r="C37" s="821">
        <v>31985468.550000001</v>
      </c>
      <c r="D37" s="821">
        <v>4321897.2699999996</v>
      </c>
      <c r="E37" s="821">
        <v>2150398.5499999998</v>
      </c>
      <c r="F37" s="821">
        <v>39689.75</v>
      </c>
      <c r="G37" s="821">
        <v>489563.02</v>
      </c>
      <c r="H37" s="821">
        <v>989795.65</v>
      </c>
      <c r="I37" s="821">
        <v>1129181.22</v>
      </c>
      <c r="J37" s="821">
        <v>54965387.32</v>
      </c>
    </row>
    <row r="38" spans="1:10" s="169" customFormat="1">
      <c r="A38" s="820" t="s">
        <v>36</v>
      </c>
      <c r="B38" s="821">
        <v>13859393.310000001</v>
      </c>
      <c r="C38" s="821">
        <v>26419854.789999999</v>
      </c>
      <c r="D38" s="821">
        <v>4321897.2699999996</v>
      </c>
      <c r="E38" s="821">
        <v>1459464.79</v>
      </c>
      <c r="F38" s="821">
        <v>39689.75</v>
      </c>
      <c r="G38" s="821">
        <v>484921.82</v>
      </c>
      <c r="H38" s="821">
        <v>989795.65</v>
      </c>
      <c r="I38" s="821">
        <v>1105093.71</v>
      </c>
      <c r="J38" s="821">
        <v>48680111.090000004</v>
      </c>
    </row>
    <row r="39" spans="1:10" s="169" customFormat="1">
      <c r="A39" s="820" t="s">
        <v>37</v>
      </c>
      <c r="B39" s="821">
        <v>0</v>
      </c>
      <c r="C39" s="821">
        <v>5565613.7599999998</v>
      </c>
      <c r="D39" s="821">
        <v>0</v>
      </c>
      <c r="E39" s="821">
        <v>690933.76000000001</v>
      </c>
      <c r="F39" s="821">
        <v>0</v>
      </c>
      <c r="G39" s="821">
        <v>4641.2</v>
      </c>
      <c r="H39" s="821">
        <v>0</v>
      </c>
      <c r="I39" s="821">
        <v>24087.51</v>
      </c>
      <c r="J39" s="821">
        <v>6285276.2300000004</v>
      </c>
    </row>
    <row r="40" spans="1:10" s="169" customFormat="1" ht="15.75" thickBot="1">
      <c r="A40" s="820" t="s">
        <v>38</v>
      </c>
      <c r="B40" s="821">
        <v>0</v>
      </c>
      <c r="C40" s="821">
        <v>0</v>
      </c>
      <c r="D40" s="821">
        <v>0</v>
      </c>
      <c r="E40" s="821">
        <v>0</v>
      </c>
      <c r="F40" s="821">
        <v>0</v>
      </c>
      <c r="G40" s="821">
        <v>0</v>
      </c>
      <c r="H40" s="821">
        <v>0</v>
      </c>
      <c r="I40" s="821">
        <v>0</v>
      </c>
      <c r="J40" s="821">
        <v>0</v>
      </c>
    </row>
    <row r="41" spans="1:10" s="169" customFormat="1" ht="16.5" thickTop="1" thickBot="1">
      <c r="A41" s="822" t="s">
        <v>39</v>
      </c>
      <c r="B41" s="823">
        <v>5206350.33</v>
      </c>
      <c r="C41" s="823">
        <v>2746815.51</v>
      </c>
      <c r="D41" s="823">
        <v>2158663.2799999998</v>
      </c>
      <c r="E41" s="823">
        <v>948616.6</v>
      </c>
      <c r="F41" s="823">
        <v>443154.35</v>
      </c>
      <c r="G41" s="823">
        <v>274148.88</v>
      </c>
      <c r="H41" s="823">
        <v>224605.07</v>
      </c>
      <c r="I41" s="823">
        <v>267087.3</v>
      </c>
      <c r="J41" s="823">
        <v>12269441.32</v>
      </c>
    </row>
    <row r="42" spans="1:10" s="169" customFormat="1" ht="15.75" thickTop="1">
      <c r="A42" s="820" t="s">
        <v>40</v>
      </c>
      <c r="B42" s="821">
        <v>5109800.17</v>
      </c>
      <c r="C42" s="821">
        <v>2702540.32</v>
      </c>
      <c r="D42" s="821">
        <v>2042924.14</v>
      </c>
      <c r="E42" s="821">
        <v>948616.6</v>
      </c>
      <c r="F42" s="821">
        <v>440273.24</v>
      </c>
      <c r="G42" s="821">
        <v>274148.88</v>
      </c>
      <c r="H42" s="821">
        <v>221829.11</v>
      </c>
      <c r="I42" s="821">
        <v>255287.26</v>
      </c>
      <c r="J42" s="821">
        <v>11995419.720000001</v>
      </c>
    </row>
    <row r="43" spans="1:10" s="169" customFormat="1">
      <c r="A43" s="820" t="s">
        <v>41</v>
      </c>
      <c r="B43" s="821">
        <v>44503.199999999997</v>
      </c>
      <c r="C43" s="821">
        <v>18327.61</v>
      </c>
      <c r="D43" s="821">
        <v>50108.1</v>
      </c>
      <c r="E43" s="821">
        <v>0</v>
      </c>
      <c r="F43" s="821">
        <v>2293.7399999999998</v>
      </c>
      <c r="G43" s="821">
        <v>0</v>
      </c>
      <c r="H43" s="821">
        <v>2775.96</v>
      </c>
      <c r="I43" s="821">
        <v>9052.08</v>
      </c>
      <c r="J43" s="821">
        <v>127060.69</v>
      </c>
    </row>
    <row r="44" spans="1:10" s="169" customFormat="1">
      <c r="A44" s="820" t="s">
        <v>42</v>
      </c>
      <c r="B44" s="821">
        <v>52046.96</v>
      </c>
      <c r="C44" s="821">
        <v>25947.58</v>
      </c>
      <c r="D44" s="821">
        <v>65627.81</v>
      </c>
      <c r="E44" s="821">
        <v>0</v>
      </c>
      <c r="F44" s="821">
        <v>587.37</v>
      </c>
      <c r="G44" s="821">
        <v>0</v>
      </c>
      <c r="H44" s="821">
        <v>0</v>
      </c>
      <c r="I44" s="821">
        <v>2747.96</v>
      </c>
      <c r="J44" s="821">
        <v>146957.68</v>
      </c>
    </row>
    <row r="45" spans="1:10" s="169" customFormat="1">
      <c r="A45" s="820" t="s">
        <v>43</v>
      </c>
      <c r="B45" s="821">
        <v>0</v>
      </c>
      <c r="C45" s="821">
        <v>0</v>
      </c>
      <c r="D45" s="821">
        <v>3.23</v>
      </c>
      <c r="E45" s="821">
        <v>0</v>
      </c>
      <c r="F45" s="821">
        <v>0</v>
      </c>
      <c r="G45" s="821">
        <v>0</v>
      </c>
      <c r="H45" s="821">
        <v>0</v>
      </c>
      <c r="I45" s="821">
        <v>0</v>
      </c>
      <c r="J45" s="821">
        <v>3.23</v>
      </c>
    </row>
    <row r="46" spans="1:10" s="169" customFormat="1">
      <c r="A46" s="820" t="s">
        <v>44</v>
      </c>
      <c r="B46" s="821">
        <v>0</v>
      </c>
      <c r="C46" s="821">
        <v>0</v>
      </c>
      <c r="D46" s="821">
        <v>0</v>
      </c>
      <c r="E46" s="821">
        <v>0</v>
      </c>
      <c r="F46" s="821">
        <v>0</v>
      </c>
      <c r="G46" s="821">
        <v>0</v>
      </c>
      <c r="H46" s="821">
        <v>0</v>
      </c>
      <c r="I46" s="821">
        <v>0</v>
      </c>
      <c r="J46" s="821">
        <v>0</v>
      </c>
    </row>
    <row r="47" spans="1:10" s="169" customFormat="1" ht="15.75" thickBot="1">
      <c r="A47" s="820" t="s">
        <v>45</v>
      </c>
      <c r="B47" s="821">
        <v>0</v>
      </c>
      <c r="C47" s="821">
        <v>0</v>
      </c>
      <c r="D47" s="821">
        <v>0</v>
      </c>
      <c r="E47" s="821">
        <v>0</v>
      </c>
      <c r="F47" s="821">
        <v>0</v>
      </c>
      <c r="G47" s="821">
        <v>0</v>
      </c>
      <c r="H47" s="821">
        <v>0</v>
      </c>
      <c r="I47" s="821">
        <v>0</v>
      </c>
      <c r="J47" s="821">
        <v>0</v>
      </c>
    </row>
    <row r="48" spans="1:10" s="169" customFormat="1" ht="16.5" thickTop="1" thickBot="1">
      <c r="A48" s="822" t="s">
        <v>46</v>
      </c>
      <c r="B48" s="823">
        <v>-62996887.270000003</v>
      </c>
      <c r="C48" s="823">
        <v>-52465827.869999997</v>
      </c>
      <c r="D48" s="823">
        <v>-17018494.550000001</v>
      </c>
      <c r="E48" s="823">
        <v>-18462215.66</v>
      </c>
      <c r="F48" s="823">
        <v>-6543765.1200000001</v>
      </c>
      <c r="G48" s="823">
        <v>-3407559.17</v>
      </c>
      <c r="H48" s="823">
        <v>-3780207.41</v>
      </c>
      <c r="I48" s="823">
        <v>-2303742.62</v>
      </c>
      <c r="J48" s="823">
        <v>-166978699.66999999</v>
      </c>
    </row>
    <row r="49" spans="1:10" s="169" customFormat="1" ht="15.75" thickTop="1">
      <c r="A49" s="825" t="s">
        <v>47</v>
      </c>
      <c r="B49" s="821">
        <v>-6532442.0800000001</v>
      </c>
      <c r="C49" s="821">
        <v>-4606016.87</v>
      </c>
      <c r="D49" s="821">
        <v>-4159600.02</v>
      </c>
      <c r="E49" s="821">
        <v>-2733986.41</v>
      </c>
      <c r="F49" s="821">
        <v>-741773.11</v>
      </c>
      <c r="G49" s="821">
        <v>-445795.57</v>
      </c>
      <c r="H49" s="821">
        <v>-292304.40999999997</v>
      </c>
      <c r="I49" s="821">
        <v>-275260.58</v>
      </c>
      <c r="J49" s="821">
        <v>-19787179.050000001</v>
      </c>
    </row>
    <row r="50" spans="1:10" s="169" customFormat="1">
      <c r="A50" s="820" t="s">
        <v>48</v>
      </c>
      <c r="B50" s="821">
        <v>-10156.98</v>
      </c>
      <c r="C50" s="821">
        <v>-43710.68</v>
      </c>
      <c r="D50" s="821">
        <v>-46389.93</v>
      </c>
      <c r="E50" s="821">
        <v>-166892.1</v>
      </c>
      <c r="F50" s="821">
        <v>-5186.58</v>
      </c>
      <c r="G50" s="821">
        <v>-2336.4899999999998</v>
      </c>
      <c r="H50" s="821">
        <v>-9429.14</v>
      </c>
      <c r="I50" s="821">
        <v>-7326.76</v>
      </c>
      <c r="J50" s="821">
        <v>-291428.65999999997</v>
      </c>
    </row>
    <row r="51" spans="1:10" s="169" customFormat="1">
      <c r="A51" s="820" t="s">
        <v>49</v>
      </c>
      <c r="B51" s="821">
        <v>-523402.23999999999</v>
      </c>
      <c r="C51" s="821">
        <v>-795176.56</v>
      </c>
      <c r="D51" s="821">
        <v>-299331.24</v>
      </c>
      <c r="E51" s="821">
        <v>-885974.9</v>
      </c>
      <c r="F51" s="821">
        <v>-81882.399999999994</v>
      </c>
      <c r="G51" s="821">
        <v>-5535.82</v>
      </c>
      <c r="H51" s="821">
        <v>-16930.509999999998</v>
      </c>
      <c r="I51" s="821">
        <v>-12619.39</v>
      </c>
      <c r="J51" s="821">
        <v>-2620853.06</v>
      </c>
    </row>
    <row r="52" spans="1:10" s="169" customFormat="1">
      <c r="A52" s="820" t="s">
        <v>50</v>
      </c>
      <c r="B52" s="821">
        <v>0</v>
      </c>
      <c r="C52" s="821">
        <v>-18203.55</v>
      </c>
      <c r="D52" s="821">
        <v>-103.73</v>
      </c>
      <c r="E52" s="821">
        <v>-52628.42</v>
      </c>
      <c r="F52" s="821">
        <v>0</v>
      </c>
      <c r="G52" s="821">
        <v>0</v>
      </c>
      <c r="H52" s="821">
        <v>0</v>
      </c>
      <c r="I52" s="821">
        <v>0</v>
      </c>
      <c r="J52" s="821">
        <v>-70935.7</v>
      </c>
    </row>
    <row r="53" spans="1:10" s="169" customFormat="1">
      <c r="A53" s="820" t="s">
        <v>53</v>
      </c>
      <c r="B53" s="821">
        <v>-48029066.789999999</v>
      </c>
      <c r="C53" s="821">
        <v>-27025326.52</v>
      </c>
      <c r="D53" s="821">
        <v>-10281836.6</v>
      </c>
      <c r="E53" s="821">
        <v>-14064297.16</v>
      </c>
      <c r="F53" s="821">
        <v>-5631597.29</v>
      </c>
      <c r="G53" s="821">
        <v>-2493904.9700000002</v>
      </c>
      <c r="H53" s="821">
        <v>-2917190.78</v>
      </c>
      <c r="I53" s="821">
        <v>-990513.74</v>
      </c>
      <c r="J53" s="821">
        <v>-111433733.84999999</v>
      </c>
    </row>
    <row r="54" spans="1:10" s="169" customFormat="1">
      <c r="A54" s="820" t="s">
        <v>51</v>
      </c>
      <c r="B54" s="821">
        <v>-7901819.1799999997</v>
      </c>
      <c r="C54" s="821">
        <v>-17178036.539999999</v>
      </c>
      <c r="D54" s="821">
        <v>-1936105.24</v>
      </c>
      <c r="E54" s="821">
        <v>-220191.78</v>
      </c>
      <c r="F54" s="821">
        <v>-39689.75</v>
      </c>
      <c r="G54" s="821">
        <v>-455345.12</v>
      </c>
      <c r="H54" s="821">
        <v>-544352.56999999995</v>
      </c>
      <c r="I54" s="821">
        <v>-988556.56</v>
      </c>
      <c r="J54" s="821">
        <v>-29264096.739999998</v>
      </c>
    </row>
    <row r="55" spans="1:10" s="169" customFormat="1">
      <c r="A55" s="825" t="s">
        <v>54</v>
      </c>
      <c r="B55" s="821">
        <v>0</v>
      </c>
      <c r="C55" s="821">
        <v>0</v>
      </c>
      <c r="D55" s="821">
        <v>-295127.78999999998</v>
      </c>
      <c r="E55" s="821">
        <v>0</v>
      </c>
      <c r="F55" s="821">
        <v>-43635.99</v>
      </c>
      <c r="G55" s="821">
        <v>0</v>
      </c>
      <c r="H55" s="821">
        <v>0</v>
      </c>
      <c r="I55" s="821">
        <v>-5378.08</v>
      </c>
      <c r="J55" s="821">
        <v>-344141.86</v>
      </c>
    </row>
    <row r="56" spans="1:10" s="169" customFormat="1">
      <c r="A56" s="820" t="s">
        <v>55</v>
      </c>
      <c r="B56" s="821">
        <v>0</v>
      </c>
      <c r="C56" s="821">
        <v>0</v>
      </c>
      <c r="D56" s="821">
        <v>0</v>
      </c>
      <c r="E56" s="821">
        <v>0</v>
      </c>
      <c r="F56" s="821">
        <v>0</v>
      </c>
      <c r="G56" s="821">
        <v>0</v>
      </c>
      <c r="H56" s="821">
        <v>0</v>
      </c>
      <c r="I56" s="821">
        <v>0</v>
      </c>
      <c r="J56" s="821">
        <v>0</v>
      </c>
    </row>
    <row r="57" spans="1:10" s="169" customFormat="1">
      <c r="A57" s="820" t="s">
        <v>52</v>
      </c>
      <c r="B57" s="821">
        <v>0</v>
      </c>
      <c r="C57" s="821">
        <v>-2799357.15</v>
      </c>
      <c r="D57" s="821">
        <v>0</v>
      </c>
      <c r="E57" s="821">
        <v>-338244.89</v>
      </c>
      <c r="F57" s="821">
        <v>0</v>
      </c>
      <c r="G57" s="821">
        <v>-4641.2</v>
      </c>
      <c r="H57" s="821">
        <v>0</v>
      </c>
      <c r="I57" s="821">
        <v>-24087.51</v>
      </c>
      <c r="J57" s="821">
        <v>-3166330.75</v>
      </c>
    </row>
    <row r="58" spans="1:10" s="169" customFormat="1" ht="15.75" thickBot="1">
      <c r="A58" s="820" t="s">
        <v>56</v>
      </c>
      <c r="B58" s="821">
        <v>0</v>
      </c>
      <c r="C58" s="821">
        <v>0</v>
      </c>
      <c r="D58" s="821">
        <v>0</v>
      </c>
      <c r="E58" s="821">
        <v>0</v>
      </c>
      <c r="F58" s="821">
        <v>0</v>
      </c>
      <c r="G58" s="821">
        <v>0</v>
      </c>
      <c r="H58" s="821">
        <v>0</v>
      </c>
      <c r="I58" s="821">
        <v>0</v>
      </c>
      <c r="J58" s="821">
        <v>0</v>
      </c>
    </row>
    <row r="59" spans="1:10" s="169" customFormat="1" ht="16.5" thickTop="1" thickBot="1">
      <c r="A59" s="822" t="s">
        <v>57</v>
      </c>
      <c r="B59" s="823">
        <v>2459706.1</v>
      </c>
      <c r="C59" s="823">
        <v>6098751.1399999997</v>
      </c>
      <c r="D59" s="823">
        <v>1134301.8899999999</v>
      </c>
      <c r="E59" s="823">
        <v>115662.12</v>
      </c>
      <c r="F59" s="823">
        <v>231916.81</v>
      </c>
      <c r="G59" s="823">
        <v>131212.29999999999</v>
      </c>
      <c r="H59" s="823">
        <v>162154.65</v>
      </c>
      <c r="I59" s="823">
        <v>457609.67</v>
      </c>
      <c r="J59" s="823">
        <v>10791314.68</v>
      </c>
    </row>
    <row r="60" spans="1:10" s="169" customFormat="1" ht="15.75" thickTop="1">
      <c r="A60" s="820" t="s">
        <v>58</v>
      </c>
      <c r="B60" s="821">
        <v>0</v>
      </c>
      <c r="C60" s="821">
        <v>0</v>
      </c>
      <c r="D60" s="821">
        <v>0</v>
      </c>
      <c r="E60" s="821">
        <v>0</v>
      </c>
      <c r="F60" s="821">
        <v>0</v>
      </c>
      <c r="G60" s="821">
        <v>0</v>
      </c>
      <c r="H60" s="821">
        <v>0</v>
      </c>
      <c r="I60" s="821">
        <v>0</v>
      </c>
      <c r="J60" s="821">
        <v>0</v>
      </c>
    </row>
    <row r="61" spans="1:10" s="169" customFormat="1">
      <c r="A61" s="825" t="s">
        <v>59</v>
      </c>
      <c r="B61" s="821">
        <v>2174691.4500000002</v>
      </c>
      <c r="C61" s="821">
        <v>3606850.71</v>
      </c>
      <c r="D61" s="821">
        <v>703781.83</v>
      </c>
      <c r="E61" s="821">
        <v>57788.54</v>
      </c>
      <c r="F61" s="821">
        <v>88257.02</v>
      </c>
      <c r="G61" s="821">
        <v>71756.78</v>
      </c>
      <c r="H61" s="821">
        <v>91257.46</v>
      </c>
      <c r="I61" s="821">
        <v>109673.8</v>
      </c>
      <c r="J61" s="821">
        <v>6904057.5899999999</v>
      </c>
    </row>
    <row r="62" spans="1:10" s="169" customFormat="1">
      <c r="A62" s="820" t="s">
        <v>60</v>
      </c>
      <c r="B62" s="821">
        <v>337702.55</v>
      </c>
      <c r="C62" s="821">
        <v>38383410.159999996</v>
      </c>
      <c r="D62" s="821">
        <v>430520.06</v>
      </c>
      <c r="E62" s="821">
        <v>255874.68</v>
      </c>
      <c r="F62" s="821">
        <v>143659.79</v>
      </c>
      <c r="G62" s="821">
        <v>59977.22</v>
      </c>
      <c r="H62" s="821">
        <v>89768.8</v>
      </c>
      <c r="I62" s="821">
        <v>489860.4</v>
      </c>
      <c r="J62" s="821">
        <v>40190773.659999996</v>
      </c>
    </row>
    <row r="63" spans="1:10" s="169" customFormat="1">
      <c r="A63" s="820" t="s">
        <v>61</v>
      </c>
      <c r="B63" s="821">
        <v>0</v>
      </c>
      <c r="C63" s="821">
        <v>0</v>
      </c>
      <c r="D63" s="821">
        <v>0</v>
      </c>
      <c r="E63" s="821">
        <v>0</v>
      </c>
      <c r="F63" s="821">
        <v>0</v>
      </c>
      <c r="G63" s="821">
        <v>0</v>
      </c>
      <c r="H63" s="821">
        <v>0</v>
      </c>
      <c r="I63" s="821">
        <v>0</v>
      </c>
      <c r="J63" s="821">
        <v>0</v>
      </c>
    </row>
    <row r="64" spans="1:10" s="169" customFormat="1" ht="15.75" thickBot="1">
      <c r="A64" s="820" t="s">
        <v>62</v>
      </c>
      <c r="B64" s="821">
        <v>-52687.9</v>
      </c>
      <c r="C64" s="821">
        <v>-35891509.729999997</v>
      </c>
      <c r="D64" s="821">
        <v>0</v>
      </c>
      <c r="E64" s="821">
        <v>-198001.1</v>
      </c>
      <c r="F64" s="821">
        <v>0</v>
      </c>
      <c r="G64" s="821">
        <v>-521.70000000000005</v>
      </c>
      <c r="H64" s="821">
        <v>-18871.61</v>
      </c>
      <c r="I64" s="821">
        <v>-141924.53</v>
      </c>
      <c r="J64" s="821">
        <v>-36303516.57</v>
      </c>
    </row>
    <row r="65" spans="1:10" s="169" customFormat="1" ht="16.5" thickTop="1" thickBot="1">
      <c r="A65" s="822" t="s">
        <v>63</v>
      </c>
      <c r="B65" s="823">
        <v>34818.29</v>
      </c>
      <c r="C65" s="823">
        <v>536333.57999999996</v>
      </c>
      <c r="D65" s="823">
        <v>0</v>
      </c>
      <c r="E65" s="823">
        <v>31</v>
      </c>
      <c r="F65" s="823">
        <v>0</v>
      </c>
      <c r="G65" s="823">
        <v>0</v>
      </c>
      <c r="H65" s="823">
        <v>0</v>
      </c>
      <c r="I65" s="823">
        <v>0</v>
      </c>
      <c r="J65" s="823">
        <v>571182.87</v>
      </c>
    </row>
    <row r="66" spans="1:10" s="169" customFormat="1" ht="15.75" thickTop="1">
      <c r="A66" s="820" t="s">
        <v>64</v>
      </c>
      <c r="B66" s="821">
        <v>3737788.99</v>
      </c>
      <c r="C66" s="821">
        <v>5575381.2599999998</v>
      </c>
      <c r="D66" s="821">
        <v>279712.82</v>
      </c>
      <c r="E66" s="821">
        <v>342642.41</v>
      </c>
      <c r="F66" s="821">
        <v>0</v>
      </c>
      <c r="G66" s="821">
        <v>0</v>
      </c>
      <c r="H66" s="821">
        <v>0</v>
      </c>
      <c r="I66" s="821">
        <v>3957.35</v>
      </c>
      <c r="J66" s="821">
        <v>9939482.8300000001</v>
      </c>
    </row>
    <row r="67" spans="1:10" s="169" customFormat="1">
      <c r="A67" s="820" t="s">
        <v>65</v>
      </c>
      <c r="B67" s="821">
        <v>6691390.2300000004</v>
      </c>
      <c r="C67" s="821">
        <v>6698589.7199999997</v>
      </c>
      <c r="D67" s="821">
        <v>112593.53</v>
      </c>
      <c r="E67" s="821">
        <v>5312.54</v>
      </c>
      <c r="F67" s="821">
        <v>1</v>
      </c>
      <c r="G67" s="821">
        <v>38921.57</v>
      </c>
      <c r="H67" s="821">
        <v>186908.19</v>
      </c>
      <c r="I67" s="821">
        <v>109371.27</v>
      </c>
      <c r="J67" s="821">
        <v>13843088.050000001</v>
      </c>
    </row>
    <row r="68" spans="1:10" s="169" customFormat="1">
      <c r="A68" s="820" t="s">
        <v>66</v>
      </c>
      <c r="B68" s="821">
        <v>0</v>
      </c>
      <c r="C68" s="821">
        <v>0</v>
      </c>
      <c r="D68" s="821">
        <v>88031.43</v>
      </c>
      <c r="E68" s="821">
        <v>1008605.55</v>
      </c>
      <c r="F68" s="821">
        <v>17.09</v>
      </c>
      <c r="G68" s="821">
        <v>0</v>
      </c>
      <c r="H68" s="821">
        <v>0</v>
      </c>
      <c r="I68" s="821">
        <v>0</v>
      </c>
      <c r="J68" s="821">
        <v>1096654.07</v>
      </c>
    </row>
    <row r="69" spans="1:10" s="169" customFormat="1">
      <c r="A69" s="820" t="s">
        <v>67</v>
      </c>
      <c r="B69" s="821">
        <v>0</v>
      </c>
      <c r="C69" s="821">
        <v>0</v>
      </c>
      <c r="D69" s="821">
        <v>0</v>
      </c>
      <c r="E69" s="821">
        <v>5702.5</v>
      </c>
      <c r="F69" s="821">
        <v>0</v>
      </c>
      <c r="G69" s="821">
        <v>0</v>
      </c>
      <c r="H69" s="821">
        <v>0</v>
      </c>
      <c r="I69" s="821">
        <v>7237.5</v>
      </c>
      <c r="J69" s="821">
        <v>12940</v>
      </c>
    </row>
    <row r="70" spans="1:10" s="169" customFormat="1" ht="15.75" thickBot="1">
      <c r="A70" s="820" t="s">
        <v>68</v>
      </c>
      <c r="B70" s="821">
        <v>-10394360.93</v>
      </c>
      <c r="C70" s="821">
        <v>-11737637.4</v>
      </c>
      <c r="D70" s="821">
        <v>-480337.78</v>
      </c>
      <c r="E70" s="821">
        <v>-1362232</v>
      </c>
      <c r="F70" s="821">
        <v>-18.09</v>
      </c>
      <c r="G70" s="821">
        <v>-38921.57</v>
      </c>
      <c r="H70" s="821">
        <v>-186908.19</v>
      </c>
      <c r="I70" s="821">
        <v>-120566.12</v>
      </c>
      <c r="J70" s="821">
        <v>-24320982.079999998</v>
      </c>
    </row>
    <row r="71" spans="1:10" s="169" customFormat="1" ht="16.5" thickTop="1" thickBot="1">
      <c r="A71" s="822" t="s">
        <v>69</v>
      </c>
      <c r="B71" s="823">
        <v>28667006.460000001</v>
      </c>
      <c r="C71" s="823">
        <v>229528.35</v>
      </c>
      <c r="D71" s="823">
        <v>10104123.640000001</v>
      </c>
      <c r="E71" s="823">
        <v>77460466.519999996</v>
      </c>
      <c r="F71" s="823">
        <v>201115.38</v>
      </c>
      <c r="G71" s="823">
        <v>104390.41</v>
      </c>
      <c r="H71" s="823">
        <v>48020</v>
      </c>
      <c r="I71" s="823">
        <v>67188.88</v>
      </c>
      <c r="J71" s="823">
        <v>116881839.64</v>
      </c>
    </row>
    <row r="72" spans="1:10" s="169" customFormat="1" ht="15.75" thickTop="1">
      <c r="A72" s="820" t="s">
        <v>18</v>
      </c>
      <c r="B72" s="821">
        <v>0</v>
      </c>
      <c r="C72" s="821">
        <v>0</v>
      </c>
      <c r="D72" s="821">
        <v>0</v>
      </c>
      <c r="E72" s="821">
        <v>0</v>
      </c>
      <c r="F72" s="821">
        <v>0</v>
      </c>
      <c r="G72" s="821">
        <v>0</v>
      </c>
      <c r="H72" s="821">
        <v>0</v>
      </c>
      <c r="I72" s="821">
        <v>0</v>
      </c>
      <c r="J72" s="821">
        <v>0</v>
      </c>
    </row>
    <row r="73" spans="1:10" s="169" customFormat="1">
      <c r="A73" s="820" t="s">
        <v>19</v>
      </c>
      <c r="B73" s="821">
        <v>26896358.84</v>
      </c>
      <c r="C73" s="821">
        <v>0</v>
      </c>
      <c r="D73" s="821">
        <v>9372273.4100000001</v>
      </c>
      <c r="E73" s="821">
        <v>76205400</v>
      </c>
      <c r="F73" s="821">
        <v>0</v>
      </c>
      <c r="G73" s="821">
        <v>60143.42</v>
      </c>
      <c r="H73" s="821">
        <v>0</v>
      </c>
      <c r="I73" s="821">
        <v>0</v>
      </c>
      <c r="J73" s="821">
        <v>112534175.67</v>
      </c>
    </row>
    <row r="74" spans="1:10" s="169" customFormat="1">
      <c r="A74" s="820" t="s">
        <v>20</v>
      </c>
      <c r="B74" s="821">
        <v>0</v>
      </c>
      <c r="C74" s="821">
        <v>0</v>
      </c>
      <c r="D74" s="821">
        <v>6515.98</v>
      </c>
      <c r="E74" s="821">
        <v>0</v>
      </c>
      <c r="F74" s="821">
        <v>0</v>
      </c>
      <c r="G74" s="821">
        <v>0</v>
      </c>
      <c r="H74" s="821">
        <v>0</v>
      </c>
      <c r="I74" s="821">
        <v>0</v>
      </c>
      <c r="J74" s="821">
        <v>6515.98</v>
      </c>
    </row>
    <row r="75" spans="1:10" s="169" customFormat="1">
      <c r="A75" s="820" t="s">
        <v>21</v>
      </c>
      <c r="B75" s="821">
        <v>0</v>
      </c>
      <c r="C75" s="821">
        <v>0</v>
      </c>
      <c r="D75" s="821">
        <v>0</v>
      </c>
      <c r="E75" s="821">
        <v>0</v>
      </c>
      <c r="F75" s="821">
        <v>0</v>
      </c>
      <c r="G75" s="821">
        <v>0</v>
      </c>
      <c r="H75" s="821">
        <v>0</v>
      </c>
      <c r="I75" s="821">
        <v>0</v>
      </c>
      <c r="J75" s="821">
        <v>0</v>
      </c>
    </row>
    <row r="76" spans="1:10" s="169" customFormat="1">
      <c r="A76" s="820" t="s">
        <v>70</v>
      </c>
      <c r="B76" s="821">
        <v>246960.07</v>
      </c>
      <c r="C76" s="821">
        <v>0</v>
      </c>
      <c r="D76" s="821">
        <v>0</v>
      </c>
      <c r="E76" s="821">
        <v>857.3</v>
      </c>
      <c r="F76" s="821">
        <v>0</v>
      </c>
      <c r="G76" s="821">
        <v>0</v>
      </c>
      <c r="H76" s="821">
        <v>0</v>
      </c>
      <c r="I76" s="821">
        <v>0</v>
      </c>
      <c r="J76" s="821">
        <v>247817.37</v>
      </c>
    </row>
    <row r="77" spans="1:10" s="169" customFormat="1">
      <c r="A77" s="820" t="s">
        <v>71</v>
      </c>
      <c r="B77" s="821">
        <v>121537.31</v>
      </c>
      <c r="C77" s="821">
        <v>268052.44</v>
      </c>
      <c r="D77" s="821">
        <v>105571.56</v>
      </c>
      <c r="E77" s="821">
        <v>18522.07</v>
      </c>
      <c r="F77" s="821">
        <v>48706</v>
      </c>
      <c r="G77" s="821">
        <v>43698.2</v>
      </c>
      <c r="H77" s="821">
        <v>48020</v>
      </c>
      <c r="I77" s="821">
        <v>32613.999999999996</v>
      </c>
      <c r="J77" s="821">
        <v>686721.58</v>
      </c>
    </row>
    <row r="78" spans="1:10" s="169" customFormat="1">
      <c r="A78" s="820" t="s">
        <v>23</v>
      </c>
      <c r="B78" s="821">
        <v>25962.76</v>
      </c>
      <c r="C78" s="821">
        <v>45000</v>
      </c>
      <c r="D78" s="821">
        <v>191500</v>
      </c>
      <c r="E78" s="821">
        <v>0</v>
      </c>
      <c r="F78" s="821">
        <v>162200</v>
      </c>
      <c r="G78" s="821">
        <v>0</v>
      </c>
      <c r="H78" s="821">
        <v>0</v>
      </c>
      <c r="I78" s="821">
        <v>34300</v>
      </c>
      <c r="J78" s="821">
        <v>458962.76</v>
      </c>
    </row>
    <row r="79" spans="1:10" s="169" customFormat="1">
      <c r="A79" s="820" t="s">
        <v>72</v>
      </c>
      <c r="B79" s="826">
        <v>1931468</v>
      </c>
      <c r="C79" s="826">
        <v>257.77999999999997</v>
      </c>
      <c r="D79" s="826">
        <v>471750.23</v>
      </c>
      <c r="E79" s="826">
        <v>1236544.45</v>
      </c>
      <c r="F79" s="826">
        <v>499.38</v>
      </c>
      <c r="G79" s="826">
        <v>548.79</v>
      </c>
      <c r="H79" s="826">
        <v>0</v>
      </c>
      <c r="I79" s="826">
        <v>274.88</v>
      </c>
      <c r="J79" s="826">
        <v>3641343.51</v>
      </c>
    </row>
    <row r="80" spans="1:10" s="169" customFormat="1" ht="15.75" thickBot="1">
      <c r="A80" s="820" t="s">
        <v>73</v>
      </c>
      <c r="B80" s="826">
        <v>-555280.52</v>
      </c>
      <c r="C80" s="826">
        <v>-83781.87</v>
      </c>
      <c r="D80" s="826">
        <v>-43487.54</v>
      </c>
      <c r="E80" s="826">
        <v>-857.3</v>
      </c>
      <c r="F80" s="826">
        <v>-10290</v>
      </c>
      <c r="G80" s="826">
        <v>0</v>
      </c>
      <c r="H80" s="826">
        <v>0</v>
      </c>
      <c r="I80" s="826">
        <v>0</v>
      </c>
      <c r="J80" s="826">
        <v>-693697.23</v>
      </c>
    </row>
    <row r="81" spans="1:10" s="169" customFormat="1" ht="16.5" thickTop="1" thickBot="1">
      <c r="A81" s="822" t="s">
        <v>74</v>
      </c>
      <c r="B81" s="827">
        <v>32269568.440000001</v>
      </c>
      <c r="C81" s="827">
        <v>12783959.42</v>
      </c>
      <c r="D81" s="827">
        <v>5128415.3</v>
      </c>
      <c r="E81" s="827">
        <v>1718855.24</v>
      </c>
      <c r="F81" s="827">
        <v>1574420.37</v>
      </c>
      <c r="G81" s="827">
        <v>2775739.18</v>
      </c>
      <c r="H81" s="827">
        <v>1920097.24</v>
      </c>
      <c r="I81" s="827">
        <v>834511.01</v>
      </c>
      <c r="J81" s="827">
        <v>59005566.200000003</v>
      </c>
    </row>
    <row r="82" spans="1:10" s="169" customFormat="1" ht="15.75" thickTop="1">
      <c r="A82" s="820" t="s">
        <v>75</v>
      </c>
      <c r="B82" s="826">
        <v>8716072.2699999996</v>
      </c>
      <c r="C82" s="826">
        <v>1693808.84</v>
      </c>
      <c r="D82" s="826">
        <v>1675765.93</v>
      </c>
      <c r="E82" s="826">
        <v>98908.26</v>
      </c>
      <c r="F82" s="826">
        <v>514644.94</v>
      </c>
      <c r="G82" s="826">
        <v>355958.88</v>
      </c>
      <c r="H82" s="826">
        <v>171068.29</v>
      </c>
      <c r="I82" s="826">
        <v>346776.55</v>
      </c>
      <c r="J82" s="826">
        <v>13573003.960000001</v>
      </c>
    </row>
    <row r="83" spans="1:10" s="169" customFormat="1">
      <c r="A83" s="820" t="s">
        <v>76</v>
      </c>
      <c r="B83" s="826">
        <v>17288059.199999999</v>
      </c>
      <c r="C83" s="826">
        <v>5910054.5700000003</v>
      </c>
      <c r="D83" s="826">
        <v>1878602.39</v>
      </c>
      <c r="E83" s="826">
        <v>1447040.66</v>
      </c>
      <c r="F83" s="826">
        <v>614323.46</v>
      </c>
      <c r="G83" s="826">
        <v>1292551.0900000001</v>
      </c>
      <c r="H83" s="826">
        <v>1476656.89</v>
      </c>
      <c r="I83" s="826">
        <v>87627.97</v>
      </c>
      <c r="J83" s="826">
        <v>29994916.23</v>
      </c>
    </row>
    <row r="84" spans="1:10" s="169" customFormat="1">
      <c r="A84" s="820" t="s">
        <v>77</v>
      </c>
      <c r="B84" s="826">
        <v>2448450</v>
      </c>
      <c r="C84" s="826">
        <v>953810.86</v>
      </c>
      <c r="D84" s="826">
        <v>843894.25</v>
      </c>
      <c r="E84" s="826">
        <v>21202.92</v>
      </c>
      <c r="F84" s="826">
        <v>93542.36</v>
      </c>
      <c r="G84" s="826">
        <v>224876.22</v>
      </c>
      <c r="H84" s="826">
        <v>86709.28</v>
      </c>
      <c r="I84" s="826">
        <v>92266.58</v>
      </c>
      <c r="J84" s="826">
        <v>4764752.47</v>
      </c>
    </row>
    <row r="85" spans="1:10" s="169" customFormat="1">
      <c r="A85" s="820" t="s">
        <v>78</v>
      </c>
      <c r="B85" s="826">
        <v>1560644.05</v>
      </c>
      <c r="C85" s="826">
        <v>1179184.1399999999</v>
      </c>
      <c r="D85" s="826">
        <v>136651.10999999999</v>
      </c>
      <c r="E85" s="826">
        <v>48951.26</v>
      </c>
      <c r="F85" s="826">
        <v>256038.7</v>
      </c>
      <c r="G85" s="826">
        <v>783742.43</v>
      </c>
      <c r="H85" s="826">
        <v>53384.7</v>
      </c>
      <c r="I85" s="826">
        <v>222679.49</v>
      </c>
      <c r="J85" s="826">
        <v>4241275.88</v>
      </c>
    </row>
    <row r="86" spans="1:10" s="169" customFormat="1">
      <c r="A86" s="820" t="s">
        <v>79</v>
      </c>
      <c r="B86" s="826">
        <v>1596065.86</v>
      </c>
      <c r="C86" s="826">
        <v>2983363.88</v>
      </c>
      <c r="D86" s="826">
        <v>589637.68999999994</v>
      </c>
      <c r="E86" s="826">
        <v>102752.14</v>
      </c>
      <c r="F86" s="826">
        <v>94092.11</v>
      </c>
      <c r="G86" s="826">
        <v>106380.78</v>
      </c>
      <c r="H86" s="826">
        <v>121778.08</v>
      </c>
      <c r="I86" s="826">
        <v>76392.58</v>
      </c>
      <c r="J86" s="826">
        <v>5670463.1200000001</v>
      </c>
    </row>
    <row r="87" spans="1:10" s="169" customFormat="1">
      <c r="A87" s="820" t="s">
        <v>80</v>
      </c>
      <c r="B87" s="826">
        <v>1</v>
      </c>
      <c r="C87" s="826">
        <v>1.98</v>
      </c>
      <c r="D87" s="826">
        <v>3863.93</v>
      </c>
      <c r="E87" s="826">
        <v>0</v>
      </c>
      <c r="F87" s="826">
        <v>0</v>
      </c>
      <c r="G87" s="826">
        <v>6469.99</v>
      </c>
      <c r="H87" s="826">
        <v>0</v>
      </c>
      <c r="I87" s="826">
        <v>8767.84</v>
      </c>
      <c r="J87" s="826">
        <v>19104.740000000002</v>
      </c>
    </row>
    <row r="88" spans="1:10" s="169" customFormat="1">
      <c r="A88" s="820" t="s">
        <v>81</v>
      </c>
      <c r="B88" s="826">
        <v>660276.06000000006</v>
      </c>
      <c r="C88" s="826">
        <v>63735.15</v>
      </c>
      <c r="D88" s="826">
        <v>0</v>
      </c>
      <c r="E88" s="826">
        <v>0</v>
      </c>
      <c r="F88" s="826">
        <v>1778.8</v>
      </c>
      <c r="G88" s="826">
        <v>5759.79</v>
      </c>
      <c r="H88" s="826">
        <v>10500</v>
      </c>
      <c r="I88" s="826">
        <v>0</v>
      </c>
      <c r="J88" s="826">
        <v>742049.8</v>
      </c>
    </row>
    <row r="89" spans="1:10" s="169" customFormat="1">
      <c r="A89" s="820" t="s">
        <v>82</v>
      </c>
      <c r="B89" s="826">
        <v>0</v>
      </c>
      <c r="C89" s="826">
        <v>0</v>
      </c>
      <c r="D89" s="826">
        <v>0</v>
      </c>
      <c r="E89" s="826">
        <v>0</v>
      </c>
      <c r="F89" s="826">
        <v>0</v>
      </c>
      <c r="G89" s="826">
        <v>0</v>
      </c>
      <c r="H89" s="826">
        <v>0</v>
      </c>
      <c r="I89" s="826">
        <v>0</v>
      </c>
      <c r="J89" s="826">
        <v>0</v>
      </c>
    </row>
    <row r="90" spans="1:10" s="169" customFormat="1" ht="15.75" thickBot="1">
      <c r="A90" s="820" t="s">
        <v>83</v>
      </c>
      <c r="B90" s="826">
        <v>0</v>
      </c>
      <c r="C90" s="826">
        <v>0</v>
      </c>
      <c r="D90" s="826">
        <v>0</v>
      </c>
      <c r="E90" s="826">
        <v>0</v>
      </c>
      <c r="F90" s="826">
        <v>0</v>
      </c>
      <c r="G90" s="826">
        <v>0</v>
      </c>
      <c r="H90" s="826">
        <v>0</v>
      </c>
      <c r="I90" s="826">
        <v>0</v>
      </c>
      <c r="J90" s="826">
        <v>0</v>
      </c>
    </row>
    <row r="91" spans="1:10" s="169" customFormat="1" ht="16.5" thickTop="1" thickBot="1">
      <c r="A91" s="822" t="s">
        <v>84</v>
      </c>
      <c r="B91" s="827">
        <v>1189952.8400000001</v>
      </c>
      <c r="C91" s="827">
        <v>804302.06</v>
      </c>
      <c r="D91" s="827">
        <v>672460.4</v>
      </c>
      <c r="E91" s="827">
        <v>44410.54</v>
      </c>
      <c r="F91" s="827">
        <v>192136.6</v>
      </c>
      <c r="G91" s="827">
        <v>330803.62</v>
      </c>
      <c r="H91" s="827">
        <v>31927.040000000001</v>
      </c>
      <c r="I91" s="827">
        <v>63731.78</v>
      </c>
      <c r="J91" s="827">
        <v>3329724.88</v>
      </c>
    </row>
    <row r="92" spans="1:10" s="169" customFormat="1" ht="15.75" thickTop="1">
      <c r="A92" s="820" t="s">
        <v>85</v>
      </c>
      <c r="B92" s="826">
        <v>177851.78</v>
      </c>
      <c r="C92" s="826">
        <v>799281.87</v>
      </c>
      <c r="D92" s="826">
        <v>107742.16</v>
      </c>
      <c r="E92" s="826">
        <v>44410.54</v>
      </c>
      <c r="F92" s="826">
        <v>104860.18</v>
      </c>
      <c r="G92" s="826">
        <v>223793.62</v>
      </c>
      <c r="H92" s="826">
        <v>0</v>
      </c>
      <c r="I92" s="826">
        <v>16274.530000000002</v>
      </c>
      <c r="J92" s="826">
        <v>1474214.68</v>
      </c>
    </row>
    <row r="93" spans="1:10" s="169" customFormat="1">
      <c r="A93" s="820" t="s">
        <v>86</v>
      </c>
      <c r="B93" s="826">
        <v>15630.49</v>
      </c>
      <c r="C93" s="826">
        <v>5020.1899999999996</v>
      </c>
      <c r="D93" s="826">
        <v>303200.63</v>
      </c>
      <c r="E93" s="826">
        <v>0</v>
      </c>
      <c r="F93" s="826">
        <v>35935.71</v>
      </c>
      <c r="G93" s="826">
        <v>64820.570000000007</v>
      </c>
      <c r="H93" s="826">
        <v>0</v>
      </c>
      <c r="I93" s="826">
        <v>0.03</v>
      </c>
      <c r="J93" s="826">
        <v>424607.62</v>
      </c>
    </row>
    <row r="94" spans="1:10" s="169" customFormat="1">
      <c r="A94" s="820" t="s">
        <v>87</v>
      </c>
      <c r="B94" s="826">
        <v>23067.72</v>
      </c>
      <c r="C94" s="826">
        <v>0</v>
      </c>
      <c r="D94" s="826">
        <v>0</v>
      </c>
      <c r="E94" s="826">
        <v>0</v>
      </c>
      <c r="F94" s="826">
        <v>3370</v>
      </c>
      <c r="G94" s="826">
        <v>0</v>
      </c>
      <c r="H94" s="826">
        <v>0</v>
      </c>
      <c r="I94" s="826">
        <v>0</v>
      </c>
      <c r="J94" s="826">
        <v>26437.72</v>
      </c>
    </row>
    <row r="95" spans="1:10" s="169" customFormat="1">
      <c r="A95" s="820" t="s">
        <v>88</v>
      </c>
      <c r="B95" s="826">
        <v>973402.85</v>
      </c>
      <c r="C95" s="826">
        <v>0</v>
      </c>
      <c r="D95" s="826">
        <v>261517.61</v>
      </c>
      <c r="E95" s="826">
        <v>0</v>
      </c>
      <c r="F95" s="826">
        <v>47970.71</v>
      </c>
      <c r="G95" s="826">
        <v>42189.43</v>
      </c>
      <c r="H95" s="826">
        <v>31927.040000000001</v>
      </c>
      <c r="I95" s="826">
        <v>47457.22</v>
      </c>
      <c r="J95" s="826">
        <v>1404464.86</v>
      </c>
    </row>
    <row r="96" spans="1:10" s="169" customFormat="1" ht="15.75" thickBot="1">
      <c r="A96" s="820" t="s">
        <v>89</v>
      </c>
      <c r="B96" s="826">
        <v>0</v>
      </c>
      <c r="C96" s="826">
        <v>0</v>
      </c>
      <c r="D96" s="826">
        <v>0</v>
      </c>
      <c r="E96" s="826">
        <v>0</v>
      </c>
      <c r="F96" s="826">
        <v>0</v>
      </c>
      <c r="G96" s="826">
        <v>0</v>
      </c>
      <c r="H96" s="826">
        <v>0</v>
      </c>
      <c r="I96" s="826">
        <v>0</v>
      </c>
      <c r="J96" s="826">
        <v>0</v>
      </c>
    </row>
    <row r="97" spans="1:10" ht="16.5" thickTop="1" thickBot="1">
      <c r="A97" s="781" t="s">
        <v>90</v>
      </c>
      <c r="B97" s="774">
        <v>1652481060.73</v>
      </c>
      <c r="C97" s="774">
        <v>891620049.40999997</v>
      </c>
      <c r="D97" s="774">
        <v>626152043.25999999</v>
      </c>
      <c r="E97" s="774">
        <v>200380668.77000001</v>
      </c>
      <c r="F97" s="774">
        <v>110474136.26000001</v>
      </c>
      <c r="G97" s="774">
        <v>84180529.319999993</v>
      </c>
      <c r="H97" s="774">
        <v>40300669.789999999</v>
      </c>
      <c r="I97" s="774">
        <v>51704294.799999997</v>
      </c>
      <c r="J97" s="774">
        <v>3657293452.3400002</v>
      </c>
    </row>
    <row r="98" spans="1:10" ht="16.5" thickTop="1" thickBot="1">
      <c r="A98" s="775" t="s">
        <v>91</v>
      </c>
      <c r="B98" s="776">
        <v>1564579687.25</v>
      </c>
      <c r="C98" s="776">
        <v>805642504.75</v>
      </c>
      <c r="D98" s="776">
        <v>559792673.62</v>
      </c>
      <c r="E98" s="776">
        <v>187506671.69999999</v>
      </c>
      <c r="F98" s="776">
        <v>97296428.150000006</v>
      </c>
      <c r="G98" s="776">
        <v>80708348.079999998</v>
      </c>
      <c r="H98" s="776">
        <v>38570629.210000001</v>
      </c>
      <c r="I98" s="776">
        <v>49330723.390000001</v>
      </c>
      <c r="J98" s="776">
        <v>3383427666.1500001</v>
      </c>
    </row>
    <row r="99" spans="1:10" ht="15.75" thickTop="1">
      <c r="A99" s="777" t="s">
        <v>92</v>
      </c>
      <c r="B99" s="778">
        <v>139460.78</v>
      </c>
      <c r="C99" s="778">
        <v>955067.22</v>
      </c>
      <c r="D99" s="778">
        <v>0</v>
      </c>
      <c r="E99" s="778">
        <v>0</v>
      </c>
      <c r="F99" s="778">
        <v>0</v>
      </c>
      <c r="G99" s="778">
        <v>0</v>
      </c>
      <c r="H99" s="778">
        <v>0</v>
      </c>
      <c r="I99" s="778">
        <v>0</v>
      </c>
      <c r="J99" s="778">
        <v>1094528</v>
      </c>
    </row>
    <row r="100" spans="1:10">
      <c r="A100" s="777" t="s">
        <v>93</v>
      </c>
      <c r="B100" s="778">
        <v>0</v>
      </c>
      <c r="C100" s="778">
        <v>0</v>
      </c>
      <c r="D100" s="778">
        <v>0</v>
      </c>
      <c r="E100" s="778">
        <v>0</v>
      </c>
      <c r="F100" s="778">
        <v>0</v>
      </c>
      <c r="G100" s="778">
        <v>0</v>
      </c>
      <c r="H100" s="778">
        <v>0</v>
      </c>
      <c r="I100" s="778">
        <v>0</v>
      </c>
      <c r="J100" s="778">
        <v>0</v>
      </c>
    </row>
    <row r="101" spans="1:10">
      <c r="A101" s="777" t="s">
        <v>94</v>
      </c>
      <c r="B101" s="778">
        <v>139460.78</v>
      </c>
      <c r="C101" s="778">
        <v>955067.22</v>
      </c>
      <c r="D101" s="778">
        <v>0</v>
      </c>
      <c r="E101" s="778">
        <v>0</v>
      </c>
      <c r="F101" s="778">
        <v>0</v>
      </c>
      <c r="G101" s="778">
        <v>0</v>
      </c>
      <c r="H101" s="778">
        <v>0</v>
      </c>
      <c r="I101" s="778">
        <v>0</v>
      </c>
      <c r="J101" s="778">
        <v>1094528</v>
      </c>
    </row>
    <row r="102" spans="1:10">
      <c r="A102" s="777" t="s">
        <v>95</v>
      </c>
      <c r="B102" s="778">
        <v>1359860628.79</v>
      </c>
      <c r="C102" s="778">
        <v>443076503.61000001</v>
      </c>
      <c r="D102" s="778">
        <v>344759376.63999999</v>
      </c>
      <c r="E102" s="778">
        <v>165947547.74000001</v>
      </c>
      <c r="F102" s="778">
        <v>54636386.859999999</v>
      </c>
      <c r="G102" s="778">
        <v>37109942.049999997</v>
      </c>
      <c r="H102" s="778">
        <v>19775923.809999999</v>
      </c>
      <c r="I102" s="778">
        <v>22998023.079999998</v>
      </c>
      <c r="J102" s="778">
        <v>2448164332.5799999</v>
      </c>
    </row>
    <row r="103" spans="1:10">
      <c r="A103" s="779" t="s">
        <v>96</v>
      </c>
      <c r="B103" s="778">
        <v>190735318.78999999</v>
      </c>
      <c r="C103" s="778">
        <v>347065052.82999998</v>
      </c>
      <c r="D103" s="778">
        <v>205679938.13999999</v>
      </c>
      <c r="E103" s="778">
        <v>21361777.309999999</v>
      </c>
      <c r="F103" s="778">
        <v>40526246.659999996</v>
      </c>
      <c r="G103" s="778">
        <v>41193116.049999997</v>
      </c>
      <c r="H103" s="778">
        <v>15073477.23</v>
      </c>
      <c r="I103" s="778">
        <v>21934118.010000002</v>
      </c>
      <c r="J103" s="778">
        <v>883569045.01999998</v>
      </c>
    </row>
    <row r="104" spans="1:10">
      <c r="A104" s="86" t="s">
        <v>97</v>
      </c>
      <c r="B104" s="778">
        <v>46753469.890000001</v>
      </c>
      <c r="C104" s="778">
        <v>49827350.299999997</v>
      </c>
      <c r="D104" s="778">
        <v>9696414.3100000005</v>
      </c>
      <c r="E104" s="778">
        <v>4242076.9800000004</v>
      </c>
      <c r="F104" s="778">
        <v>2663263.4500000002</v>
      </c>
      <c r="G104" s="778">
        <v>3711451.27</v>
      </c>
      <c r="H104" s="778">
        <v>41611.760000000002</v>
      </c>
      <c r="I104" s="778">
        <v>718568.03</v>
      </c>
      <c r="J104" s="778">
        <v>117654205.98999999</v>
      </c>
    </row>
    <row r="105" spans="1:10">
      <c r="A105" s="86" t="s">
        <v>98</v>
      </c>
      <c r="B105" s="778">
        <v>411713.76</v>
      </c>
      <c r="C105" s="778">
        <v>1992699.33</v>
      </c>
      <c r="D105" s="778">
        <v>0</v>
      </c>
      <c r="E105" s="778">
        <v>0</v>
      </c>
      <c r="F105" s="778">
        <v>2901.99</v>
      </c>
      <c r="G105" s="778">
        <v>0</v>
      </c>
      <c r="H105" s="778">
        <v>0</v>
      </c>
      <c r="I105" s="778">
        <v>0</v>
      </c>
      <c r="J105" s="778">
        <v>2407315.08</v>
      </c>
    </row>
    <row r="106" spans="1:10">
      <c r="A106" s="86" t="s">
        <v>99</v>
      </c>
      <c r="B106" s="778">
        <v>25332616.199999999</v>
      </c>
      <c r="C106" s="778">
        <v>25559268.629999999</v>
      </c>
      <c r="D106" s="778">
        <v>325093.01</v>
      </c>
      <c r="E106" s="778">
        <v>4961721.17</v>
      </c>
      <c r="F106" s="778">
        <v>695618.28</v>
      </c>
      <c r="G106" s="778">
        <v>661492.81999999995</v>
      </c>
      <c r="H106" s="778">
        <v>0</v>
      </c>
      <c r="I106" s="778">
        <v>22940.27</v>
      </c>
      <c r="J106" s="778">
        <v>57558750.380000003</v>
      </c>
    </row>
    <row r="107" spans="1:10">
      <c r="A107" s="86" t="s">
        <v>100</v>
      </c>
      <c r="B107" s="778">
        <v>58801728.079999998</v>
      </c>
      <c r="C107" s="778">
        <v>71357456.030000001</v>
      </c>
      <c r="D107" s="778">
        <v>9711024.3499999996</v>
      </c>
      <c r="E107" s="778">
        <v>6371550.71</v>
      </c>
      <c r="F107" s="778">
        <v>5281994.16</v>
      </c>
      <c r="G107" s="778">
        <v>2029500.35</v>
      </c>
      <c r="H107" s="778">
        <v>0</v>
      </c>
      <c r="I107" s="778">
        <v>0</v>
      </c>
      <c r="J107" s="778">
        <v>153553253.68000001</v>
      </c>
    </row>
    <row r="108" spans="1:10">
      <c r="A108" s="86" t="s">
        <v>101</v>
      </c>
      <c r="B108" s="778">
        <v>38606687.770000003</v>
      </c>
      <c r="C108" s="778">
        <v>9490860.5</v>
      </c>
      <c r="D108" s="778">
        <v>2631002.9</v>
      </c>
      <c r="E108" s="778">
        <v>3709887.67</v>
      </c>
      <c r="F108" s="778">
        <v>1660641.71</v>
      </c>
      <c r="G108" s="778">
        <v>7523001.7800000003</v>
      </c>
      <c r="H108" s="778">
        <v>257955.67999999996</v>
      </c>
      <c r="I108" s="778">
        <v>55000</v>
      </c>
      <c r="J108" s="778">
        <v>63935038.009999998</v>
      </c>
    </row>
    <row r="109" spans="1:10">
      <c r="A109" s="86" t="s">
        <v>102</v>
      </c>
      <c r="B109" s="778">
        <v>16715042.52</v>
      </c>
      <c r="C109" s="778">
        <v>171464077.78999999</v>
      </c>
      <c r="D109" s="778">
        <v>139568147.75999999</v>
      </c>
      <c r="E109" s="778">
        <v>2076540.7799999998</v>
      </c>
      <c r="F109" s="778">
        <v>22796175.809999999</v>
      </c>
      <c r="G109" s="778">
        <v>24898010.760000002</v>
      </c>
      <c r="H109" s="778">
        <v>7425500</v>
      </c>
      <c r="I109" s="778">
        <v>1950422.2</v>
      </c>
      <c r="J109" s="778">
        <v>386893917.62</v>
      </c>
    </row>
    <row r="110" spans="1:10">
      <c r="A110" s="780" t="s">
        <v>103</v>
      </c>
      <c r="B110" s="778">
        <v>0</v>
      </c>
      <c r="C110" s="778">
        <v>10923833.890000001</v>
      </c>
      <c r="D110" s="778">
        <v>32099130.350000001</v>
      </c>
      <c r="E110" s="778">
        <v>0</v>
      </c>
      <c r="F110" s="778">
        <v>385196.5</v>
      </c>
      <c r="G110" s="778">
        <v>1070650.06</v>
      </c>
      <c r="H110" s="778">
        <v>2348409.79</v>
      </c>
      <c r="I110" s="778">
        <v>750000</v>
      </c>
      <c r="J110" s="778">
        <v>47577220.590000004</v>
      </c>
    </row>
    <row r="111" spans="1:10">
      <c r="A111" s="780" t="s">
        <v>104</v>
      </c>
      <c r="B111" s="778">
        <v>4114060.57</v>
      </c>
      <c r="C111" s="778">
        <v>6449506.3600000003</v>
      </c>
      <c r="D111" s="778">
        <v>11649125.460000001</v>
      </c>
      <c r="E111" s="778">
        <v>0</v>
      </c>
      <c r="F111" s="778">
        <v>7040454.7599999998</v>
      </c>
      <c r="G111" s="778">
        <v>1299009.01</v>
      </c>
      <c r="H111" s="778">
        <v>5000000</v>
      </c>
      <c r="I111" s="778">
        <v>18437187.510000002</v>
      </c>
      <c r="J111" s="778">
        <v>53989343.670000002</v>
      </c>
    </row>
    <row r="112" spans="1:10">
      <c r="A112" s="777" t="s">
        <v>105</v>
      </c>
      <c r="B112" s="778">
        <v>12810354.810000001</v>
      </c>
      <c r="C112" s="778">
        <v>10257341.939999999</v>
      </c>
      <c r="D112" s="778">
        <v>5857388.9199999999</v>
      </c>
      <c r="E112" s="778">
        <v>48292.35</v>
      </c>
      <c r="F112" s="778">
        <v>1839474.01</v>
      </c>
      <c r="G112" s="778">
        <v>1236207.02</v>
      </c>
      <c r="H112" s="778">
        <v>2520000</v>
      </c>
      <c r="I112" s="778">
        <v>4185261.2600000002</v>
      </c>
      <c r="J112" s="778">
        <v>38754320.310000002</v>
      </c>
    </row>
    <row r="113" spans="1:10">
      <c r="A113" s="777" t="s">
        <v>106</v>
      </c>
      <c r="B113" s="778">
        <v>0</v>
      </c>
      <c r="C113" s="778">
        <v>0</v>
      </c>
      <c r="D113" s="778">
        <v>0</v>
      </c>
      <c r="E113" s="778">
        <v>0</v>
      </c>
      <c r="F113" s="778">
        <v>0</v>
      </c>
      <c r="G113" s="778">
        <v>0</v>
      </c>
      <c r="H113" s="778">
        <v>0</v>
      </c>
      <c r="I113" s="778">
        <v>0</v>
      </c>
      <c r="J113" s="778">
        <v>0</v>
      </c>
    </row>
    <row r="114" spans="1:10" ht="15.75" thickBot="1">
      <c r="A114" s="777" t="s">
        <v>107</v>
      </c>
      <c r="B114" s="778">
        <v>1033924.08</v>
      </c>
      <c r="C114" s="778">
        <v>4288539.1500000004</v>
      </c>
      <c r="D114" s="778">
        <v>3495969.92</v>
      </c>
      <c r="E114" s="778">
        <v>149054.29999999999</v>
      </c>
      <c r="F114" s="778">
        <v>294320.62</v>
      </c>
      <c r="G114" s="778">
        <v>1169082.96</v>
      </c>
      <c r="H114" s="778">
        <v>1201228.17</v>
      </c>
      <c r="I114" s="778">
        <v>213321.04</v>
      </c>
      <c r="J114" s="778">
        <v>11845440.24</v>
      </c>
    </row>
    <row r="115" spans="1:10" ht="16.5" thickTop="1" thickBot="1">
      <c r="A115" s="781" t="s">
        <v>108</v>
      </c>
      <c r="B115" s="774">
        <v>559194.55000000005</v>
      </c>
      <c r="C115" s="774">
        <v>4144801.5500000003</v>
      </c>
      <c r="D115" s="774">
        <v>29753.48</v>
      </c>
      <c r="E115" s="774">
        <v>0</v>
      </c>
      <c r="F115" s="774">
        <v>1658.52</v>
      </c>
      <c r="G115" s="774">
        <v>0</v>
      </c>
      <c r="H115" s="774">
        <v>0</v>
      </c>
      <c r="I115" s="774">
        <v>1284.83</v>
      </c>
      <c r="J115" s="774">
        <v>4736692.93</v>
      </c>
    </row>
    <row r="116" spans="1:10" ht="16.5" thickTop="1" thickBot="1">
      <c r="A116" s="775" t="s">
        <v>109</v>
      </c>
      <c r="B116" s="776">
        <v>0</v>
      </c>
      <c r="C116" s="776">
        <v>0</v>
      </c>
      <c r="D116" s="776">
        <v>0</v>
      </c>
      <c r="E116" s="776">
        <v>0</v>
      </c>
      <c r="F116" s="776">
        <v>0</v>
      </c>
      <c r="G116" s="776">
        <v>0</v>
      </c>
      <c r="H116" s="776">
        <v>0</v>
      </c>
      <c r="I116" s="776">
        <v>0</v>
      </c>
      <c r="J116" s="776">
        <v>0</v>
      </c>
    </row>
    <row r="117" spans="1:10" ht="15.75" thickTop="1">
      <c r="A117" s="777" t="s">
        <v>110</v>
      </c>
      <c r="B117" s="778">
        <v>0</v>
      </c>
      <c r="C117" s="778">
        <v>0</v>
      </c>
      <c r="D117" s="778">
        <v>0</v>
      </c>
      <c r="E117" s="778">
        <v>0</v>
      </c>
      <c r="F117" s="778">
        <v>0</v>
      </c>
      <c r="G117" s="778">
        <v>0</v>
      </c>
      <c r="H117" s="778">
        <v>0</v>
      </c>
      <c r="I117" s="778">
        <v>0</v>
      </c>
      <c r="J117" s="778">
        <v>0</v>
      </c>
    </row>
    <row r="118" spans="1:10">
      <c r="A118" s="777" t="s">
        <v>111</v>
      </c>
      <c r="B118" s="778">
        <v>0</v>
      </c>
      <c r="C118" s="778">
        <v>0</v>
      </c>
      <c r="D118" s="778">
        <v>0</v>
      </c>
      <c r="E118" s="778">
        <v>0</v>
      </c>
      <c r="F118" s="778">
        <v>0</v>
      </c>
      <c r="G118" s="778">
        <v>0</v>
      </c>
      <c r="H118" s="778">
        <v>0</v>
      </c>
      <c r="I118" s="778">
        <v>0</v>
      </c>
      <c r="J118" s="778">
        <v>0</v>
      </c>
    </row>
    <row r="119" spans="1:10">
      <c r="A119" s="777" t="s">
        <v>112</v>
      </c>
      <c r="B119" s="778">
        <v>0</v>
      </c>
      <c r="C119" s="778">
        <v>0</v>
      </c>
      <c r="D119" s="778">
        <v>0</v>
      </c>
      <c r="E119" s="778">
        <v>0</v>
      </c>
      <c r="F119" s="778">
        <v>0</v>
      </c>
      <c r="G119" s="778">
        <v>0</v>
      </c>
      <c r="H119" s="778">
        <v>0</v>
      </c>
      <c r="I119" s="778">
        <v>0</v>
      </c>
      <c r="J119" s="778">
        <v>0</v>
      </c>
    </row>
    <row r="120" spans="1:10">
      <c r="A120" s="777" t="s">
        <v>113</v>
      </c>
      <c r="B120" s="778">
        <v>0</v>
      </c>
      <c r="C120" s="778">
        <v>0</v>
      </c>
      <c r="D120" s="778">
        <v>0</v>
      </c>
      <c r="E120" s="778">
        <v>0</v>
      </c>
      <c r="F120" s="778">
        <v>0</v>
      </c>
      <c r="G120" s="778">
        <v>0</v>
      </c>
      <c r="H120" s="778">
        <v>0</v>
      </c>
      <c r="I120" s="778">
        <v>0</v>
      </c>
      <c r="J120" s="778">
        <v>0</v>
      </c>
    </row>
    <row r="121" spans="1:10">
      <c r="A121" s="777" t="s">
        <v>114</v>
      </c>
      <c r="B121" s="778">
        <v>0</v>
      </c>
      <c r="C121" s="778">
        <v>0</v>
      </c>
      <c r="D121" s="778">
        <v>0</v>
      </c>
      <c r="E121" s="778">
        <v>0</v>
      </c>
      <c r="F121" s="778">
        <v>0</v>
      </c>
      <c r="G121" s="778">
        <v>0</v>
      </c>
      <c r="H121" s="778">
        <v>0</v>
      </c>
      <c r="I121" s="778">
        <v>0</v>
      </c>
      <c r="J121" s="778">
        <v>0</v>
      </c>
    </row>
    <row r="122" spans="1:10" ht="15.75" thickBot="1">
      <c r="A122" s="777" t="s">
        <v>115</v>
      </c>
      <c r="B122" s="778">
        <v>0</v>
      </c>
      <c r="C122" s="778">
        <v>0</v>
      </c>
      <c r="D122" s="778">
        <v>0</v>
      </c>
      <c r="E122" s="778">
        <v>0</v>
      </c>
      <c r="F122" s="778">
        <v>0</v>
      </c>
      <c r="G122" s="778">
        <v>0</v>
      </c>
      <c r="H122" s="778">
        <v>0</v>
      </c>
      <c r="I122" s="778">
        <v>0</v>
      </c>
      <c r="J122" s="778">
        <v>0</v>
      </c>
    </row>
    <row r="123" spans="1:10" ht="16.5" thickTop="1" thickBot="1">
      <c r="A123" s="775" t="s">
        <v>116</v>
      </c>
      <c r="B123" s="776">
        <v>446734.63</v>
      </c>
      <c r="C123" s="776">
        <v>53716322.689999998</v>
      </c>
      <c r="D123" s="776">
        <v>56743561.740000002</v>
      </c>
      <c r="E123" s="776">
        <v>2734117.48</v>
      </c>
      <c r="F123" s="776">
        <v>10684202.84</v>
      </c>
      <c r="G123" s="776">
        <v>1401419.09</v>
      </c>
      <c r="H123" s="776">
        <v>429641.29</v>
      </c>
      <c r="I123" s="776">
        <v>1270311.1100000001</v>
      </c>
      <c r="J123" s="776">
        <v>127426310.87</v>
      </c>
    </row>
    <row r="124" spans="1:10" ht="15.75" thickTop="1">
      <c r="A124" s="777" t="s">
        <v>117</v>
      </c>
      <c r="B124" s="778">
        <v>0</v>
      </c>
      <c r="C124" s="778">
        <v>0</v>
      </c>
      <c r="D124" s="778">
        <v>0</v>
      </c>
      <c r="E124" s="778">
        <v>0</v>
      </c>
      <c r="F124" s="778">
        <v>0</v>
      </c>
      <c r="G124" s="778">
        <v>0</v>
      </c>
      <c r="H124" s="778">
        <v>0</v>
      </c>
      <c r="I124" s="778">
        <v>0</v>
      </c>
      <c r="J124" s="778">
        <v>0</v>
      </c>
    </row>
    <row r="125" spans="1:10">
      <c r="A125" s="777" t="s">
        <v>118</v>
      </c>
      <c r="B125" s="778">
        <v>0</v>
      </c>
      <c r="C125" s="778">
        <v>0</v>
      </c>
      <c r="D125" s="778">
        <v>0</v>
      </c>
      <c r="E125" s="778">
        <v>0</v>
      </c>
      <c r="F125" s="778">
        <v>0</v>
      </c>
      <c r="G125" s="778">
        <v>0</v>
      </c>
      <c r="H125" s="778">
        <v>0</v>
      </c>
      <c r="I125" s="778">
        <v>257200</v>
      </c>
      <c r="J125" s="778">
        <v>257200</v>
      </c>
    </row>
    <row r="126" spans="1:10">
      <c r="A126" s="777" t="s">
        <v>119</v>
      </c>
      <c r="B126" s="778">
        <v>0</v>
      </c>
      <c r="C126" s="778">
        <v>0</v>
      </c>
      <c r="D126" s="778">
        <v>0</v>
      </c>
      <c r="E126" s="778">
        <v>0</v>
      </c>
      <c r="F126" s="778">
        <v>0</v>
      </c>
      <c r="G126" s="778">
        <v>0</v>
      </c>
      <c r="H126" s="778">
        <v>0</v>
      </c>
      <c r="I126" s="778">
        <v>0</v>
      </c>
      <c r="J126" s="778">
        <v>0</v>
      </c>
    </row>
    <row r="127" spans="1:10">
      <c r="A127" s="777" t="s">
        <v>1478</v>
      </c>
      <c r="B127" s="778">
        <v>0</v>
      </c>
      <c r="C127" s="778">
        <v>0</v>
      </c>
      <c r="D127" s="778">
        <v>0</v>
      </c>
      <c r="E127" s="778">
        <v>0</v>
      </c>
      <c r="F127" s="778">
        <v>0</v>
      </c>
      <c r="G127" s="778">
        <v>0</v>
      </c>
      <c r="H127" s="778">
        <v>0</v>
      </c>
      <c r="I127" s="778">
        <v>0</v>
      </c>
      <c r="J127" s="778">
        <v>0</v>
      </c>
    </row>
    <row r="128" spans="1:10">
      <c r="A128" s="777" t="s">
        <v>120</v>
      </c>
      <c r="B128" s="778">
        <v>446734.63</v>
      </c>
      <c r="C128" s="778">
        <v>53295915.75</v>
      </c>
      <c r="D128" s="778">
        <v>56194753.399999999</v>
      </c>
      <c r="E128" s="778">
        <v>2575369.4</v>
      </c>
      <c r="F128" s="778">
        <v>10540982.84</v>
      </c>
      <c r="G128" s="778">
        <v>1401419.09</v>
      </c>
      <c r="H128" s="778">
        <v>429641.29</v>
      </c>
      <c r="I128" s="778">
        <v>1000000</v>
      </c>
      <c r="J128" s="778">
        <v>125884816.40000001</v>
      </c>
    </row>
    <row r="129" spans="1:10">
      <c r="A129" s="777" t="s">
        <v>121</v>
      </c>
      <c r="B129" s="778">
        <v>0</v>
      </c>
      <c r="C129" s="778">
        <v>0</v>
      </c>
      <c r="D129" s="778">
        <v>0</v>
      </c>
      <c r="E129" s="778">
        <v>0</v>
      </c>
      <c r="F129" s="778">
        <v>0</v>
      </c>
      <c r="G129" s="778">
        <v>0</v>
      </c>
      <c r="H129" s="778">
        <v>0</v>
      </c>
      <c r="I129" s="778">
        <v>0</v>
      </c>
      <c r="J129" s="778">
        <v>0</v>
      </c>
    </row>
    <row r="130" spans="1:10">
      <c r="A130" s="777" t="s">
        <v>122</v>
      </c>
      <c r="B130" s="778">
        <v>0</v>
      </c>
      <c r="C130" s="778">
        <v>0</v>
      </c>
      <c r="D130" s="778">
        <v>0</v>
      </c>
      <c r="E130" s="778">
        <v>0</v>
      </c>
      <c r="F130" s="778">
        <v>0</v>
      </c>
      <c r="G130" s="778">
        <v>0</v>
      </c>
      <c r="H130" s="778">
        <v>0</v>
      </c>
      <c r="I130" s="778">
        <v>0</v>
      </c>
      <c r="J130" s="778">
        <v>0</v>
      </c>
    </row>
    <row r="131" spans="1:10" ht="15.75" thickBot="1">
      <c r="A131" s="777" t="s">
        <v>123</v>
      </c>
      <c r="B131" s="778">
        <v>0</v>
      </c>
      <c r="C131" s="778">
        <v>420406.94</v>
      </c>
      <c r="D131" s="778">
        <v>548808.34</v>
      </c>
      <c r="E131" s="778">
        <v>158748.07999999999</v>
      </c>
      <c r="F131" s="778">
        <v>143220</v>
      </c>
      <c r="G131" s="778">
        <v>0</v>
      </c>
      <c r="H131" s="778">
        <v>0</v>
      </c>
      <c r="I131" s="778">
        <v>13111.11</v>
      </c>
      <c r="J131" s="778">
        <v>1284294.47</v>
      </c>
    </row>
    <row r="132" spans="1:10" ht="16.5" thickTop="1" thickBot="1">
      <c r="A132" s="775" t="s">
        <v>124</v>
      </c>
      <c r="B132" s="776">
        <v>24128888.129999999</v>
      </c>
      <c r="C132" s="776">
        <v>22687537.27</v>
      </c>
      <c r="D132" s="776">
        <v>4799608.82</v>
      </c>
      <c r="E132" s="776">
        <v>3594121.13</v>
      </c>
      <c r="F132" s="776">
        <v>1217354.6000000001</v>
      </c>
      <c r="G132" s="776">
        <v>1607912.75</v>
      </c>
      <c r="H132" s="776">
        <v>1019589.24</v>
      </c>
      <c r="I132" s="776">
        <v>766230.69</v>
      </c>
      <c r="J132" s="776">
        <v>59821242.630000003</v>
      </c>
    </row>
    <row r="133" spans="1:10" ht="15.75" thickTop="1">
      <c r="A133" s="777" t="s">
        <v>58</v>
      </c>
      <c r="B133" s="778">
        <v>170891</v>
      </c>
      <c r="C133" s="778">
        <v>0</v>
      </c>
      <c r="D133" s="778">
        <v>0</v>
      </c>
      <c r="E133" s="778">
        <v>0</v>
      </c>
      <c r="F133" s="778">
        <v>0</v>
      </c>
      <c r="G133" s="778">
        <v>0</v>
      </c>
      <c r="H133" s="778">
        <v>0</v>
      </c>
      <c r="I133" s="778">
        <v>0</v>
      </c>
      <c r="J133" s="778">
        <v>170891</v>
      </c>
    </row>
    <row r="134" spans="1:10">
      <c r="A134" s="777" t="s">
        <v>60</v>
      </c>
      <c r="B134" s="778">
        <v>4948429.45</v>
      </c>
      <c r="C134" s="778">
        <v>16661875.82</v>
      </c>
      <c r="D134" s="778">
        <v>2070557.6100000003</v>
      </c>
      <c r="E134" s="778">
        <v>2533774.06</v>
      </c>
      <c r="F134" s="778">
        <v>340725.55</v>
      </c>
      <c r="G134" s="778">
        <v>303360.8</v>
      </c>
      <c r="H134" s="778">
        <v>198667.39</v>
      </c>
      <c r="I134" s="778">
        <v>203628.03</v>
      </c>
      <c r="J134" s="778">
        <v>27261018.710000001</v>
      </c>
    </row>
    <row r="135" spans="1:10">
      <c r="A135" s="777" t="s">
        <v>125</v>
      </c>
      <c r="B135" s="778">
        <v>18978999.920000002</v>
      </c>
      <c r="C135" s="778">
        <v>6020449.3799999999</v>
      </c>
      <c r="D135" s="778">
        <v>2657265.69</v>
      </c>
      <c r="E135" s="778">
        <v>1060346.94</v>
      </c>
      <c r="F135" s="778">
        <v>870934.7</v>
      </c>
      <c r="G135" s="778">
        <v>1207912.46</v>
      </c>
      <c r="H135" s="778">
        <v>817798.09</v>
      </c>
      <c r="I135" s="778">
        <v>554703.41</v>
      </c>
      <c r="J135" s="778">
        <v>32168410.59</v>
      </c>
    </row>
    <row r="136" spans="1:10">
      <c r="A136" s="777" t="s">
        <v>87</v>
      </c>
      <c r="B136" s="778">
        <v>30567.759999999998</v>
      </c>
      <c r="C136" s="778">
        <v>5212.07</v>
      </c>
      <c r="D136" s="778">
        <v>71785.52</v>
      </c>
      <c r="E136" s="778">
        <v>0.13</v>
      </c>
      <c r="F136" s="778">
        <v>5694.35</v>
      </c>
      <c r="G136" s="778">
        <v>96639.49</v>
      </c>
      <c r="H136" s="778">
        <v>3123.76</v>
      </c>
      <c r="I136" s="778">
        <v>7899.25</v>
      </c>
      <c r="J136" s="778">
        <v>220922.33</v>
      </c>
    </row>
    <row r="137" spans="1:10" ht="15.75" thickBot="1">
      <c r="A137" s="777" t="s">
        <v>126</v>
      </c>
      <c r="B137" s="778">
        <v>0</v>
      </c>
      <c r="C137" s="778">
        <v>0</v>
      </c>
      <c r="D137" s="778">
        <v>0</v>
      </c>
      <c r="E137" s="778">
        <v>0</v>
      </c>
      <c r="F137" s="778">
        <v>0</v>
      </c>
      <c r="G137" s="778">
        <v>0</v>
      </c>
      <c r="H137" s="778">
        <v>0</v>
      </c>
      <c r="I137" s="778">
        <v>0</v>
      </c>
      <c r="J137" s="778">
        <v>0</v>
      </c>
    </row>
    <row r="138" spans="1:10" ht="16.5" thickTop="1" thickBot="1">
      <c r="A138" s="775" t="s">
        <v>127</v>
      </c>
      <c r="B138" s="776">
        <v>62766556.170000002</v>
      </c>
      <c r="C138" s="776">
        <v>5428883.1500000004</v>
      </c>
      <c r="D138" s="776">
        <v>4786445.5999999996</v>
      </c>
      <c r="E138" s="776">
        <v>6545758.46</v>
      </c>
      <c r="F138" s="776">
        <v>1274492.1499999999</v>
      </c>
      <c r="G138" s="776">
        <v>462849.4</v>
      </c>
      <c r="H138" s="776">
        <v>280810.05</v>
      </c>
      <c r="I138" s="776">
        <v>335744.78</v>
      </c>
      <c r="J138" s="776">
        <v>81881539.760000005</v>
      </c>
    </row>
    <row r="139" spans="1:10" ht="15.75" thickTop="1">
      <c r="A139" s="777" t="s">
        <v>128</v>
      </c>
      <c r="B139" s="778">
        <v>57159.199999999997</v>
      </c>
      <c r="C139" s="778">
        <v>0</v>
      </c>
      <c r="D139" s="778">
        <v>0</v>
      </c>
      <c r="E139" s="778">
        <v>0</v>
      </c>
      <c r="F139" s="778">
        <v>0</v>
      </c>
      <c r="G139" s="778">
        <v>0</v>
      </c>
      <c r="H139" s="778">
        <v>0</v>
      </c>
      <c r="I139" s="778">
        <v>0</v>
      </c>
      <c r="J139" s="778">
        <v>57159.199999999997</v>
      </c>
    </row>
    <row r="140" spans="1:10">
      <c r="A140" s="777" t="s">
        <v>129</v>
      </c>
      <c r="B140" s="778">
        <v>0</v>
      </c>
      <c r="C140" s="778">
        <v>0</v>
      </c>
      <c r="D140" s="778">
        <v>0</v>
      </c>
      <c r="E140" s="778">
        <v>0</v>
      </c>
      <c r="F140" s="778">
        <v>0</v>
      </c>
      <c r="G140" s="778">
        <v>0</v>
      </c>
      <c r="H140" s="778">
        <v>0</v>
      </c>
      <c r="I140" s="778">
        <v>0</v>
      </c>
      <c r="J140" s="778">
        <v>0</v>
      </c>
    </row>
    <row r="141" spans="1:10">
      <c r="A141" s="777" t="s">
        <v>130</v>
      </c>
      <c r="B141" s="778">
        <v>50864034.869999997</v>
      </c>
      <c r="C141" s="778">
        <v>0</v>
      </c>
      <c r="D141" s="778">
        <v>100000</v>
      </c>
      <c r="E141" s="778">
        <v>2280773.08</v>
      </c>
      <c r="F141" s="778">
        <v>0</v>
      </c>
      <c r="G141" s="778">
        <v>0</v>
      </c>
      <c r="H141" s="778">
        <v>0</v>
      </c>
      <c r="I141" s="778">
        <v>0</v>
      </c>
      <c r="J141" s="778">
        <v>53244807.950000003</v>
      </c>
    </row>
    <row r="142" spans="1:10">
      <c r="A142" s="777" t="s">
        <v>131</v>
      </c>
      <c r="B142" s="778">
        <v>10345362.1</v>
      </c>
      <c r="C142" s="778">
        <v>5219488.8099999996</v>
      </c>
      <c r="D142" s="778">
        <v>3911502.75</v>
      </c>
      <c r="E142" s="778">
        <v>2188918.06</v>
      </c>
      <c r="F142" s="778">
        <v>1274492.1499999999</v>
      </c>
      <c r="G142" s="778">
        <v>462849.4</v>
      </c>
      <c r="H142" s="778">
        <v>280810.05</v>
      </c>
      <c r="I142" s="778">
        <v>276586.84000000003</v>
      </c>
      <c r="J142" s="778">
        <v>23960010.16</v>
      </c>
    </row>
    <row r="143" spans="1:10" ht="15.75" thickBot="1">
      <c r="A143" s="777" t="s">
        <v>132</v>
      </c>
      <c r="B143" s="778">
        <v>1500000</v>
      </c>
      <c r="C143" s="778">
        <v>209394.34</v>
      </c>
      <c r="D143" s="778">
        <v>774942.85</v>
      </c>
      <c r="E143" s="778">
        <v>2076067.32</v>
      </c>
      <c r="F143" s="778">
        <v>0</v>
      </c>
      <c r="G143" s="778">
        <v>0</v>
      </c>
      <c r="H143" s="778">
        <v>0</v>
      </c>
      <c r="I143" s="778">
        <v>59157.94</v>
      </c>
      <c r="J143" s="778">
        <v>4619562.45</v>
      </c>
    </row>
    <row r="144" spans="1:10" ht="16.5" thickTop="1" thickBot="1">
      <c r="A144" s="775" t="s">
        <v>133</v>
      </c>
      <c r="B144" s="776">
        <v>0</v>
      </c>
      <c r="C144" s="776">
        <v>0</v>
      </c>
      <c r="D144" s="776">
        <v>0</v>
      </c>
      <c r="E144" s="776">
        <v>0</v>
      </c>
      <c r="F144" s="776">
        <v>0</v>
      </c>
      <c r="G144" s="776">
        <v>0</v>
      </c>
      <c r="H144" s="776">
        <v>0</v>
      </c>
      <c r="I144" s="776">
        <v>0</v>
      </c>
      <c r="J144" s="776">
        <v>0</v>
      </c>
    </row>
    <row r="145" spans="1:10" ht="15.75" thickTop="1">
      <c r="A145" s="777" t="s">
        <v>134</v>
      </c>
      <c r="B145" s="778">
        <v>0</v>
      </c>
      <c r="C145" s="778">
        <v>0</v>
      </c>
      <c r="D145" s="778">
        <v>0</v>
      </c>
      <c r="E145" s="778">
        <v>0</v>
      </c>
      <c r="F145" s="778">
        <v>0</v>
      </c>
      <c r="G145" s="778">
        <v>0</v>
      </c>
      <c r="H145" s="778">
        <v>0</v>
      </c>
      <c r="I145" s="778">
        <v>0</v>
      </c>
      <c r="J145" s="778">
        <v>0</v>
      </c>
    </row>
    <row r="146" spans="1:10">
      <c r="A146" s="777" t="s">
        <v>135</v>
      </c>
      <c r="B146" s="778">
        <v>0</v>
      </c>
      <c r="C146" s="778">
        <v>0</v>
      </c>
      <c r="D146" s="778">
        <v>0</v>
      </c>
      <c r="E146" s="778">
        <v>0</v>
      </c>
      <c r="F146" s="778">
        <v>0</v>
      </c>
      <c r="G146" s="778">
        <v>0</v>
      </c>
      <c r="H146" s="778">
        <v>0</v>
      </c>
      <c r="I146" s="778">
        <v>0</v>
      </c>
      <c r="J146" s="778">
        <v>0</v>
      </c>
    </row>
    <row r="147" spans="1:10">
      <c r="A147" s="777" t="s">
        <v>136</v>
      </c>
      <c r="B147" s="778">
        <v>0</v>
      </c>
      <c r="C147" s="778">
        <v>0</v>
      </c>
      <c r="D147" s="778">
        <v>0</v>
      </c>
      <c r="E147" s="778">
        <v>0</v>
      </c>
      <c r="F147" s="778">
        <v>0</v>
      </c>
      <c r="G147" s="778">
        <v>0</v>
      </c>
      <c r="H147" s="778">
        <v>0</v>
      </c>
      <c r="I147" s="778">
        <v>0</v>
      </c>
      <c r="J147" s="778">
        <v>0</v>
      </c>
    </row>
    <row r="148" spans="1:10" ht="15.75" thickBot="1">
      <c r="A148" s="777" t="s">
        <v>137</v>
      </c>
      <c r="B148" s="778">
        <v>0</v>
      </c>
      <c r="C148" s="778">
        <v>0</v>
      </c>
      <c r="D148" s="778">
        <v>0</v>
      </c>
      <c r="E148" s="778">
        <v>0</v>
      </c>
      <c r="F148" s="778">
        <v>0</v>
      </c>
      <c r="G148" s="778">
        <v>0</v>
      </c>
      <c r="H148" s="778">
        <v>0</v>
      </c>
      <c r="I148" s="778">
        <v>0</v>
      </c>
      <c r="J148" s="778">
        <v>0</v>
      </c>
    </row>
    <row r="149" spans="1:10" ht="16.5" thickTop="1" thickBot="1">
      <c r="A149" s="775" t="s">
        <v>138</v>
      </c>
      <c r="B149" s="776">
        <v>0</v>
      </c>
      <c r="C149" s="776">
        <v>0</v>
      </c>
      <c r="D149" s="776">
        <v>0</v>
      </c>
      <c r="E149" s="776">
        <v>0</v>
      </c>
      <c r="F149" s="776">
        <v>0</v>
      </c>
      <c r="G149" s="776">
        <v>0</v>
      </c>
      <c r="H149" s="776">
        <v>0</v>
      </c>
      <c r="I149" s="776">
        <v>0</v>
      </c>
      <c r="J149" s="776">
        <v>0</v>
      </c>
    </row>
    <row r="150" spans="1:10" ht="15.75" thickTop="1">
      <c r="A150" s="777" t="s">
        <v>139</v>
      </c>
      <c r="B150" s="778">
        <v>0</v>
      </c>
      <c r="C150" s="778">
        <v>0</v>
      </c>
      <c r="D150" s="778">
        <v>0</v>
      </c>
      <c r="E150" s="778">
        <v>0</v>
      </c>
      <c r="F150" s="778">
        <v>0</v>
      </c>
      <c r="G150" s="778">
        <v>0</v>
      </c>
      <c r="H150" s="778">
        <v>0</v>
      </c>
      <c r="I150" s="778">
        <v>0</v>
      </c>
      <c r="J150" s="778">
        <v>0</v>
      </c>
    </row>
    <row r="151" spans="1:10">
      <c r="A151" s="777" t="s">
        <v>145</v>
      </c>
      <c r="B151" s="782">
        <v>0</v>
      </c>
      <c r="C151" s="782">
        <v>0</v>
      </c>
      <c r="D151" s="782">
        <v>0</v>
      </c>
      <c r="E151" s="782">
        <v>0</v>
      </c>
      <c r="F151" s="782">
        <v>0</v>
      </c>
      <c r="G151" s="782">
        <v>0</v>
      </c>
      <c r="H151" s="782">
        <v>0</v>
      </c>
      <c r="I151" s="782">
        <v>0</v>
      </c>
      <c r="J151" s="782">
        <v>0</v>
      </c>
    </row>
    <row r="152" spans="1:10" ht="15.75" thickBot="1">
      <c r="A152" s="777" t="s">
        <v>146</v>
      </c>
      <c r="B152" s="782">
        <v>0</v>
      </c>
      <c r="C152" s="782">
        <v>0</v>
      </c>
      <c r="D152" s="782">
        <v>0</v>
      </c>
      <c r="E152" s="782">
        <v>0</v>
      </c>
      <c r="F152" s="782">
        <v>0</v>
      </c>
      <c r="G152" s="782">
        <v>0</v>
      </c>
      <c r="H152" s="782">
        <v>0</v>
      </c>
      <c r="I152" s="782">
        <v>0</v>
      </c>
      <c r="J152" s="782">
        <v>0</v>
      </c>
    </row>
    <row r="153" spans="1:10" s="204" customFormat="1" ht="14.25" thickTop="1" thickBot="1">
      <c r="A153" s="775" t="s">
        <v>147</v>
      </c>
      <c r="B153" s="776">
        <v>564823506.54999995</v>
      </c>
      <c r="C153" s="776">
        <v>140072944.13999999</v>
      </c>
      <c r="D153" s="776">
        <v>83033120.560000002</v>
      </c>
      <c r="E153" s="776">
        <v>123624818.31</v>
      </c>
      <c r="F153" s="776">
        <v>54287474.130000003</v>
      </c>
      <c r="G153" s="776">
        <v>7351214.1799999997</v>
      </c>
      <c r="H153" s="776">
        <v>9489485.6300000008</v>
      </c>
      <c r="I153" s="776">
        <v>7515394.0099999998</v>
      </c>
      <c r="J153" s="776">
        <v>990197957.50999999</v>
      </c>
    </row>
    <row r="154" spans="1:10" s="204" customFormat="1" ht="13.5" thickTop="1">
      <c r="A154" s="783" t="s">
        <v>148</v>
      </c>
      <c r="B154" s="778">
        <v>375350900</v>
      </c>
      <c r="C154" s="778">
        <v>81549000</v>
      </c>
      <c r="D154" s="778">
        <v>55250100.759999998</v>
      </c>
      <c r="E154" s="778">
        <v>69392400</v>
      </c>
      <c r="F154" s="778">
        <v>38769200</v>
      </c>
      <c r="G154" s="778">
        <v>5684300</v>
      </c>
      <c r="H154" s="778">
        <v>6766600</v>
      </c>
      <c r="I154" s="778">
        <v>4602500</v>
      </c>
      <c r="J154" s="778">
        <v>637365000.75999999</v>
      </c>
    </row>
    <row r="155" spans="1:10" s="204" customFormat="1" ht="12.75">
      <c r="A155" s="777" t="s">
        <v>149</v>
      </c>
      <c r="B155" s="778">
        <v>375350900</v>
      </c>
      <c r="C155" s="778">
        <v>81549000</v>
      </c>
      <c r="D155" s="778">
        <v>55250100.759999998</v>
      </c>
      <c r="E155" s="778">
        <v>69392400</v>
      </c>
      <c r="F155" s="778">
        <v>38769200</v>
      </c>
      <c r="G155" s="778">
        <v>5684300</v>
      </c>
      <c r="H155" s="778">
        <v>6766600</v>
      </c>
      <c r="I155" s="778">
        <v>4602500</v>
      </c>
      <c r="J155" s="778">
        <v>637365000.75999999</v>
      </c>
    </row>
    <row r="156" spans="1:10" s="204" customFormat="1" ht="12.75">
      <c r="A156" s="777" t="s">
        <v>150</v>
      </c>
      <c r="B156" s="778">
        <v>0</v>
      </c>
      <c r="C156" s="778">
        <v>0</v>
      </c>
      <c r="D156" s="778">
        <v>0</v>
      </c>
      <c r="E156" s="778">
        <v>0</v>
      </c>
      <c r="F156" s="778">
        <v>0</v>
      </c>
      <c r="G156" s="778">
        <v>0</v>
      </c>
      <c r="H156" s="778">
        <v>0</v>
      </c>
      <c r="I156" s="778">
        <v>0</v>
      </c>
      <c r="J156" s="778">
        <v>0</v>
      </c>
    </row>
    <row r="157" spans="1:10" s="204" customFormat="1" ht="12.75">
      <c r="A157" s="777" t="s">
        <v>151</v>
      </c>
      <c r="B157" s="778">
        <v>0</v>
      </c>
      <c r="C157" s="778">
        <v>0</v>
      </c>
      <c r="D157" s="778">
        <v>0</v>
      </c>
      <c r="E157" s="778">
        <v>0</v>
      </c>
      <c r="F157" s="778">
        <v>0</v>
      </c>
      <c r="G157" s="778">
        <v>0</v>
      </c>
      <c r="H157" s="778">
        <v>0</v>
      </c>
      <c r="I157" s="778">
        <v>0</v>
      </c>
      <c r="J157" s="778">
        <v>0</v>
      </c>
    </row>
    <row r="158" spans="1:10" s="204" customFormat="1" ht="12.75">
      <c r="A158" s="783" t="s">
        <v>152</v>
      </c>
      <c r="B158" s="778">
        <v>0</v>
      </c>
      <c r="C158" s="778">
        <v>0</v>
      </c>
      <c r="D158" s="778">
        <v>0</v>
      </c>
      <c r="E158" s="778">
        <v>0</v>
      </c>
      <c r="F158" s="778">
        <v>0</v>
      </c>
      <c r="G158" s="778">
        <v>0</v>
      </c>
      <c r="H158" s="778">
        <v>0</v>
      </c>
      <c r="I158" s="778">
        <v>4739.32</v>
      </c>
      <c r="J158" s="778">
        <v>4739.32</v>
      </c>
    </row>
    <row r="159" spans="1:10" s="204" customFormat="1" ht="12.75">
      <c r="A159" s="777" t="s">
        <v>153</v>
      </c>
      <c r="B159" s="778">
        <v>0</v>
      </c>
      <c r="C159" s="778">
        <v>0</v>
      </c>
      <c r="D159" s="778">
        <v>0</v>
      </c>
      <c r="E159" s="778">
        <v>0</v>
      </c>
      <c r="F159" s="778">
        <v>0</v>
      </c>
      <c r="G159" s="778">
        <v>0</v>
      </c>
      <c r="H159" s="778">
        <v>0</v>
      </c>
      <c r="I159" s="778">
        <v>0</v>
      </c>
      <c r="J159" s="778">
        <v>0</v>
      </c>
    </row>
    <row r="160" spans="1:10" s="204" customFormat="1" ht="12.75">
      <c r="A160" s="777" t="s">
        <v>154</v>
      </c>
      <c r="B160" s="778">
        <v>0</v>
      </c>
      <c r="C160" s="778">
        <v>0</v>
      </c>
      <c r="D160" s="778">
        <v>0</v>
      </c>
      <c r="E160" s="778">
        <v>0</v>
      </c>
      <c r="F160" s="778">
        <v>0</v>
      </c>
      <c r="G160" s="778">
        <v>0</v>
      </c>
      <c r="H160" s="778">
        <v>0</v>
      </c>
      <c r="I160" s="778">
        <v>0</v>
      </c>
      <c r="J160" s="778">
        <v>0</v>
      </c>
    </row>
    <row r="161" spans="1:10" s="204" customFormat="1" ht="12.75">
      <c r="A161" s="777" t="s">
        <v>155</v>
      </c>
      <c r="B161" s="778">
        <v>0</v>
      </c>
      <c r="C161" s="778">
        <v>0</v>
      </c>
      <c r="D161" s="778">
        <v>0</v>
      </c>
      <c r="E161" s="778">
        <v>0</v>
      </c>
      <c r="F161" s="778">
        <v>0</v>
      </c>
      <c r="G161" s="778">
        <v>0</v>
      </c>
      <c r="H161" s="778">
        <v>0</v>
      </c>
      <c r="I161" s="778">
        <v>4739.32</v>
      </c>
      <c r="J161" s="778">
        <v>4739.32</v>
      </c>
    </row>
    <row r="162" spans="1:10" s="204" customFormat="1" ht="12.75">
      <c r="A162" s="783" t="s">
        <v>156</v>
      </c>
      <c r="B162" s="778">
        <v>0</v>
      </c>
      <c r="C162" s="778">
        <v>0</v>
      </c>
      <c r="D162" s="778">
        <v>0</v>
      </c>
      <c r="E162" s="778">
        <v>0</v>
      </c>
      <c r="F162" s="778">
        <v>0</v>
      </c>
      <c r="G162" s="778">
        <v>0</v>
      </c>
      <c r="H162" s="778">
        <v>0</v>
      </c>
      <c r="I162" s="778">
        <v>0</v>
      </c>
      <c r="J162" s="778">
        <v>0</v>
      </c>
    </row>
    <row r="163" spans="1:10" s="204" customFormat="1" ht="12.75">
      <c r="A163" s="777" t="s">
        <v>157</v>
      </c>
      <c r="B163" s="778">
        <v>0</v>
      </c>
      <c r="C163" s="778">
        <v>0</v>
      </c>
      <c r="D163" s="778">
        <v>0</v>
      </c>
      <c r="E163" s="778">
        <v>0</v>
      </c>
      <c r="F163" s="778">
        <v>0</v>
      </c>
      <c r="G163" s="778">
        <v>0</v>
      </c>
      <c r="H163" s="778">
        <v>0</v>
      </c>
      <c r="I163" s="778">
        <v>0</v>
      </c>
      <c r="J163" s="778">
        <v>0</v>
      </c>
    </row>
    <row r="164" spans="1:10" s="204" customFormat="1" ht="12.75">
      <c r="A164" s="777" t="s">
        <v>158</v>
      </c>
      <c r="B164" s="778">
        <v>0</v>
      </c>
      <c r="C164" s="778">
        <v>0</v>
      </c>
      <c r="D164" s="778">
        <v>0</v>
      </c>
      <c r="E164" s="778">
        <v>0</v>
      </c>
      <c r="F164" s="778">
        <v>0</v>
      </c>
      <c r="G164" s="778">
        <v>0</v>
      </c>
      <c r="H164" s="778">
        <v>0</v>
      </c>
      <c r="I164" s="778">
        <v>0</v>
      </c>
      <c r="J164" s="778">
        <v>0</v>
      </c>
    </row>
    <row r="165" spans="1:10" s="204" customFormat="1" ht="12.75">
      <c r="A165" s="777" t="s">
        <v>159</v>
      </c>
      <c r="B165" s="778">
        <v>0</v>
      </c>
      <c r="C165" s="778">
        <v>0</v>
      </c>
      <c r="D165" s="778">
        <v>0</v>
      </c>
      <c r="E165" s="778">
        <v>0</v>
      </c>
      <c r="F165" s="778">
        <v>0</v>
      </c>
      <c r="G165" s="778">
        <v>0</v>
      </c>
      <c r="H165" s="778">
        <v>0</v>
      </c>
      <c r="I165" s="778">
        <v>0</v>
      </c>
      <c r="J165" s="778">
        <v>0</v>
      </c>
    </row>
    <row r="166" spans="1:10" s="204" customFormat="1" ht="12.75">
      <c r="A166" s="783" t="s">
        <v>160</v>
      </c>
      <c r="B166" s="778">
        <v>166494370.56999999</v>
      </c>
      <c r="C166" s="778">
        <v>47936117.100000001</v>
      </c>
      <c r="D166" s="778">
        <v>24477333.449999999</v>
      </c>
      <c r="E166" s="778">
        <v>43395548.509999998</v>
      </c>
      <c r="F166" s="778">
        <v>15319797.92</v>
      </c>
      <c r="G166" s="778">
        <v>2158127.94</v>
      </c>
      <c r="H166" s="778">
        <v>2602595.2400000002</v>
      </c>
      <c r="I166" s="778">
        <v>2846803.2</v>
      </c>
      <c r="J166" s="778">
        <v>305230693.93000001</v>
      </c>
    </row>
    <row r="167" spans="1:10" s="204" customFormat="1" ht="12.75">
      <c r="A167" s="777" t="s">
        <v>161</v>
      </c>
      <c r="B167" s="778">
        <v>4133297.3599999994</v>
      </c>
      <c r="C167" s="778">
        <v>980880.75</v>
      </c>
      <c r="D167" s="778">
        <v>588808.18999999994</v>
      </c>
      <c r="E167" s="778">
        <v>1926680.3</v>
      </c>
      <c r="F167" s="778">
        <v>193252.51</v>
      </c>
      <c r="G167" s="778">
        <v>0</v>
      </c>
      <c r="H167" s="778">
        <v>278996.65000000002</v>
      </c>
      <c r="I167" s="778">
        <v>1286155.5</v>
      </c>
      <c r="J167" s="778">
        <v>9388071.2599999998</v>
      </c>
    </row>
    <row r="168" spans="1:10" s="204" customFormat="1" ht="12.75">
      <c r="A168" s="777" t="s">
        <v>162</v>
      </c>
      <c r="B168" s="778">
        <v>127219397</v>
      </c>
      <c r="C168" s="778">
        <v>46955236.350000001</v>
      </c>
      <c r="D168" s="778">
        <v>18589252.039999999</v>
      </c>
      <c r="E168" s="778">
        <v>24128745.5</v>
      </c>
      <c r="F168" s="778">
        <v>13387274</v>
      </c>
      <c r="G168" s="778">
        <v>2158127.94</v>
      </c>
      <c r="H168" s="778">
        <v>2323598.59</v>
      </c>
      <c r="I168" s="778">
        <v>1560647.7</v>
      </c>
      <c r="J168" s="778">
        <v>236322279.12</v>
      </c>
    </row>
    <row r="169" spans="1:10" s="204" customFormat="1" ht="12.75">
      <c r="A169" s="777" t="s">
        <v>163</v>
      </c>
      <c r="B169" s="778">
        <v>35141676.210000001</v>
      </c>
      <c r="C169" s="778">
        <v>0</v>
      </c>
      <c r="D169" s="778">
        <v>5299273.22</v>
      </c>
      <c r="E169" s="778">
        <v>17340122.710000001</v>
      </c>
      <c r="F169" s="778">
        <v>1739271.41</v>
      </c>
      <c r="G169" s="778">
        <v>0</v>
      </c>
      <c r="H169" s="778">
        <v>0</v>
      </c>
      <c r="I169" s="778">
        <v>0</v>
      </c>
      <c r="J169" s="778">
        <v>59520343.549999997</v>
      </c>
    </row>
    <row r="170" spans="1:10" s="204" customFormat="1" ht="12.75">
      <c r="A170" s="783" t="s">
        <v>164</v>
      </c>
      <c r="B170" s="778">
        <v>22978235.98</v>
      </c>
      <c r="C170" s="778">
        <v>10587827.039999999</v>
      </c>
      <c r="D170" s="778">
        <v>3305686.35</v>
      </c>
      <c r="E170" s="778">
        <v>10836869.800000001</v>
      </c>
      <c r="F170" s="778">
        <v>198476.21</v>
      </c>
      <c r="G170" s="778">
        <v>-491213.76</v>
      </c>
      <c r="H170" s="778">
        <v>120290.39</v>
      </c>
      <c r="I170" s="778">
        <v>61351.49</v>
      </c>
      <c r="J170" s="778">
        <v>47597523.5</v>
      </c>
    </row>
    <row r="171" spans="1:10" s="204" customFormat="1" ht="12.75">
      <c r="A171" s="777" t="s">
        <v>165</v>
      </c>
      <c r="B171" s="778">
        <v>20490883.82</v>
      </c>
      <c r="C171" s="778">
        <v>10363763.609999999</v>
      </c>
      <c r="D171" s="778">
        <v>3011116.02</v>
      </c>
      <c r="E171" s="778">
        <v>9701973.0399999991</v>
      </c>
      <c r="F171" s="778">
        <v>260431.87999999998</v>
      </c>
      <c r="G171" s="778">
        <v>-367717.17</v>
      </c>
      <c r="H171" s="778">
        <v>104365.64</v>
      </c>
      <c r="I171" s="778">
        <v>216056.32000000001</v>
      </c>
      <c r="J171" s="778">
        <v>43780873.159999996</v>
      </c>
    </row>
    <row r="172" spans="1:10" s="204" customFormat="1" ht="13.5" thickBot="1">
      <c r="A172" s="792" t="s">
        <v>166</v>
      </c>
      <c r="B172" s="778">
        <v>2487352.16</v>
      </c>
      <c r="C172" s="778">
        <v>224063.43</v>
      </c>
      <c r="D172" s="778">
        <v>294570.33</v>
      </c>
      <c r="E172" s="778">
        <v>1134896.76</v>
      </c>
      <c r="F172" s="778">
        <v>-61955.67</v>
      </c>
      <c r="G172" s="778">
        <v>-123496.59</v>
      </c>
      <c r="H172" s="778">
        <v>15924.75</v>
      </c>
      <c r="I172" s="778">
        <v>-154704.82999999999</v>
      </c>
      <c r="J172" s="778">
        <v>3816650.34</v>
      </c>
    </row>
    <row r="173" spans="1:10" s="204" customFormat="1" ht="14.25" thickTop="1" thickBot="1">
      <c r="A173" s="119" t="s">
        <v>167</v>
      </c>
      <c r="B173" s="774">
        <v>2217304567.2800002</v>
      </c>
      <c r="C173" s="774">
        <v>1031692993.55</v>
      </c>
      <c r="D173" s="774">
        <v>709185163.82000005</v>
      </c>
      <c r="E173" s="774">
        <v>324005487.07999998</v>
      </c>
      <c r="F173" s="774">
        <v>164761610.38999999</v>
      </c>
      <c r="G173" s="774">
        <v>91531743.5</v>
      </c>
      <c r="H173" s="774">
        <v>49790155.420000002</v>
      </c>
      <c r="I173" s="774">
        <v>59219688.810000002</v>
      </c>
      <c r="J173" s="774">
        <v>4647491409.8500004</v>
      </c>
    </row>
    <row r="174" spans="1:10" s="204" customFormat="1" ht="14.25" thickTop="1" thickBot="1">
      <c r="A174" s="775" t="s">
        <v>168</v>
      </c>
      <c r="B174" s="776">
        <v>2865487.66</v>
      </c>
      <c r="C174" s="776">
        <v>4374356</v>
      </c>
      <c r="D174" s="776">
        <v>0</v>
      </c>
      <c r="E174" s="776">
        <v>0</v>
      </c>
      <c r="F174" s="776">
        <v>3935148</v>
      </c>
      <c r="G174" s="776">
        <v>0</v>
      </c>
      <c r="H174" s="776">
        <v>0</v>
      </c>
      <c r="I174" s="776">
        <v>0</v>
      </c>
      <c r="J174" s="776">
        <v>11174991.66</v>
      </c>
    </row>
    <row r="175" spans="1:10" s="204" customFormat="1" ht="13.5" thickTop="1">
      <c r="A175" s="783" t="s">
        <v>169</v>
      </c>
      <c r="B175" s="778">
        <v>0</v>
      </c>
      <c r="C175" s="778">
        <v>0</v>
      </c>
      <c r="D175" s="778">
        <v>0</v>
      </c>
      <c r="E175" s="778">
        <v>0</v>
      </c>
      <c r="F175" s="778">
        <v>0</v>
      </c>
      <c r="G175" s="778">
        <v>0</v>
      </c>
      <c r="H175" s="778">
        <v>0</v>
      </c>
      <c r="I175" s="778">
        <v>0</v>
      </c>
      <c r="J175" s="778">
        <v>0</v>
      </c>
    </row>
    <row r="176" spans="1:10" s="204" customFormat="1" ht="12.75">
      <c r="A176" s="777" t="s">
        <v>170</v>
      </c>
      <c r="B176" s="778">
        <v>0</v>
      </c>
      <c r="C176" s="778">
        <v>0</v>
      </c>
      <c r="D176" s="778">
        <v>0</v>
      </c>
      <c r="E176" s="778">
        <v>0</v>
      </c>
      <c r="F176" s="778">
        <v>0</v>
      </c>
      <c r="G176" s="778">
        <v>0</v>
      </c>
      <c r="H176" s="778">
        <v>0</v>
      </c>
      <c r="I176" s="778">
        <v>0</v>
      </c>
      <c r="J176" s="778">
        <v>0</v>
      </c>
    </row>
    <row r="177" spans="1:10" s="204" customFormat="1" ht="12.75">
      <c r="A177" s="777" t="s">
        <v>171</v>
      </c>
      <c r="B177" s="778">
        <v>0</v>
      </c>
      <c r="C177" s="778">
        <v>0</v>
      </c>
      <c r="D177" s="778">
        <v>0</v>
      </c>
      <c r="E177" s="778">
        <v>0</v>
      </c>
      <c r="F177" s="778">
        <v>0</v>
      </c>
      <c r="G177" s="778">
        <v>0</v>
      </c>
      <c r="H177" s="778">
        <v>0</v>
      </c>
      <c r="I177" s="778">
        <v>0</v>
      </c>
      <c r="J177" s="778">
        <v>0</v>
      </c>
    </row>
    <row r="178" spans="1:10" s="204" customFormat="1" ht="12.75">
      <c r="A178" s="777" t="s">
        <v>172</v>
      </c>
      <c r="B178" s="778">
        <v>0</v>
      </c>
      <c r="C178" s="778">
        <v>0</v>
      </c>
      <c r="D178" s="778">
        <v>0</v>
      </c>
      <c r="E178" s="778">
        <v>0</v>
      </c>
      <c r="F178" s="778">
        <v>0</v>
      </c>
      <c r="G178" s="778">
        <v>0</v>
      </c>
      <c r="H178" s="778">
        <v>0</v>
      </c>
      <c r="I178" s="778">
        <v>0</v>
      </c>
      <c r="J178" s="778">
        <v>0</v>
      </c>
    </row>
    <row r="179" spans="1:10" s="204" customFormat="1" ht="12.75">
      <c r="A179" s="777" t="s">
        <v>173</v>
      </c>
      <c r="B179" s="778">
        <v>0</v>
      </c>
      <c r="C179" s="778">
        <v>0</v>
      </c>
      <c r="D179" s="778">
        <v>0</v>
      </c>
      <c r="E179" s="778">
        <v>0</v>
      </c>
      <c r="F179" s="778">
        <v>0</v>
      </c>
      <c r="G179" s="778">
        <v>0</v>
      </c>
      <c r="H179" s="778">
        <v>0</v>
      </c>
      <c r="I179" s="778">
        <v>0</v>
      </c>
      <c r="J179" s="778">
        <v>0</v>
      </c>
    </row>
    <row r="180" spans="1:10" s="204" customFormat="1" ht="12.75">
      <c r="A180" s="777" t="s">
        <v>174</v>
      </c>
      <c r="B180" s="778">
        <v>0</v>
      </c>
      <c r="C180" s="778">
        <v>0</v>
      </c>
      <c r="D180" s="778">
        <v>0</v>
      </c>
      <c r="E180" s="778">
        <v>0</v>
      </c>
      <c r="F180" s="778">
        <v>0</v>
      </c>
      <c r="G180" s="778">
        <v>0</v>
      </c>
      <c r="H180" s="778">
        <v>0</v>
      </c>
      <c r="I180" s="778">
        <v>0</v>
      </c>
      <c r="J180" s="778">
        <v>0</v>
      </c>
    </row>
    <row r="181" spans="1:10" s="204" customFormat="1" ht="12.75">
      <c r="A181" s="783" t="s">
        <v>175</v>
      </c>
      <c r="B181" s="778">
        <v>0</v>
      </c>
      <c r="C181" s="778">
        <v>4374356</v>
      </c>
      <c r="D181" s="778">
        <v>0</v>
      </c>
      <c r="E181" s="778">
        <v>0</v>
      </c>
      <c r="F181" s="778">
        <v>3935148</v>
      </c>
      <c r="G181" s="778">
        <v>0</v>
      </c>
      <c r="H181" s="778">
        <v>0</v>
      </c>
      <c r="I181" s="778">
        <v>0</v>
      </c>
      <c r="J181" s="778">
        <v>8309504.0000000009</v>
      </c>
    </row>
    <row r="182" spans="1:10" s="204" customFormat="1" ht="12.75">
      <c r="A182" s="777" t="s">
        <v>176</v>
      </c>
      <c r="B182" s="778">
        <v>0</v>
      </c>
      <c r="C182" s="778">
        <v>0</v>
      </c>
      <c r="D182" s="778">
        <v>0</v>
      </c>
      <c r="E182" s="778">
        <v>0</v>
      </c>
      <c r="F182" s="778">
        <v>0</v>
      </c>
      <c r="G182" s="778">
        <v>0</v>
      </c>
      <c r="H182" s="778">
        <v>0</v>
      </c>
      <c r="I182" s="778">
        <v>0</v>
      </c>
      <c r="J182" s="778">
        <v>0</v>
      </c>
    </row>
    <row r="183" spans="1:10" s="204" customFormat="1" ht="12.75">
      <c r="A183" s="777" t="s">
        <v>177</v>
      </c>
      <c r="B183" s="778">
        <v>0</v>
      </c>
      <c r="C183" s="778">
        <v>0</v>
      </c>
      <c r="D183" s="778">
        <v>0</v>
      </c>
      <c r="E183" s="778">
        <v>0</v>
      </c>
      <c r="F183" s="778">
        <v>0</v>
      </c>
      <c r="G183" s="778">
        <v>0</v>
      </c>
      <c r="H183" s="778">
        <v>0</v>
      </c>
      <c r="I183" s="778">
        <v>0</v>
      </c>
      <c r="J183" s="778">
        <v>0</v>
      </c>
    </row>
    <row r="184" spans="1:10" s="204" customFormat="1" ht="12.75">
      <c r="A184" s="777" t="s">
        <v>178</v>
      </c>
      <c r="B184" s="778">
        <v>0</v>
      </c>
      <c r="C184" s="778">
        <v>4374356</v>
      </c>
      <c r="D184" s="778">
        <v>0</v>
      </c>
      <c r="E184" s="778">
        <v>0</v>
      </c>
      <c r="F184" s="778">
        <v>3935148</v>
      </c>
      <c r="G184" s="778">
        <v>0</v>
      </c>
      <c r="H184" s="778">
        <v>0</v>
      </c>
      <c r="I184" s="778">
        <v>0</v>
      </c>
      <c r="J184" s="778">
        <v>8309504.0000000009</v>
      </c>
    </row>
    <row r="185" spans="1:10" s="204" customFormat="1" ht="12.75">
      <c r="A185" s="777" t="s">
        <v>179</v>
      </c>
      <c r="B185" s="778">
        <v>0</v>
      </c>
      <c r="C185" s="778">
        <v>0</v>
      </c>
      <c r="D185" s="778">
        <v>0</v>
      </c>
      <c r="E185" s="778">
        <v>0</v>
      </c>
      <c r="F185" s="778">
        <v>0</v>
      </c>
      <c r="G185" s="778">
        <v>0</v>
      </c>
      <c r="H185" s="778">
        <v>0</v>
      </c>
      <c r="I185" s="778">
        <v>0</v>
      </c>
      <c r="J185" s="778">
        <v>0</v>
      </c>
    </row>
    <row r="186" spans="1:10" s="204" customFormat="1" ht="12.75">
      <c r="A186" s="777" t="s">
        <v>180</v>
      </c>
      <c r="B186" s="778">
        <v>0</v>
      </c>
      <c r="C186" s="778">
        <v>0</v>
      </c>
      <c r="D186" s="778">
        <v>0</v>
      </c>
      <c r="E186" s="778">
        <v>0</v>
      </c>
      <c r="F186" s="778">
        <v>0</v>
      </c>
      <c r="G186" s="778">
        <v>0</v>
      </c>
      <c r="H186" s="778">
        <v>0</v>
      </c>
      <c r="I186" s="778">
        <v>0</v>
      </c>
      <c r="J186" s="778">
        <v>0</v>
      </c>
    </row>
    <row r="187" spans="1:10" s="204" customFormat="1" ht="12.75">
      <c r="A187" s="783" t="s">
        <v>181</v>
      </c>
      <c r="B187" s="778">
        <v>0</v>
      </c>
      <c r="C187" s="778">
        <v>0</v>
      </c>
      <c r="D187" s="778">
        <v>0</v>
      </c>
      <c r="E187" s="778">
        <v>0</v>
      </c>
      <c r="F187" s="778">
        <v>0</v>
      </c>
      <c r="G187" s="778">
        <v>0</v>
      </c>
      <c r="H187" s="778">
        <v>0</v>
      </c>
      <c r="I187" s="778">
        <v>0</v>
      </c>
      <c r="J187" s="778">
        <v>0</v>
      </c>
    </row>
    <row r="188" spans="1:10" s="204" customFormat="1" ht="12.75">
      <c r="A188" s="783" t="s">
        <v>182</v>
      </c>
      <c r="B188" s="778">
        <v>2865487.66</v>
      </c>
      <c r="C188" s="778">
        <v>0</v>
      </c>
      <c r="D188" s="778">
        <v>0</v>
      </c>
      <c r="E188" s="778">
        <v>0</v>
      </c>
      <c r="F188" s="778">
        <v>0</v>
      </c>
      <c r="G188" s="778">
        <v>0</v>
      </c>
      <c r="H188" s="778">
        <v>0</v>
      </c>
      <c r="I188" s="778">
        <v>0</v>
      </c>
      <c r="J188" s="778">
        <v>2865487.66</v>
      </c>
    </row>
    <row r="189" spans="1:10" s="204" customFormat="1" ht="12.75">
      <c r="A189" s="777" t="s">
        <v>183</v>
      </c>
      <c r="B189" s="778">
        <v>0</v>
      </c>
      <c r="C189" s="778">
        <v>0</v>
      </c>
      <c r="D189" s="778">
        <v>0</v>
      </c>
      <c r="E189" s="778">
        <v>0</v>
      </c>
      <c r="F189" s="778">
        <v>0</v>
      </c>
      <c r="G189" s="778">
        <v>0</v>
      </c>
      <c r="H189" s="778">
        <v>0</v>
      </c>
      <c r="I189" s="778">
        <v>0</v>
      </c>
      <c r="J189" s="778">
        <v>0</v>
      </c>
    </row>
    <row r="190" spans="1:10" s="204" customFormat="1" ht="12.75">
      <c r="A190" s="777" t="s">
        <v>184</v>
      </c>
      <c r="B190" s="778">
        <v>2865487.66</v>
      </c>
      <c r="C190" s="778">
        <v>0</v>
      </c>
      <c r="D190" s="778">
        <v>0</v>
      </c>
      <c r="E190" s="778">
        <v>0</v>
      </c>
      <c r="F190" s="778">
        <v>0</v>
      </c>
      <c r="G190" s="778">
        <v>0</v>
      </c>
      <c r="H190" s="778">
        <v>0</v>
      </c>
      <c r="I190" s="778">
        <v>0</v>
      </c>
      <c r="J190" s="778">
        <v>2865487.66</v>
      </c>
    </row>
    <row r="191" spans="1:10" s="204" customFormat="1" ht="12.75">
      <c r="A191" s="777" t="s">
        <v>185</v>
      </c>
      <c r="B191" s="778">
        <v>0</v>
      </c>
      <c r="C191" s="778">
        <v>0</v>
      </c>
      <c r="D191" s="778">
        <v>0</v>
      </c>
      <c r="E191" s="778">
        <v>0</v>
      </c>
      <c r="F191" s="778">
        <v>0</v>
      </c>
      <c r="G191" s="778">
        <v>0</v>
      </c>
      <c r="H191" s="778">
        <v>0</v>
      </c>
      <c r="I191" s="778">
        <v>0</v>
      </c>
      <c r="J191" s="778">
        <v>0</v>
      </c>
    </row>
    <row r="192" spans="1:10" s="204" customFormat="1" ht="12.75">
      <c r="A192" s="777" t="s">
        <v>186</v>
      </c>
      <c r="B192" s="778">
        <v>0</v>
      </c>
      <c r="C192" s="778">
        <v>0</v>
      </c>
      <c r="D192" s="778">
        <v>0</v>
      </c>
      <c r="E192" s="778">
        <v>0</v>
      </c>
      <c r="F192" s="778">
        <v>0</v>
      </c>
      <c r="G192" s="778">
        <v>0</v>
      </c>
      <c r="H192" s="778">
        <v>0</v>
      </c>
      <c r="I192" s="778">
        <v>0</v>
      </c>
      <c r="J192" s="778">
        <v>0</v>
      </c>
    </row>
    <row r="193" spans="1:10" s="204" customFormat="1" ht="13.5" thickBot="1">
      <c r="A193" s="783" t="s">
        <v>187</v>
      </c>
      <c r="B193" s="778">
        <v>0</v>
      </c>
      <c r="C193" s="778">
        <v>0</v>
      </c>
      <c r="D193" s="778">
        <v>0</v>
      </c>
      <c r="E193" s="778">
        <v>0</v>
      </c>
      <c r="F193" s="778">
        <v>0</v>
      </c>
      <c r="G193" s="778">
        <v>0</v>
      </c>
      <c r="H193" s="778">
        <v>0</v>
      </c>
      <c r="I193" s="778">
        <v>0</v>
      </c>
      <c r="J193" s="778">
        <v>0</v>
      </c>
    </row>
    <row r="194" spans="1:10" s="204" customFormat="1" ht="14.25" thickTop="1" thickBot="1">
      <c r="A194" s="775" t="s">
        <v>188</v>
      </c>
      <c r="B194" s="776">
        <v>3405359805.96</v>
      </c>
      <c r="C194" s="776">
        <v>1826059032.78</v>
      </c>
      <c r="D194" s="776">
        <v>1375074561.5699999</v>
      </c>
      <c r="E194" s="776">
        <v>262863498.16000003</v>
      </c>
      <c r="F194" s="776">
        <v>388445042.54000002</v>
      </c>
      <c r="G194" s="776">
        <v>181380777.56</v>
      </c>
      <c r="H194" s="776">
        <v>135070360.99000001</v>
      </c>
      <c r="I194" s="776">
        <v>265227065.33000001</v>
      </c>
      <c r="J194" s="776">
        <v>7839480144.8900003</v>
      </c>
    </row>
    <row r="195" spans="1:10" s="204" customFormat="1" ht="13.5" thickTop="1">
      <c r="A195" s="783" t="s">
        <v>189</v>
      </c>
      <c r="B195" s="778">
        <v>0</v>
      </c>
      <c r="C195" s="778">
        <v>108</v>
      </c>
      <c r="D195" s="778">
        <v>0</v>
      </c>
      <c r="E195" s="778">
        <v>0</v>
      </c>
      <c r="F195" s="778">
        <v>0</v>
      </c>
      <c r="G195" s="778">
        <v>0</v>
      </c>
      <c r="H195" s="778">
        <v>0</v>
      </c>
      <c r="I195" s="778">
        <v>0</v>
      </c>
      <c r="J195" s="778">
        <v>108</v>
      </c>
    </row>
    <row r="196" spans="1:10" s="204" customFormat="1" ht="12.75">
      <c r="A196" s="777" t="s">
        <v>190</v>
      </c>
      <c r="B196" s="778">
        <v>0</v>
      </c>
      <c r="C196" s="778">
        <v>0</v>
      </c>
      <c r="D196" s="778">
        <v>0</v>
      </c>
      <c r="E196" s="778">
        <v>0</v>
      </c>
      <c r="F196" s="778">
        <v>0</v>
      </c>
      <c r="G196" s="778">
        <v>0</v>
      </c>
      <c r="H196" s="778">
        <v>0</v>
      </c>
      <c r="I196" s="778">
        <v>0</v>
      </c>
      <c r="J196" s="778">
        <v>0</v>
      </c>
    </row>
    <row r="197" spans="1:10" s="204" customFormat="1" ht="12.75">
      <c r="A197" s="777" t="s">
        <v>191</v>
      </c>
      <c r="B197" s="778">
        <v>0</v>
      </c>
      <c r="C197" s="778">
        <v>0</v>
      </c>
      <c r="D197" s="778">
        <v>0</v>
      </c>
      <c r="E197" s="778">
        <v>0</v>
      </c>
      <c r="F197" s="778">
        <v>0</v>
      </c>
      <c r="G197" s="778">
        <v>0</v>
      </c>
      <c r="H197" s="778">
        <v>0</v>
      </c>
      <c r="I197" s="778">
        <v>0</v>
      </c>
      <c r="J197" s="778">
        <v>0</v>
      </c>
    </row>
    <row r="198" spans="1:10" s="204" customFormat="1" ht="12.75">
      <c r="A198" s="777" t="s">
        <v>192</v>
      </c>
      <c r="B198" s="778">
        <v>0</v>
      </c>
      <c r="C198" s="778">
        <v>108</v>
      </c>
      <c r="D198" s="778">
        <v>0</v>
      </c>
      <c r="E198" s="778">
        <v>0</v>
      </c>
      <c r="F198" s="778">
        <v>0</v>
      </c>
      <c r="G198" s="778">
        <v>0</v>
      </c>
      <c r="H198" s="778">
        <v>0</v>
      </c>
      <c r="I198" s="778">
        <v>0</v>
      </c>
      <c r="J198" s="778">
        <v>108</v>
      </c>
    </row>
    <row r="199" spans="1:10" s="204" customFormat="1" ht="12.75">
      <c r="A199" s="783" t="s">
        <v>193</v>
      </c>
      <c r="B199" s="778">
        <v>0</v>
      </c>
      <c r="C199" s="778">
        <v>7488727.0499999998</v>
      </c>
      <c r="D199" s="778">
        <v>0</v>
      </c>
      <c r="E199" s="778">
        <v>289088.90000000002</v>
      </c>
      <c r="F199" s="778">
        <v>0</v>
      </c>
      <c r="G199" s="778">
        <v>0</v>
      </c>
      <c r="H199" s="778">
        <v>311923.37</v>
      </c>
      <c r="I199" s="778">
        <v>537509.91</v>
      </c>
      <c r="J199" s="778">
        <v>8627249.2300000004</v>
      </c>
    </row>
    <row r="200" spans="1:10" s="204" customFormat="1" ht="12.75">
      <c r="A200" s="779" t="s">
        <v>194</v>
      </c>
      <c r="B200" s="778">
        <v>0</v>
      </c>
      <c r="C200" s="778">
        <v>0</v>
      </c>
      <c r="D200" s="778">
        <v>0</v>
      </c>
      <c r="E200" s="778">
        <v>0</v>
      </c>
      <c r="F200" s="778">
        <v>0</v>
      </c>
      <c r="G200" s="778">
        <v>0</v>
      </c>
      <c r="H200" s="778">
        <v>0</v>
      </c>
      <c r="I200" s="778">
        <v>0</v>
      </c>
      <c r="J200" s="778">
        <v>0</v>
      </c>
    </row>
    <row r="201" spans="1:10" s="204" customFormat="1" ht="12.75">
      <c r="A201" s="777" t="s">
        <v>195</v>
      </c>
      <c r="B201" s="778">
        <v>0</v>
      </c>
      <c r="C201" s="778">
        <v>0</v>
      </c>
      <c r="D201" s="778">
        <v>0</v>
      </c>
      <c r="E201" s="778">
        <v>289088.90000000002</v>
      </c>
      <c r="F201" s="778">
        <v>0</v>
      </c>
      <c r="G201" s="778">
        <v>0</v>
      </c>
      <c r="H201" s="778">
        <v>311923.37</v>
      </c>
      <c r="I201" s="778">
        <v>537509.91</v>
      </c>
      <c r="J201" s="778">
        <v>1138522.18</v>
      </c>
    </row>
    <row r="202" spans="1:10" s="204" customFormat="1" ht="12.75">
      <c r="A202" s="777" t="s">
        <v>196</v>
      </c>
      <c r="B202" s="778">
        <v>0</v>
      </c>
      <c r="C202" s="778">
        <v>0</v>
      </c>
      <c r="D202" s="778">
        <v>0</v>
      </c>
      <c r="E202" s="778">
        <v>0</v>
      </c>
      <c r="F202" s="778">
        <v>0</v>
      </c>
      <c r="G202" s="778">
        <v>0</v>
      </c>
      <c r="H202" s="778">
        <v>0</v>
      </c>
      <c r="I202" s="778">
        <v>0</v>
      </c>
      <c r="J202" s="778">
        <v>0</v>
      </c>
    </row>
    <row r="203" spans="1:10" s="204" customFormat="1" ht="12.75">
      <c r="A203" s="777" t="s">
        <v>197</v>
      </c>
      <c r="B203" s="778">
        <v>0</v>
      </c>
      <c r="C203" s="778">
        <v>0</v>
      </c>
      <c r="D203" s="778">
        <v>0</v>
      </c>
      <c r="E203" s="778">
        <v>0</v>
      </c>
      <c r="F203" s="778">
        <v>0</v>
      </c>
      <c r="G203" s="778">
        <v>0</v>
      </c>
      <c r="H203" s="778">
        <v>0</v>
      </c>
      <c r="I203" s="778">
        <v>0</v>
      </c>
      <c r="J203" s="778">
        <v>0</v>
      </c>
    </row>
    <row r="204" spans="1:10" s="204" customFormat="1" ht="12.75">
      <c r="A204" s="777" t="s">
        <v>198</v>
      </c>
      <c r="B204" s="778">
        <v>0</v>
      </c>
      <c r="C204" s="778">
        <v>7488727.0499999998</v>
      </c>
      <c r="D204" s="778">
        <v>0</v>
      </c>
      <c r="E204" s="778">
        <v>0</v>
      </c>
      <c r="F204" s="778">
        <v>0</v>
      </c>
      <c r="G204" s="778">
        <v>0</v>
      </c>
      <c r="H204" s="778">
        <v>0</v>
      </c>
      <c r="I204" s="778">
        <v>0</v>
      </c>
      <c r="J204" s="778">
        <v>7488727.0499999998</v>
      </c>
    </row>
    <row r="205" spans="1:10" s="204" customFormat="1" ht="12.75">
      <c r="A205" s="783" t="s">
        <v>199</v>
      </c>
      <c r="B205" s="778">
        <v>0</v>
      </c>
      <c r="C205" s="778">
        <v>0</v>
      </c>
      <c r="D205" s="778">
        <v>0</v>
      </c>
      <c r="E205" s="778">
        <v>0</v>
      </c>
      <c r="F205" s="778">
        <v>0</v>
      </c>
      <c r="G205" s="778">
        <v>0</v>
      </c>
      <c r="H205" s="778">
        <v>0</v>
      </c>
      <c r="I205" s="778">
        <v>0</v>
      </c>
      <c r="J205" s="778">
        <v>0</v>
      </c>
    </row>
    <row r="206" spans="1:10" s="204" customFormat="1" ht="12.75">
      <c r="A206" s="777" t="s">
        <v>200</v>
      </c>
      <c r="B206" s="778">
        <v>0</v>
      </c>
      <c r="C206" s="778">
        <v>0</v>
      </c>
      <c r="D206" s="778">
        <v>0</v>
      </c>
      <c r="E206" s="778">
        <v>0</v>
      </c>
      <c r="F206" s="778">
        <v>0</v>
      </c>
      <c r="G206" s="778">
        <v>0</v>
      </c>
      <c r="H206" s="778">
        <v>0</v>
      </c>
      <c r="I206" s="778">
        <v>0</v>
      </c>
      <c r="J206" s="778">
        <v>0</v>
      </c>
    </row>
    <row r="207" spans="1:10" s="204" customFormat="1" ht="12.75">
      <c r="A207" s="777" t="s">
        <v>201</v>
      </c>
      <c r="B207" s="778">
        <v>0</v>
      </c>
      <c r="C207" s="778">
        <v>0</v>
      </c>
      <c r="D207" s="778">
        <v>0</v>
      </c>
      <c r="E207" s="778">
        <v>0</v>
      </c>
      <c r="F207" s="778">
        <v>0</v>
      </c>
      <c r="G207" s="778">
        <v>0</v>
      </c>
      <c r="H207" s="778">
        <v>0</v>
      </c>
      <c r="I207" s="778">
        <v>0</v>
      </c>
      <c r="J207" s="778">
        <v>0</v>
      </c>
    </row>
    <row r="208" spans="1:10" s="204" customFormat="1" ht="12.75">
      <c r="A208" s="783" t="s">
        <v>202</v>
      </c>
      <c r="B208" s="778">
        <v>0</v>
      </c>
      <c r="C208" s="778">
        <v>0</v>
      </c>
      <c r="D208" s="778">
        <v>0</v>
      </c>
      <c r="E208" s="778">
        <v>0</v>
      </c>
      <c r="F208" s="778">
        <v>0</v>
      </c>
      <c r="G208" s="778">
        <v>0</v>
      </c>
      <c r="H208" s="778">
        <v>0</v>
      </c>
      <c r="I208" s="778">
        <v>36851.230000000003</v>
      </c>
      <c r="J208" s="778">
        <v>36851.230000000003</v>
      </c>
    </row>
    <row r="209" spans="1:10" s="204" customFormat="1" ht="12.75">
      <c r="A209" s="777" t="s">
        <v>203</v>
      </c>
      <c r="B209" s="778">
        <v>0</v>
      </c>
      <c r="C209" s="778">
        <v>0</v>
      </c>
      <c r="D209" s="778">
        <v>0</v>
      </c>
      <c r="E209" s="778">
        <v>0</v>
      </c>
      <c r="F209" s="778">
        <v>0</v>
      </c>
      <c r="G209" s="778">
        <v>0</v>
      </c>
      <c r="H209" s="778">
        <v>0</v>
      </c>
      <c r="I209" s="778">
        <v>0</v>
      </c>
      <c r="J209" s="778">
        <v>0</v>
      </c>
    </row>
    <row r="210" spans="1:10" s="204" customFormat="1" ht="12.75">
      <c r="A210" s="777" t="s">
        <v>204</v>
      </c>
      <c r="B210" s="778">
        <v>0</v>
      </c>
      <c r="C210" s="778">
        <v>0</v>
      </c>
      <c r="D210" s="778">
        <v>0</v>
      </c>
      <c r="E210" s="778">
        <v>0</v>
      </c>
      <c r="F210" s="778">
        <v>0</v>
      </c>
      <c r="G210" s="778">
        <v>0</v>
      </c>
      <c r="H210" s="778">
        <v>0</v>
      </c>
      <c r="I210" s="778">
        <v>36851.230000000003</v>
      </c>
      <c r="J210" s="778">
        <v>36851.230000000003</v>
      </c>
    </row>
    <row r="211" spans="1:10" s="204" customFormat="1" ht="12.75">
      <c r="A211" s="783" t="s">
        <v>205</v>
      </c>
      <c r="B211" s="778">
        <v>3202726567.0900002</v>
      </c>
      <c r="C211" s="778">
        <v>1669401076.8499999</v>
      </c>
      <c r="D211" s="778">
        <v>1287767517.97</v>
      </c>
      <c r="E211" s="778">
        <v>242578703.78</v>
      </c>
      <c r="F211" s="778">
        <v>357725974.02999997</v>
      </c>
      <c r="G211" s="778">
        <v>158204556.97999999</v>
      </c>
      <c r="H211" s="778">
        <v>134439559.75</v>
      </c>
      <c r="I211" s="778">
        <v>179667022.46000001</v>
      </c>
      <c r="J211" s="778">
        <v>7232510978.9099998</v>
      </c>
    </row>
    <row r="212" spans="1:10" s="204" customFormat="1" ht="12.75">
      <c r="A212" s="777" t="s">
        <v>206</v>
      </c>
      <c r="B212" s="778">
        <v>3199866659.6399999</v>
      </c>
      <c r="C212" s="778">
        <v>1663556575.9400001</v>
      </c>
      <c r="D212" s="778">
        <v>1282176054.54</v>
      </c>
      <c r="E212" s="778">
        <v>242494683.78</v>
      </c>
      <c r="F212" s="778">
        <v>356036162.14999998</v>
      </c>
      <c r="G212" s="778">
        <v>156968349.96000001</v>
      </c>
      <c r="H212" s="778">
        <v>131211614.81999999</v>
      </c>
      <c r="I212" s="778">
        <v>176570805.75</v>
      </c>
      <c r="J212" s="778">
        <v>7208880906.5799999</v>
      </c>
    </row>
    <row r="213" spans="1:10" s="204" customFormat="1" ht="12.75">
      <c r="A213" s="777" t="s">
        <v>207</v>
      </c>
      <c r="B213" s="778">
        <v>0</v>
      </c>
      <c r="C213" s="778">
        <v>0</v>
      </c>
      <c r="D213" s="778">
        <v>0</v>
      </c>
      <c r="E213" s="778">
        <v>0</v>
      </c>
      <c r="F213" s="778">
        <v>0</v>
      </c>
      <c r="G213" s="778">
        <v>0</v>
      </c>
      <c r="H213" s="778">
        <v>0</v>
      </c>
      <c r="I213" s="778">
        <v>0</v>
      </c>
      <c r="J213" s="778">
        <v>0</v>
      </c>
    </row>
    <row r="214" spans="1:10" s="204" customFormat="1" ht="12.75">
      <c r="A214" s="777" t="s">
        <v>208</v>
      </c>
      <c r="B214" s="778">
        <v>0</v>
      </c>
      <c r="C214" s="778">
        <v>0</v>
      </c>
      <c r="D214" s="778">
        <v>0</v>
      </c>
      <c r="E214" s="778">
        <v>0</v>
      </c>
      <c r="F214" s="778">
        <v>400330</v>
      </c>
      <c r="G214" s="778">
        <v>0</v>
      </c>
      <c r="H214" s="778">
        <v>107944.93</v>
      </c>
      <c r="I214" s="778">
        <v>0</v>
      </c>
      <c r="J214" s="778">
        <v>508274.93</v>
      </c>
    </row>
    <row r="215" spans="1:10" s="204" customFormat="1" ht="12.75">
      <c r="A215" s="777" t="s">
        <v>209</v>
      </c>
      <c r="B215" s="778">
        <v>0</v>
      </c>
      <c r="C215" s="778">
        <v>0</v>
      </c>
      <c r="D215" s="778">
        <v>0</v>
      </c>
      <c r="E215" s="778">
        <v>0</v>
      </c>
      <c r="F215" s="778">
        <v>0</v>
      </c>
      <c r="G215" s="778">
        <v>0</v>
      </c>
      <c r="H215" s="778">
        <v>0</v>
      </c>
      <c r="I215" s="778">
        <v>0</v>
      </c>
      <c r="J215" s="778">
        <v>0</v>
      </c>
    </row>
    <row r="216" spans="1:10" s="204" customFormat="1" ht="12.75">
      <c r="A216" s="777" t="s">
        <v>210</v>
      </c>
      <c r="B216" s="789">
        <v>2859907.45</v>
      </c>
      <c r="C216" s="789">
        <v>5844500.9100000001</v>
      </c>
      <c r="D216" s="789">
        <v>0</v>
      </c>
      <c r="E216" s="789">
        <v>48020</v>
      </c>
      <c r="F216" s="789">
        <v>1289481.8799999999</v>
      </c>
      <c r="G216" s="789">
        <v>1236207.02</v>
      </c>
      <c r="H216" s="789">
        <v>3120000</v>
      </c>
      <c r="I216" s="789">
        <v>3096216.71</v>
      </c>
      <c r="J216" s="789">
        <v>17494333.969999999</v>
      </c>
    </row>
    <row r="217" spans="1:10" s="204" customFormat="1" ht="12.75">
      <c r="A217" s="777" t="s">
        <v>211</v>
      </c>
      <c r="B217" s="789">
        <v>0</v>
      </c>
      <c r="C217" s="789">
        <v>0</v>
      </c>
      <c r="D217" s="789">
        <v>5591463.4299999997</v>
      </c>
      <c r="E217" s="789">
        <v>0</v>
      </c>
      <c r="F217" s="789">
        <v>0</v>
      </c>
      <c r="G217" s="789">
        <v>0</v>
      </c>
      <c r="H217" s="789">
        <v>0</v>
      </c>
      <c r="I217" s="789">
        <v>0</v>
      </c>
      <c r="J217" s="789">
        <v>5591463.4299999997</v>
      </c>
    </row>
    <row r="218" spans="1:10" s="204" customFormat="1" ht="12.75">
      <c r="A218" s="777" t="s">
        <v>212</v>
      </c>
      <c r="B218" s="789">
        <v>0</v>
      </c>
      <c r="C218" s="789">
        <v>0</v>
      </c>
      <c r="D218" s="789">
        <v>0</v>
      </c>
      <c r="E218" s="789">
        <v>0</v>
      </c>
      <c r="F218" s="789">
        <v>0</v>
      </c>
      <c r="G218" s="789">
        <v>0</v>
      </c>
      <c r="H218" s="789">
        <v>0</v>
      </c>
      <c r="I218" s="789">
        <v>0</v>
      </c>
      <c r="J218" s="789">
        <v>0</v>
      </c>
    </row>
    <row r="219" spans="1:10" s="204" customFormat="1" ht="12.75">
      <c r="A219" s="777" t="s">
        <v>213</v>
      </c>
      <c r="B219" s="789">
        <v>0</v>
      </c>
      <c r="C219" s="789">
        <v>0</v>
      </c>
      <c r="D219" s="789">
        <v>0</v>
      </c>
      <c r="E219" s="789">
        <v>0</v>
      </c>
      <c r="F219" s="789">
        <v>0</v>
      </c>
      <c r="G219" s="789">
        <v>0</v>
      </c>
      <c r="H219" s="789">
        <v>0</v>
      </c>
      <c r="I219" s="789">
        <v>0</v>
      </c>
      <c r="J219" s="789">
        <v>0</v>
      </c>
    </row>
    <row r="220" spans="1:10" s="204" customFormat="1" ht="12.75">
      <c r="A220" s="777" t="s">
        <v>214</v>
      </c>
      <c r="B220" s="789">
        <v>0</v>
      </c>
      <c r="C220" s="789">
        <v>0</v>
      </c>
      <c r="D220" s="789">
        <v>0</v>
      </c>
      <c r="E220" s="789">
        <v>36000</v>
      </c>
      <c r="F220" s="789">
        <v>0</v>
      </c>
      <c r="G220" s="789">
        <v>0</v>
      </c>
      <c r="H220" s="789">
        <v>0</v>
      </c>
      <c r="I220" s="789">
        <v>0</v>
      </c>
      <c r="J220" s="789">
        <v>36000</v>
      </c>
    </row>
    <row r="221" spans="1:10" s="204" customFormat="1" ht="12.75">
      <c r="A221" s="783" t="s">
        <v>215</v>
      </c>
      <c r="B221" s="789">
        <v>202633238.87</v>
      </c>
      <c r="C221" s="789">
        <v>149169120.88</v>
      </c>
      <c r="D221" s="789">
        <v>87307043.599999994</v>
      </c>
      <c r="E221" s="789">
        <v>19995705.48</v>
      </c>
      <c r="F221" s="789">
        <v>30719068.510000002</v>
      </c>
      <c r="G221" s="789">
        <v>23176220.579999998</v>
      </c>
      <c r="H221" s="789">
        <v>318877.87</v>
      </c>
      <c r="I221" s="789">
        <v>6866947.7199999997</v>
      </c>
      <c r="J221" s="789">
        <v>520186223.50999999</v>
      </c>
    </row>
    <row r="222" spans="1:10" s="204" customFormat="1" ht="12.75">
      <c r="A222" s="777" t="s">
        <v>216</v>
      </c>
      <c r="B222" s="789">
        <v>8100127.3799999999</v>
      </c>
      <c r="C222" s="789">
        <v>67185702.260000005</v>
      </c>
      <c r="D222" s="789">
        <v>16841791.07</v>
      </c>
      <c r="E222" s="789">
        <v>0</v>
      </c>
      <c r="F222" s="789">
        <v>6731082.4299999997</v>
      </c>
      <c r="G222" s="789">
        <v>0</v>
      </c>
      <c r="H222" s="789">
        <v>0</v>
      </c>
      <c r="I222" s="789">
        <v>0</v>
      </c>
      <c r="J222" s="789">
        <v>98858703.140000001</v>
      </c>
    </row>
    <row r="223" spans="1:10" s="204" customFormat="1" ht="12.75">
      <c r="A223" s="777" t="s">
        <v>217</v>
      </c>
      <c r="B223" s="789">
        <v>0</v>
      </c>
      <c r="C223" s="789">
        <v>0</v>
      </c>
      <c r="D223" s="789">
        <v>0</v>
      </c>
      <c r="E223" s="789">
        <v>0</v>
      </c>
      <c r="F223" s="789">
        <v>0</v>
      </c>
      <c r="G223" s="789">
        <v>0</v>
      </c>
      <c r="H223" s="789">
        <v>0</v>
      </c>
      <c r="I223" s="789">
        <v>0</v>
      </c>
      <c r="J223" s="789">
        <v>0</v>
      </c>
    </row>
    <row r="224" spans="1:10" s="204" customFormat="1" ht="12.75">
      <c r="A224" s="777" t="s">
        <v>218</v>
      </c>
      <c r="B224" s="789">
        <v>15528624.09</v>
      </c>
      <c r="C224" s="789">
        <v>25197920.120000001</v>
      </c>
      <c r="D224" s="789">
        <v>2803170.66</v>
      </c>
      <c r="E224" s="789">
        <v>308910.2</v>
      </c>
      <c r="F224" s="789">
        <v>2571087.67</v>
      </c>
      <c r="G224" s="789">
        <v>2069183.2800000003</v>
      </c>
      <c r="H224" s="789">
        <v>66801.19</v>
      </c>
      <c r="I224" s="789">
        <v>474238.64</v>
      </c>
      <c r="J224" s="789">
        <v>49019935.850000001</v>
      </c>
    </row>
    <row r="225" spans="1:10" s="204" customFormat="1" ht="12.75">
      <c r="A225" s="777" t="s">
        <v>219</v>
      </c>
      <c r="B225" s="789">
        <v>10955343.140000001</v>
      </c>
      <c r="C225" s="789">
        <v>44712620.729999997</v>
      </c>
      <c r="D225" s="789">
        <v>449467.22</v>
      </c>
      <c r="E225" s="789">
        <v>706759.94</v>
      </c>
      <c r="F225" s="789">
        <v>7503.09</v>
      </c>
      <c r="G225" s="789">
        <v>321346.02</v>
      </c>
      <c r="H225" s="789">
        <v>252076.68</v>
      </c>
      <c r="I225" s="789">
        <v>481238.12</v>
      </c>
      <c r="J225" s="789">
        <v>57886354.939999998</v>
      </c>
    </row>
    <row r="226" spans="1:10" s="204" customFormat="1" ht="12.75">
      <c r="A226" s="777" t="s">
        <v>220</v>
      </c>
      <c r="B226" s="789">
        <v>0</v>
      </c>
      <c r="C226" s="789">
        <v>0</v>
      </c>
      <c r="D226" s="789">
        <v>0</v>
      </c>
      <c r="E226" s="789">
        <v>0</v>
      </c>
      <c r="F226" s="789">
        <v>0</v>
      </c>
      <c r="G226" s="789">
        <v>0</v>
      </c>
      <c r="H226" s="789">
        <v>0</v>
      </c>
      <c r="I226" s="789">
        <v>0</v>
      </c>
      <c r="J226" s="789">
        <v>0</v>
      </c>
    </row>
    <row r="227" spans="1:10" s="204" customFormat="1" ht="12.75">
      <c r="A227" s="777" t="s">
        <v>221</v>
      </c>
      <c r="B227" s="789">
        <v>168049144.25999999</v>
      </c>
      <c r="C227" s="789">
        <v>12072877.77</v>
      </c>
      <c r="D227" s="789">
        <v>67212614.650000006</v>
      </c>
      <c r="E227" s="789">
        <v>18980035.34</v>
      </c>
      <c r="F227" s="789">
        <v>21409395.32</v>
      </c>
      <c r="G227" s="789">
        <v>20785691.280000001</v>
      </c>
      <c r="H227" s="789">
        <v>0</v>
      </c>
      <c r="I227" s="789">
        <v>5911470.96</v>
      </c>
      <c r="J227" s="789">
        <v>314421229.57999998</v>
      </c>
    </row>
    <row r="228" spans="1:10" s="204" customFormat="1" ht="12.75">
      <c r="A228" s="777" t="s">
        <v>222</v>
      </c>
      <c r="B228" s="789">
        <v>0</v>
      </c>
      <c r="C228" s="789">
        <v>0</v>
      </c>
      <c r="D228" s="789">
        <v>0</v>
      </c>
      <c r="E228" s="789">
        <v>0</v>
      </c>
      <c r="F228" s="789">
        <v>0</v>
      </c>
      <c r="G228" s="789">
        <v>0</v>
      </c>
      <c r="H228" s="789">
        <v>0</v>
      </c>
      <c r="I228" s="789">
        <v>0</v>
      </c>
      <c r="J228" s="789">
        <v>0</v>
      </c>
    </row>
    <row r="229" spans="1:10" s="204" customFormat="1" ht="12.75">
      <c r="A229" s="783" t="s">
        <v>223</v>
      </c>
      <c r="B229" s="789">
        <v>0</v>
      </c>
      <c r="C229" s="789">
        <v>0</v>
      </c>
      <c r="D229" s="789">
        <v>0</v>
      </c>
      <c r="E229" s="789">
        <v>0</v>
      </c>
      <c r="F229" s="789">
        <v>0</v>
      </c>
      <c r="G229" s="789">
        <v>0</v>
      </c>
      <c r="H229" s="789">
        <v>0</v>
      </c>
      <c r="I229" s="789">
        <v>87986.28</v>
      </c>
      <c r="J229" s="789">
        <v>87986.28</v>
      </c>
    </row>
    <row r="230" spans="1:10" s="204" customFormat="1" ht="12.75">
      <c r="A230" s="777" t="s">
        <v>224</v>
      </c>
      <c r="B230" s="789">
        <v>0</v>
      </c>
      <c r="C230" s="789">
        <v>0</v>
      </c>
      <c r="D230" s="789">
        <v>0</v>
      </c>
      <c r="E230" s="789">
        <v>0</v>
      </c>
      <c r="F230" s="789">
        <v>0</v>
      </c>
      <c r="G230" s="789">
        <v>0</v>
      </c>
      <c r="H230" s="789">
        <v>0</v>
      </c>
      <c r="I230" s="789">
        <v>87986.28</v>
      </c>
      <c r="J230" s="789">
        <v>87986.28</v>
      </c>
    </row>
    <row r="231" spans="1:10" s="204" customFormat="1" ht="12.75">
      <c r="A231" s="777" t="s">
        <v>225</v>
      </c>
      <c r="B231" s="789">
        <v>0</v>
      </c>
      <c r="C231" s="789">
        <v>0</v>
      </c>
      <c r="D231" s="789">
        <v>0</v>
      </c>
      <c r="E231" s="789">
        <v>0</v>
      </c>
      <c r="F231" s="789">
        <v>0</v>
      </c>
      <c r="G231" s="789">
        <v>0</v>
      </c>
      <c r="H231" s="789">
        <v>0</v>
      </c>
      <c r="I231" s="789">
        <v>0</v>
      </c>
      <c r="J231" s="789">
        <v>0</v>
      </c>
    </row>
    <row r="232" spans="1:10" s="204" customFormat="1" ht="12.75">
      <c r="A232" s="783" t="s">
        <v>226</v>
      </c>
      <c r="B232" s="789">
        <v>0</v>
      </c>
      <c r="C232" s="789">
        <v>0</v>
      </c>
      <c r="D232" s="789">
        <v>0</v>
      </c>
      <c r="E232" s="789">
        <v>0</v>
      </c>
      <c r="F232" s="789">
        <v>0</v>
      </c>
      <c r="G232" s="789">
        <v>0</v>
      </c>
      <c r="H232" s="789">
        <v>0</v>
      </c>
      <c r="I232" s="789">
        <v>78030747.730000004</v>
      </c>
      <c r="J232" s="789">
        <v>78030747.730000004</v>
      </c>
    </row>
    <row r="233" spans="1:10" s="204" customFormat="1" ht="12.75">
      <c r="A233" s="777" t="s">
        <v>227</v>
      </c>
      <c r="B233" s="789">
        <v>0</v>
      </c>
      <c r="C233" s="789">
        <v>0</v>
      </c>
      <c r="D233" s="789">
        <v>0</v>
      </c>
      <c r="E233" s="789">
        <v>0</v>
      </c>
      <c r="F233" s="789">
        <v>0</v>
      </c>
      <c r="G233" s="789">
        <v>0</v>
      </c>
      <c r="H233" s="789">
        <v>0</v>
      </c>
      <c r="I233" s="789">
        <v>69510973.819999993</v>
      </c>
      <c r="J233" s="789">
        <v>69510973.819999993</v>
      </c>
    </row>
    <row r="234" spans="1:10" s="204" customFormat="1" ht="12.75">
      <c r="A234" s="777" t="s">
        <v>225</v>
      </c>
      <c r="B234" s="777">
        <v>0</v>
      </c>
      <c r="C234" s="777">
        <v>0</v>
      </c>
      <c r="D234" s="777">
        <v>0</v>
      </c>
      <c r="E234" s="777">
        <v>0</v>
      </c>
      <c r="F234" s="777">
        <v>0</v>
      </c>
      <c r="G234" s="777">
        <v>0</v>
      </c>
      <c r="H234" s="777">
        <v>0</v>
      </c>
      <c r="I234" s="777">
        <v>8519773.9100000001</v>
      </c>
      <c r="J234" s="777">
        <v>8519773.9100000001</v>
      </c>
    </row>
    <row r="235" spans="1:10" s="204" customFormat="1" ht="12.75">
      <c r="A235" s="788" t="s">
        <v>228</v>
      </c>
      <c r="B235" s="777">
        <v>0</v>
      </c>
      <c r="C235" s="777">
        <v>0</v>
      </c>
      <c r="D235" s="777">
        <v>0</v>
      </c>
      <c r="E235" s="777">
        <v>0</v>
      </c>
      <c r="F235" s="777">
        <v>0</v>
      </c>
      <c r="G235" s="777">
        <v>0</v>
      </c>
      <c r="H235" s="777">
        <v>0</v>
      </c>
      <c r="I235" s="777">
        <v>87986.28</v>
      </c>
      <c r="J235" s="777">
        <v>87986.28</v>
      </c>
    </row>
    <row r="236" spans="1:10" s="204" customFormat="1" ht="13.5" thickBot="1">
      <c r="A236" s="793" t="s">
        <v>229</v>
      </c>
      <c r="B236" s="777">
        <v>0</v>
      </c>
      <c r="C236" s="777">
        <v>0</v>
      </c>
      <c r="D236" s="777">
        <v>0</v>
      </c>
      <c r="E236" s="777">
        <v>0</v>
      </c>
      <c r="F236" s="777">
        <v>0</v>
      </c>
      <c r="G236" s="777">
        <v>0</v>
      </c>
      <c r="H236" s="777">
        <v>0</v>
      </c>
      <c r="I236" s="777">
        <v>78030747.730000004</v>
      </c>
      <c r="J236" s="777">
        <v>78030747.730000004</v>
      </c>
    </row>
    <row r="237" spans="1:10" ht="16.5" thickTop="1" thickBot="1">
      <c r="A237" s="775" t="s">
        <v>230</v>
      </c>
      <c r="B237" s="776">
        <v>11026476.27</v>
      </c>
      <c r="C237" s="776">
        <v>4693979.1100000003</v>
      </c>
      <c r="D237" s="776">
        <v>3712204.21</v>
      </c>
      <c r="E237" s="776">
        <v>1782387.51</v>
      </c>
      <c r="F237" s="776">
        <v>839869.32</v>
      </c>
      <c r="G237" s="774">
        <v>579631.41</v>
      </c>
      <c r="H237" s="774">
        <v>425238.48</v>
      </c>
      <c r="I237" s="774">
        <v>451629.58</v>
      </c>
      <c r="J237" s="774">
        <v>23511415.890000001</v>
      </c>
    </row>
    <row r="238" spans="1:10" s="169" customFormat="1" ht="16.5" thickTop="1" thickBot="1">
      <c r="A238" s="828" t="s">
        <v>231</v>
      </c>
      <c r="B238" s="829">
        <v>0</v>
      </c>
      <c r="C238" s="829">
        <v>0.14000000000000001</v>
      </c>
      <c r="D238" s="829">
        <v>1354.73</v>
      </c>
      <c r="E238" s="829">
        <v>0</v>
      </c>
      <c r="F238" s="829">
        <v>0</v>
      </c>
      <c r="G238" s="823">
        <v>0</v>
      </c>
      <c r="H238" s="823">
        <v>0</v>
      </c>
      <c r="I238" s="823">
        <v>0.64</v>
      </c>
      <c r="J238" s="823">
        <v>1355.51</v>
      </c>
    </row>
    <row r="239" spans="1:10" ht="15.75" thickTop="1">
      <c r="A239" s="777" t="s">
        <v>232</v>
      </c>
      <c r="B239" s="778">
        <v>437196.74</v>
      </c>
      <c r="C239" s="778">
        <v>74264.47</v>
      </c>
      <c r="D239" s="778">
        <v>58517.31</v>
      </c>
      <c r="E239" s="778">
        <v>19399.39</v>
      </c>
      <c r="F239" s="778">
        <v>21193.89</v>
      </c>
      <c r="G239" s="778">
        <v>22112.83</v>
      </c>
      <c r="H239" s="778">
        <v>921.88</v>
      </c>
      <c r="I239" s="778">
        <v>4745.1099999999997</v>
      </c>
      <c r="J239" s="778">
        <v>638351.62</v>
      </c>
    </row>
    <row r="240" spans="1:10">
      <c r="A240" s="777" t="s">
        <v>233</v>
      </c>
      <c r="B240" s="778">
        <v>9553399.7100000009</v>
      </c>
      <c r="C240" s="778">
        <v>4534540.8600000003</v>
      </c>
      <c r="D240" s="778">
        <v>3541078.31</v>
      </c>
      <c r="E240" s="778">
        <v>1527123.62</v>
      </c>
      <c r="F240" s="778">
        <v>798821.83</v>
      </c>
      <c r="G240" s="778">
        <v>554415.16</v>
      </c>
      <c r="H240" s="778">
        <v>423076.97</v>
      </c>
      <c r="I240" s="778">
        <v>180944.99</v>
      </c>
      <c r="J240" s="778">
        <v>21113401.449999999</v>
      </c>
    </row>
    <row r="241" spans="1:10">
      <c r="A241" s="777" t="s">
        <v>234</v>
      </c>
      <c r="B241" s="778">
        <v>0</v>
      </c>
      <c r="C241" s="778">
        <v>31257.17</v>
      </c>
      <c r="D241" s="778">
        <v>25072.31</v>
      </c>
      <c r="E241" s="778">
        <v>1015.4400000000002</v>
      </c>
      <c r="F241" s="778">
        <v>3186.15</v>
      </c>
      <c r="G241" s="778">
        <v>972.74</v>
      </c>
      <c r="H241" s="778">
        <v>0</v>
      </c>
      <c r="I241" s="778">
        <v>237919.63</v>
      </c>
      <c r="J241" s="778">
        <v>299423.44</v>
      </c>
    </row>
    <row r="242" spans="1:10">
      <c r="A242" s="777" t="s">
        <v>235</v>
      </c>
      <c r="B242" s="778">
        <v>74571.87</v>
      </c>
      <c r="C242" s="778">
        <v>10373.36</v>
      </c>
      <c r="D242" s="778">
        <v>61927.03</v>
      </c>
      <c r="E242" s="778">
        <v>52228.08</v>
      </c>
      <c r="F242" s="778">
        <v>271.36</v>
      </c>
      <c r="G242" s="778">
        <v>2055.0700000000002</v>
      </c>
      <c r="H242" s="778">
        <v>784.99</v>
      </c>
      <c r="I242" s="778">
        <v>1648.69</v>
      </c>
      <c r="J242" s="778">
        <v>203860.45</v>
      </c>
    </row>
    <row r="243" spans="1:10">
      <c r="A243" s="777" t="s">
        <v>236</v>
      </c>
      <c r="B243" s="778">
        <v>0</v>
      </c>
      <c r="C243" s="778">
        <v>0</v>
      </c>
      <c r="D243" s="778">
        <v>104.42</v>
      </c>
      <c r="E243" s="778">
        <v>0</v>
      </c>
      <c r="F243" s="778">
        <v>0</v>
      </c>
      <c r="G243" s="778">
        <v>0</v>
      </c>
      <c r="H243" s="778">
        <v>0</v>
      </c>
      <c r="I243" s="778">
        <v>0</v>
      </c>
      <c r="J243" s="778">
        <v>104.42</v>
      </c>
    </row>
    <row r="244" spans="1:10">
      <c r="A244" s="777" t="s">
        <v>237</v>
      </c>
      <c r="B244" s="778">
        <v>57588.45</v>
      </c>
      <c r="C244" s="778">
        <v>19955.12</v>
      </c>
      <c r="D244" s="778">
        <v>1540.98</v>
      </c>
      <c r="E244" s="778">
        <v>0</v>
      </c>
      <c r="F244" s="778">
        <v>14.57</v>
      </c>
      <c r="G244" s="778">
        <v>0</v>
      </c>
      <c r="H244" s="778">
        <v>454.64</v>
      </c>
      <c r="I244" s="778">
        <v>26355.75</v>
      </c>
      <c r="J244" s="778">
        <v>105909.51</v>
      </c>
    </row>
    <row r="245" spans="1:10">
      <c r="A245" s="777" t="s">
        <v>238</v>
      </c>
      <c r="B245" s="778">
        <v>0</v>
      </c>
      <c r="C245" s="778">
        <v>1400.33</v>
      </c>
      <c r="D245" s="778">
        <v>0</v>
      </c>
      <c r="E245" s="778">
        <v>0</v>
      </c>
      <c r="F245" s="778">
        <v>0</v>
      </c>
      <c r="G245" s="778">
        <v>0</v>
      </c>
      <c r="H245" s="778">
        <v>0</v>
      </c>
      <c r="I245" s="778">
        <v>0</v>
      </c>
      <c r="J245" s="778">
        <v>1400.33</v>
      </c>
    </row>
    <row r="246" spans="1:10">
      <c r="A246" s="777" t="s">
        <v>239</v>
      </c>
      <c r="B246" s="778">
        <v>860588.5</v>
      </c>
      <c r="C246" s="778">
        <v>0</v>
      </c>
      <c r="D246" s="778">
        <v>0</v>
      </c>
      <c r="E246" s="778">
        <v>0</v>
      </c>
      <c r="F246" s="778">
        <v>0</v>
      </c>
      <c r="G246" s="778">
        <v>0</v>
      </c>
      <c r="H246" s="778">
        <v>0</v>
      </c>
      <c r="I246" s="778">
        <v>0</v>
      </c>
      <c r="J246" s="778">
        <v>860588.5</v>
      </c>
    </row>
    <row r="247" spans="1:10">
      <c r="A247" s="777" t="s">
        <v>240</v>
      </c>
      <c r="B247" s="778">
        <v>43131</v>
      </c>
      <c r="C247" s="778">
        <v>47.37</v>
      </c>
      <c r="D247" s="778">
        <v>22609.119999999999</v>
      </c>
      <c r="E247" s="778">
        <v>182620.98</v>
      </c>
      <c r="F247" s="778">
        <v>55.4</v>
      </c>
      <c r="G247" s="778">
        <v>75.61</v>
      </c>
      <c r="H247" s="778">
        <v>0</v>
      </c>
      <c r="I247" s="778">
        <v>14.77</v>
      </c>
      <c r="J247" s="778">
        <v>248554.25</v>
      </c>
    </row>
    <row r="248" spans="1:10" ht="15.75" thickBot="1">
      <c r="A248" s="777" t="s">
        <v>241</v>
      </c>
      <c r="B248" s="778">
        <v>0</v>
      </c>
      <c r="C248" s="778">
        <v>22140.29</v>
      </c>
      <c r="D248" s="778">
        <v>0</v>
      </c>
      <c r="E248" s="778">
        <v>0</v>
      </c>
      <c r="F248" s="778">
        <v>16326.119999999999</v>
      </c>
      <c r="G248" s="778">
        <v>0</v>
      </c>
      <c r="H248" s="778">
        <v>0</v>
      </c>
      <c r="I248" s="778">
        <v>0</v>
      </c>
      <c r="J248" s="778">
        <v>38466.410000000003</v>
      </c>
    </row>
    <row r="249" spans="1:10" s="169" customFormat="1" ht="16.5" thickTop="1" thickBot="1">
      <c r="A249" s="830" t="s">
        <v>242</v>
      </c>
      <c r="B249" s="823">
        <v>-3113432.07</v>
      </c>
      <c r="C249" s="823">
        <v>-1520175.71</v>
      </c>
      <c r="D249" s="823">
        <v>-1602493.35</v>
      </c>
      <c r="E249" s="823">
        <v>-262554.45</v>
      </c>
      <c r="F249" s="823">
        <v>-160087.87</v>
      </c>
      <c r="G249" s="823">
        <v>-168876.77</v>
      </c>
      <c r="H249" s="823">
        <v>-106401.47</v>
      </c>
      <c r="I249" s="823">
        <v>-148983.63</v>
      </c>
      <c r="J249" s="823">
        <v>-7083005.3200000003</v>
      </c>
    </row>
    <row r="250" spans="1:10" ht="15.75" thickTop="1">
      <c r="A250" s="777" t="s">
        <v>243</v>
      </c>
      <c r="B250" s="778">
        <v>-2236734.62</v>
      </c>
      <c r="C250" s="778">
        <v>-1384084.85</v>
      </c>
      <c r="D250" s="778">
        <v>-1487577.24</v>
      </c>
      <c r="E250" s="778">
        <v>-262554.45</v>
      </c>
      <c r="F250" s="778">
        <v>-139906.87</v>
      </c>
      <c r="G250" s="778">
        <v>-168876.77</v>
      </c>
      <c r="H250" s="778">
        <v>-106401.47</v>
      </c>
      <c r="I250" s="778">
        <v>-145539.19</v>
      </c>
      <c r="J250" s="778">
        <v>-5931675.46</v>
      </c>
    </row>
    <row r="251" spans="1:10">
      <c r="A251" s="777" t="s">
        <v>244</v>
      </c>
      <c r="B251" s="778">
        <v>0</v>
      </c>
      <c r="C251" s="778">
        <v>0</v>
      </c>
      <c r="D251" s="778">
        <v>0</v>
      </c>
      <c r="E251" s="778">
        <v>0</v>
      </c>
      <c r="F251" s="778">
        <v>0</v>
      </c>
      <c r="G251" s="778">
        <v>0</v>
      </c>
      <c r="H251" s="778">
        <v>0</v>
      </c>
      <c r="I251" s="778">
        <v>0</v>
      </c>
      <c r="J251" s="778">
        <v>0</v>
      </c>
    </row>
    <row r="252" spans="1:10">
      <c r="A252" s="777" t="s">
        <v>245</v>
      </c>
      <c r="B252" s="778">
        <v>0</v>
      </c>
      <c r="C252" s="778">
        <v>-136090.85999999999</v>
      </c>
      <c r="D252" s="778">
        <v>-114916.11</v>
      </c>
      <c r="E252" s="778">
        <v>0</v>
      </c>
      <c r="F252" s="778">
        <v>-20181</v>
      </c>
      <c r="G252" s="778">
        <v>0</v>
      </c>
      <c r="H252" s="778">
        <v>0</v>
      </c>
      <c r="I252" s="778">
        <v>-3444.44</v>
      </c>
      <c r="J252" s="778">
        <v>-274632.40999999997</v>
      </c>
    </row>
    <row r="253" spans="1:10">
      <c r="A253" s="777" t="s">
        <v>246</v>
      </c>
      <c r="B253" s="778">
        <v>-876697.45</v>
      </c>
      <c r="C253" s="778">
        <v>0</v>
      </c>
      <c r="D253" s="778">
        <v>0</v>
      </c>
      <c r="E253" s="778">
        <v>0</v>
      </c>
      <c r="F253" s="778">
        <v>0</v>
      </c>
      <c r="G253" s="778">
        <v>0</v>
      </c>
      <c r="H253" s="778">
        <v>0</v>
      </c>
      <c r="I253" s="778">
        <v>0</v>
      </c>
      <c r="J253" s="778">
        <v>-876697.45</v>
      </c>
    </row>
    <row r="254" spans="1:10">
      <c r="A254" s="779" t="s">
        <v>247</v>
      </c>
      <c r="B254" s="778">
        <v>0</v>
      </c>
      <c r="C254" s="778">
        <v>0</v>
      </c>
      <c r="D254" s="778">
        <v>0</v>
      </c>
      <c r="E254" s="778">
        <v>0</v>
      </c>
      <c r="F254" s="778">
        <v>0</v>
      </c>
      <c r="G254" s="778">
        <v>0</v>
      </c>
      <c r="H254" s="778">
        <v>0</v>
      </c>
      <c r="I254" s="778">
        <v>0</v>
      </c>
      <c r="J254" s="778">
        <v>0</v>
      </c>
    </row>
    <row r="255" spans="1:10">
      <c r="A255" s="779" t="s">
        <v>248</v>
      </c>
      <c r="B255" s="778">
        <v>0</v>
      </c>
      <c r="C255" s="778">
        <v>0</v>
      </c>
      <c r="D255" s="778">
        <v>0</v>
      </c>
      <c r="E255" s="778">
        <v>0</v>
      </c>
      <c r="F255" s="778">
        <v>0</v>
      </c>
      <c r="G255" s="778">
        <v>0</v>
      </c>
      <c r="H255" s="778">
        <v>0</v>
      </c>
      <c r="I255" s="778">
        <v>0</v>
      </c>
      <c r="J255" s="778">
        <v>0</v>
      </c>
    </row>
    <row r="256" spans="1:10" ht="15.75" thickBot="1">
      <c r="A256" s="779" t="s">
        <v>249</v>
      </c>
      <c r="B256" s="778">
        <v>0</v>
      </c>
      <c r="C256" s="778">
        <v>0</v>
      </c>
      <c r="D256" s="778">
        <v>0</v>
      </c>
      <c r="E256" s="778">
        <v>0</v>
      </c>
      <c r="F256" s="778">
        <v>0</v>
      </c>
      <c r="G256" s="778">
        <v>0</v>
      </c>
      <c r="H256" s="778">
        <v>0</v>
      </c>
      <c r="I256" s="778">
        <v>0</v>
      </c>
      <c r="J256" s="778">
        <v>0</v>
      </c>
    </row>
    <row r="257" spans="1:10" s="169" customFormat="1" ht="16.5" thickTop="1" thickBot="1">
      <c r="A257" s="831" t="s">
        <v>250</v>
      </c>
      <c r="B257" s="787">
        <v>7913044.2000000002</v>
      </c>
      <c r="C257" s="787">
        <v>3173803.4</v>
      </c>
      <c r="D257" s="787">
        <v>2109710.86</v>
      </c>
      <c r="E257" s="787">
        <v>1519833.06</v>
      </c>
      <c r="F257" s="787">
        <v>679781.45</v>
      </c>
      <c r="G257" s="787">
        <v>410754.64</v>
      </c>
      <c r="H257" s="787">
        <v>318837.01</v>
      </c>
      <c r="I257" s="787">
        <v>302645.95</v>
      </c>
      <c r="J257" s="787">
        <v>16428410.57</v>
      </c>
    </row>
    <row r="258" spans="1:10" s="169" customFormat="1" ht="16.5" thickTop="1" thickBot="1">
      <c r="A258" s="830" t="s">
        <v>251</v>
      </c>
      <c r="B258" s="823">
        <v>568195.64</v>
      </c>
      <c r="C258" s="823">
        <v>1464715.95</v>
      </c>
      <c r="D258" s="823">
        <v>16145.399999999998</v>
      </c>
      <c r="E258" s="823">
        <v>38502.660000000003</v>
      </c>
      <c r="F258" s="823">
        <v>27296.92</v>
      </c>
      <c r="G258" s="823">
        <v>22168.59</v>
      </c>
      <c r="H258" s="823">
        <v>10393.5</v>
      </c>
      <c r="I258" s="823">
        <v>18788.98</v>
      </c>
      <c r="J258" s="823">
        <v>2166207.64</v>
      </c>
    </row>
    <row r="259" spans="1:10" ht="15.75" thickTop="1">
      <c r="A259" s="777" t="s">
        <v>252</v>
      </c>
      <c r="B259" s="778">
        <v>206284.76</v>
      </c>
      <c r="C259" s="778">
        <v>317151.3</v>
      </c>
      <c r="D259" s="778">
        <v>7621.68</v>
      </c>
      <c r="E259" s="778">
        <v>25915.57</v>
      </c>
      <c r="F259" s="778">
        <v>18554.23</v>
      </c>
      <c r="G259" s="778">
        <v>18562.13</v>
      </c>
      <c r="H259" s="778">
        <v>3318.5</v>
      </c>
      <c r="I259" s="778">
        <v>13207.58</v>
      </c>
      <c r="J259" s="778">
        <v>610615.75</v>
      </c>
    </row>
    <row r="260" spans="1:10">
      <c r="A260" s="777" t="s">
        <v>253</v>
      </c>
      <c r="B260" s="778">
        <v>289229.11</v>
      </c>
      <c r="C260" s="778">
        <v>109827.83</v>
      </c>
      <c r="D260" s="778">
        <v>4578.5600000000004</v>
      </c>
      <c r="E260" s="778">
        <v>7045.09</v>
      </c>
      <c r="F260" s="778">
        <v>4761.49</v>
      </c>
      <c r="G260" s="778">
        <v>2379.44</v>
      </c>
      <c r="H260" s="778">
        <v>3193.44</v>
      </c>
      <c r="I260" s="778">
        <v>2961.28</v>
      </c>
      <c r="J260" s="778">
        <v>423976.24</v>
      </c>
    </row>
    <row r="261" spans="1:10">
      <c r="A261" s="777" t="s">
        <v>254</v>
      </c>
      <c r="B261" s="778">
        <v>64667.08</v>
      </c>
      <c r="C261" s="778">
        <v>1011045.26</v>
      </c>
      <c r="D261" s="778">
        <v>0</v>
      </c>
      <c r="E261" s="778">
        <v>0</v>
      </c>
      <c r="F261" s="778">
        <v>3440.2</v>
      </c>
      <c r="G261" s="778">
        <v>0</v>
      </c>
      <c r="H261" s="778">
        <v>2593.81</v>
      </c>
      <c r="I261" s="778">
        <v>0</v>
      </c>
      <c r="J261" s="778">
        <v>1081746.3500000001</v>
      </c>
    </row>
    <row r="262" spans="1:10" s="169" customFormat="1">
      <c r="A262" s="832" t="s">
        <v>255</v>
      </c>
      <c r="B262" s="821">
        <v>0</v>
      </c>
      <c r="C262" s="821">
        <v>0</v>
      </c>
      <c r="D262" s="821">
        <v>0</v>
      </c>
      <c r="E262" s="821">
        <v>0</v>
      </c>
      <c r="F262" s="821">
        <v>0</v>
      </c>
      <c r="G262" s="821">
        <v>0</v>
      </c>
      <c r="H262" s="821">
        <v>0</v>
      </c>
      <c r="I262" s="821">
        <v>0</v>
      </c>
      <c r="J262" s="821">
        <v>0</v>
      </c>
    </row>
    <row r="263" spans="1:10" s="140" customFormat="1" ht="15.75" thickBot="1">
      <c r="A263" s="833" t="s">
        <v>256</v>
      </c>
      <c r="B263" s="834">
        <v>8014.69</v>
      </c>
      <c r="C263" s="834">
        <v>26691.56</v>
      </c>
      <c r="D263" s="834">
        <v>3945.16</v>
      </c>
      <c r="E263" s="834">
        <v>5542</v>
      </c>
      <c r="F263" s="834">
        <v>541</v>
      </c>
      <c r="G263" s="834">
        <v>1227.02</v>
      </c>
      <c r="H263" s="834">
        <v>1287.75</v>
      </c>
      <c r="I263" s="834">
        <v>2620.12</v>
      </c>
      <c r="J263" s="834">
        <v>49869.3</v>
      </c>
    </row>
    <row r="264" spans="1:10" s="169" customFormat="1" ht="16.5" thickTop="1" thickBot="1">
      <c r="A264" s="830" t="s">
        <v>257</v>
      </c>
      <c r="B264" s="823">
        <v>-384985.97</v>
      </c>
      <c r="C264" s="823">
        <v>-198142.06</v>
      </c>
      <c r="D264" s="823">
        <v>32852.58</v>
      </c>
      <c r="E264" s="823">
        <v>-4518.34</v>
      </c>
      <c r="F264" s="823">
        <v>-3450.25</v>
      </c>
      <c r="G264" s="823">
        <v>-13843.75</v>
      </c>
      <c r="H264" s="823">
        <v>-5326.78</v>
      </c>
      <c r="I264" s="823">
        <v>-4537.74</v>
      </c>
      <c r="J264" s="823">
        <v>-581952.31000000006</v>
      </c>
    </row>
    <row r="265" spans="1:10" ht="15.75" thickTop="1">
      <c r="A265" s="777" t="s">
        <v>252</v>
      </c>
      <c r="B265" s="778">
        <v>-101900.47</v>
      </c>
      <c r="C265" s="778">
        <v>-23501.31</v>
      </c>
      <c r="D265" s="778">
        <v>0</v>
      </c>
      <c r="E265" s="778">
        <v>-4452.7299999999996</v>
      </c>
      <c r="F265" s="778">
        <v>-3448.86</v>
      </c>
      <c r="G265" s="778">
        <v>-13762.52</v>
      </c>
      <c r="H265" s="778">
        <v>-4875.2</v>
      </c>
      <c r="I265" s="778">
        <v>-2618.3200000000002</v>
      </c>
      <c r="J265" s="778">
        <v>-154559.41</v>
      </c>
    </row>
    <row r="266" spans="1:10">
      <c r="A266" s="777" t="s">
        <v>258</v>
      </c>
      <c r="B266" s="778">
        <v>-72097.210000000006</v>
      </c>
      <c r="C266" s="778">
        <v>-130347.76</v>
      </c>
      <c r="D266" s="778">
        <v>0</v>
      </c>
      <c r="E266" s="778">
        <v>0</v>
      </c>
      <c r="F266" s="778">
        <v>0</v>
      </c>
      <c r="G266" s="778">
        <v>-20.83</v>
      </c>
      <c r="H266" s="778">
        <v>0</v>
      </c>
      <c r="I266" s="778">
        <v>0</v>
      </c>
      <c r="J266" s="778">
        <v>-202465.8</v>
      </c>
    </row>
    <row r="267" spans="1:10">
      <c r="A267" s="777" t="s">
        <v>259</v>
      </c>
      <c r="B267" s="778">
        <v>0</v>
      </c>
      <c r="C267" s="778">
        <v>0</v>
      </c>
      <c r="D267" s="778">
        <v>0</v>
      </c>
      <c r="E267" s="778">
        <v>0</v>
      </c>
      <c r="F267" s="778">
        <v>0</v>
      </c>
      <c r="G267" s="778">
        <v>0</v>
      </c>
      <c r="H267" s="778">
        <v>0</v>
      </c>
      <c r="I267" s="778">
        <v>0</v>
      </c>
      <c r="J267" s="778">
        <v>0</v>
      </c>
    </row>
    <row r="268" spans="1:10">
      <c r="A268" s="779" t="s">
        <v>260</v>
      </c>
      <c r="B268" s="778">
        <v>0</v>
      </c>
      <c r="C268" s="778">
        <v>-1283.51</v>
      </c>
      <c r="D268" s="778">
        <v>0</v>
      </c>
      <c r="E268" s="778">
        <v>-65.61</v>
      </c>
      <c r="F268" s="778">
        <v>0</v>
      </c>
      <c r="G268" s="778">
        <v>0</v>
      </c>
      <c r="H268" s="778">
        <v>0</v>
      </c>
      <c r="I268" s="778">
        <v>0</v>
      </c>
      <c r="J268" s="778">
        <v>-1349.12</v>
      </c>
    </row>
    <row r="269" spans="1:10" ht="15.75" thickBot="1">
      <c r="A269" s="777" t="s">
        <v>261</v>
      </c>
      <c r="B269" s="778">
        <v>-210988.29</v>
      </c>
      <c r="C269" s="778">
        <v>-43009.48</v>
      </c>
      <c r="D269" s="778">
        <v>32852.58</v>
      </c>
      <c r="E269" s="778">
        <v>0</v>
      </c>
      <c r="F269" s="778">
        <v>-1.39</v>
      </c>
      <c r="G269" s="778">
        <v>-60.4</v>
      </c>
      <c r="H269" s="778">
        <v>-451.58</v>
      </c>
      <c r="I269" s="778">
        <v>-1919.42</v>
      </c>
      <c r="J269" s="778">
        <v>-223577.98</v>
      </c>
    </row>
    <row r="270" spans="1:10" s="169" customFormat="1" ht="16.5" thickTop="1" thickBot="1">
      <c r="A270" s="830" t="s">
        <v>262</v>
      </c>
      <c r="B270" s="823">
        <v>8096253.8700000001</v>
      </c>
      <c r="C270" s="823">
        <v>4440377.29</v>
      </c>
      <c r="D270" s="823">
        <v>2158708.84</v>
      </c>
      <c r="E270" s="823">
        <v>1553817.38</v>
      </c>
      <c r="F270" s="823">
        <v>703628.12</v>
      </c>
      <c r="G270" s="823">
        <v>419079.48</v>
      </c>
      <c r="H270" s="823">
        <v>323903.73</v>
      </c>
      <c r="I270" s="823">
        <v>316897.19</v>
      </c>
      <c r="J270" s="823">
        <v>18012665.899999999</v>
      </c>
    </row>
    <row r="271" spans="1:10" ht="15.75" thickTop="1">
      <c r="A271" s="783" t="s">
        <v>263</v>
      </c>
      <c r="B271" s="778">
        <v>7187.2</v>
      </c>
      <c r="C271" s="778">
        <v>83317.13</v>
      </c>
      <c r="D271" s="778">
        <v>103886.46</v>
      </c>
      <c r="E271" s="778">
        <v>1155491.29</v>
      </c>
      <c r="F271" s="778">
        <v>981.93</v>
      </c>
      <c r="G271" s="778">
        <v>16355.01</v>
      </c>
      <c r="H271" s="778">
        <v>92397.77</v>
      </c>
      <c r="I271" s="778">
        <v>31713.200000000001</v>
      </c>
      <c r="J271" s="778">
        <v>1491329.99</v>
      </c>
    </row>
    <row r="272" spans="1:10">
      <c r="A272" s="777" t="s">
        <v>264</v>
      </c>
      <c r="B272" s="778">
        <v>0</v>
      </c>
      <c r="C272" s="778">
        <v>4339.43</v>
      </c>
      <c r="D272" s="778">
        <v>461.49</v>
      </c>
      <c r="E272" s="778">
        <v>0</v>
      </c>
      <c r="F272" s="778">
        <v>0</v>
      </c>
      <c r="G272" s="778">
        <v>0</v>
      </c>
      <c r="H272" s="778">
        <v>0</v>
      </c>
      <c r="I272" s="778">
        <v>132.41999999999999</v>
      </c>
      <c r="J272" s="778">
        <v>4933.34</v>
      </c>
    </row>
    <row r="273" spans="1:10">
      <c r="A273" s="777" t="s">
        <v>265</v>
      </c>
      <c r="B273" s="778">
        <v>7187.2</v>
      </c>
      <c r="C273" s="778">
        <v>78977.7</v>
      </c>
      <c r="D273" s="778">
        <v>103424.97</v>
      </c>
      <c r="E273" s="778">
        <v>1155491.29</v>
      </c>
      <c r="F273" s="778">
        <v>981.93</v>
      </c>
      <c r="G273" s="778">
        <v>16355.01</v>
      </c>
      <c r="H273" s="778">
        <v>92397.77</v>
      </c>
      <c r="I273" s="778">
        <v>31580.78</v>
      </c>
      <c r="J273" s="778">
        <v>1486396.65</v>
      </c>
    </row>
    <row r="274" spans="1:10">
      <c r="A274" s="777" t="s">
        <v>266</v>
      </c>
      <c r="B274" s="778">
        <v>0</v>
      </c>
      <c r="C274" s="778">
        <v>0</v>
      </c>
      <c r="D274" s="778">
        <v>0</v>
      </c>
      <c r="E274" s="778">
        <v>0</v>
      </c>
      <c r="F274" s="778">
        <v>0</v>
      </c>
      <c r="G274" s="778">
        <v>0</v>
      </c>
      <c r="H274" s="778">
        <v>0</v>
      </c>
      <c r="I274" s="778">
        <v>0</v>
      </c>
      <c r="J274" s="778">
        <v>0</v>
      </c>
    </row>
    <row r="275" spans="1:10">
      <c r="A275" s="777" t="s">
        <v>267</v>
      </c>
      <c r="B275" s="778">
        <v>0</v>
      </c>
      <c r="C275" s="778">
        <v>0</v>
      </c>
      <c r="D275" s="778">
        <v>0</v>
      </c>
      <c r="E275" s="778">
        <v>0</v>
      </c>
      <c r="F275" s="778">
        <v>0</v>
      </c>
      <c r="G275" s="778">
        <v>0</v>
      </c>
      <c r="H275" s="778">
        <v>0</v>
      </c>
      <c r="I275" s="778">
        <v>0</v>
      </c>
      <c r="J275" s="778">
        <v>0</v>
      </c>
    </row>
    <row r="276" spans="1:10">
      <c r="A276" s="777" t="s">
        <v>268</v>
      </c>
      <c r="B276" s="778">
        <v>0</v>
      </c>
      <c r="C276" s="778">
        <v>0</v>
      </c>
      <c r="D276" s="778">
        <v>0</v>
      </c>
      <c r="E276" s="778">
        <v>0</v>
      </c>
      <c r="F276" s="778">
        <v>0</v>
      </c>
      <c r="G276" s="778">
        <v>0</v>
      </c>
      <c r="H276" s="778">
        <v>0</v>
      </c>
      <c r="I276" s="778">
        <v>0</v>
      </c>
      <c r="J276" s="778">
        <v>0</v>
      </c>
    </row>
    <row r="277" spans="1:10" s="140" customFormat="1">
      <c r="A277" s="833" t="s">
        <v>269</v>
      </c>
      <c r="B277" s="834">
        <v>0</v>
      </c>
      <c r="C277" s="834">
        <v>0</v>
      </c>
      <c r="D277" s="834">
        <v>0</v>
      </c>
      <c r="E277" s="834">
        <v>0</v>
      </c>
      <c r="F277" s="834">
        <v>0</v>
      </c>
      <c r="G277" s="834">
        <v>0</v>
      </c>
      <c r="H277" s="834">
        <v>0</v>
      </c>
      <c r="I277" s="834">
        <v>0</v>
      </c>
      <c r="J277" s="834">
        <v>0</v>
      </c>
    </row>
    <row r="278" spans="1:10">
      <c r="A278" s="835" t="s">
        <v>270</v>
      </c>
      <c r="B278" s="778">
        <v>-345084.24</v>
      </c>
      <c r="C278" s="778">
        <v>-297801.81</v>
      </c>
      <c r="D278" s="778">
        <v>-154519.93</v>
      </c>
      <c r="E278" s="778">
        <v>-1202126.23</v>
      </c>
      <c r="F278" s="778">
        <v>-76371.320000000007</v>
      </c>
      <c r="G278" s="778">
        <v>-8116.5</v>
      </c>
      <c r="H278" s="778">
        <v>-90578.42</v>
      </c>
      <c r="I278" s="778">
        <v>-71186.53</v>
      </c>
      <c r="J278" s="778">
        <v>-2245784.98</v>
      </c>
    </row>
    <row r="279" spans="1:10" s="169" customFormat="1">
      <c r="A279" s="836" t="s">
        <v>271</v>
      </c>
      <c r="B279" s="821">
        <v>-327433.62</v>
      </c>
      <c r="C279" s="821">
        <v>-296780.7</v>
      </c>
      <c r="D279" s="821">
        <v>-152633.71</v>
      </c>
      <c r="E279" s="821">
        <v>-1202126.23</v>
      </c>
      <c r="F279" s="821">
        <v>-73294.97</v>
      </c>
      <c r="G279" s="821">
        <v>-8116.5</v>
      </c>
      <c r="H279" s="821">
        <v>-90578.42</v>
      </c>
      <c r="I279" s="821">
        <v>-71136.52</v>
      </c>
      <c r="J279" s="821">
        <v>-2222100.67</v>
      </c>
    </row>
    <row r="280" spans="1:10" s="169" customFormat="1">
      <c r="A280" s="836" t="s">
        <v>272</v>
      </c>
      <c r="B280" s="821">
        <v>-2076.0700000000002</v>
      </c>
      <c r="C280" s="821">
        <v>-816.76</v>
      </c>
      <c r="D280" s="821">
        <v>0</v>
      </c>
      <c r="E280" s="821">
        <v>0</v>
      </c>
      <c r="F280" s="821">
        <v>-2722.21</v>
      </c>
      <c r="G280" s="821">
        <v>0</v>
      </c>
      <c r="H280" s="821">
        <v>0</v>
      </c>
      <c r="I280" s="821">
        <v>0</v>
      </c>
      <c r="J280" s="821">
        <v>-5615.04</v>
      </c>
    </row>
    <row r="281" spans="1:10" s="169" customFormat="1">
      <c r="A281" s="837" t="s">
        <v>273</v>
      </c>
      <c r="B281" s="821">
        <v>0</v>
      </c>
      <c r="C281" s="821">
        <v>0</v>
      </c>
      <c r="D281" s="821">
        <v>0</v>
      </c>
      <c r="E281" s="821">
        <v>0</v>
      </c>
      <c r="F281" s="821">
        <v>0</v>
      </c>
      <c r="G281" s="821">
        <v>0</v>
      </c>
      <c r="H281" s="821">
        <v>0</v>
      </c>
      <c r="I281" s="821">
        <v>0</v>
      </c>
      <c r="J281" s="821">
        <v>0</v>
      </c>
    </row>
    <row r="282" spans="1:10" s="169" customFormat="1">
      <c r="A282" s="836" t="s">
        <v>274</v>
      </c>
      <c r="B282" s="821">
        <v>-15574.55</v>
      </c>
      <c r="C282" s="821">
        <v>-204.35</v>
      </c>
      <c r="D282" s="821">
        <v>-1886.22</v>
      </c>
      <c r="E282" s="821">
        <v>0</v>
      </c>
      <c r="F282" s="821">
        <v>-354.14</v>
      </c>
      <c r="G282" s="821">
        <v>0</v>
      </c>
      <c r="H282" s="821">
        <v>0</v>
      </c>
      <c r="I282" s="821">
        <v>-50.01</v>
      </c>
      <c r="J282" s="821">
        <v>-18069.27</v>
      </c>
    </row>
    <row r="283" spans="1:10" s="169" customFormat="1">
      <c r="A283" s="836" t="s">
        <v>275</v>
      </c>
      <c r="B283" s="821">
        <v>0</v>
      </c>
      <c r="C283" s="821">
        <v>0</v>
      </c>
      <c r="D283" s="821">
        <v>0</v>
      </c>
      <c r="E283" s="821">
        <v>0</v>
      </c>
      <c r="F283" s="821">
        <v>0</v>
      </c>
      <c r="G283" s="821">
        <v>0</v>
      </c>
      <c r="H283" s="821">
        <v>0</v>
      </c>
      <c r="I283" s="821">
        <v>0</v>
      </c>
      <c r="J283" s="821">
        <v>0</v>
      </c>
    </row>
    <row r="284" spans="1:10" s="140" customFormat="1" ht="15.75" thickBot="1">
      <c r="A284" s="833" t="s">
        <v>276</v>
      </c>
      <c r="B284" s="834">
        <v>0</v>
      </c>
      <c r="C284" s="834">
        <v>0</v>
      </c>
      <c r="D284" s="834">
        <v>0</v>
      </c>
      <c r="E284" s="834">
        <v>0</v>
      </c>
      <c r="F284" s="834">
        <v>0</v>
      </c>
      <c r="G284" s="834">
        <v>0</v>
      </c>
      <c r="H284" s="834">
        <v>0</v>
      </c>
      <c r="I284" s="834">
        <v>0</v>
      </c>
      <c r="J284" s="834">
        <v>0</v>
      </c>
    </row>
    <row r="285" spans="1:10" s="169" customFormat="1" ht="16.5" thickTop="1" thickBot="1">
      <c r="A285" s="838" t="s">
        <v>277</v>
      </c>
      <c r="B285" s="787">
        <v>7758356.8300000001</v>
      </c>
      <c r="C285" s="787">
        <v>4225892.6100000003</v>
      </c>
      <c r="D285" s="787">
        <v>2108075.37</v>
      </c>
      <c r="E285" s="787">
        <v>1507182.44</v>
      </c>
      <c r="F285" s="787">
        <v>628238.73</v>
      </c>
      <c r="G285" s="787">
        <v>427317.99</v>
      </c>
      <c r="H285" s="787">
        <v>325723.08</v>
      </c>
      <c r="I285" s="787">
        <v>277423.86</v>
      </c>
      <c r="J285" s="787">
        <v>17258210.91</v>
      </c>
    </row>
    <row r="286" spans="1:10" s="169" customFormat="1" ht="16.5" thickTop="1" thickBot="1">
      <c r="A286" s="830" t="s">
        <v>278</v>
      </c>
      <c r="B286" s="823">
        <v>-5408259.1299999999</v>
      </c>
      <c r="C286" s="823">
        <v>-3968046.62</v>
      </c>
      <c r="D286" s="823">
        <v>-1846985.17</v>
      </c>
      <c r="E286" s="823">
        <v>-372292.44</v>
      </c>
      <c r="F286" s="823">
        <v>-691193.45</v>
      </c>
      <c r="G286" s="823">
        <v>-558404.66</v>
      </c>
      <c r="H286" s="823">
        <v>-304725.59999999998</v>
      </c>
      <c r="I286" s="823">
        <v>-427057.51</v>
      </c>
      <c r="J286" s="823">
        <v>-13576964.58</v>
      </c>
    </row>
    <row r="287" spans="1:10" ht="15.75" thickTop="1">
      <c r="A287" s="836" t="s">
        <v>279</v>
      </c>
      <c r="B287" s="821">
        <v>-3173878.45</v>
      </c>
      <c r="C287" s="821">
        <v>-2219791.89</v>
      </c>
      <c r="D287" s="821">
        <v>-971434.68</v>
      </c>
      <c r="E287" s="821">
        <v>-195091.96</v>
      </c>
      <c r="F287" s="821">
        <v>-479024.26</v>
      </c>
      <c r="G287" s="821">
        <v>-351442.38</v>
      </c>
      <c r="H287" s="821">
        <v>-216329.69</v>
      </c>
      <c r="I287" s="821">
        <v>-256805.13999999998</v>
      </c>
      <c r="J287" s="821">
        <v>-7863798.4500000002</v>
      </c>
    </row>
    <row r="288" spans="1:10">
      <c r="A288" s="836" t="s">
        <v>280</v>
      </c>
      <c r="B288" s="821">
        <v>-302375.74</v>
      </c>
      <c r="C288" s="821">
        <v>-443430.79</v>
      </c>
      <c r="D288" s="821">
        <v>-107936.1</v>
      </c>
      <c r="E288" s="821">
        <v>-23564</v>
      </c>
      <c r="F288" s="821">
        <v>-49722.7</v>
      </c>
      <c r="G288" s="821">
        <v>-29180.43</v>
      </c>
      <c r="H288" s="821">
        <v>-15382</v>
      </c>
      <c r="I288" s="821">
        <v>-6898.86</v>
      </c>
      <c r="J288" s="821">
        <v>-978490.62</v>
      </c>
    </row>
    <row r="289" spans="1:10">
      <c r="A289" s="836" t="s">
        <v>281</v>
      </c>
      <c r="B289" s="821">
        <v>-64575.320000000007</v>
      </c>
      <c r="C289" s="821">
        <v>-33629.26</v>
      </c>
      <c r="D289" s="821">
        <v>-58444.82</v>
      </c>
      <c r="E289" s="821">
        <v>-96844.34</v>
      </c>
      <c r="F289" s="821">
        <v>-12050.82</v>
      </c>
      <c r="G289" s="821">
        <v>-6184.48</v>
      </c>
      <c r="H289" s="821">
        <v>-12276.19</v>
      </c>
      <c r="I289" s="821">
        <v>-8517.84</v>
      </c>
      <c r="J289" s="821">
        <v>-292523.07</v>
      </c>
    </row>
    <row r="290" spans="1:10">
      <c r="A290" s="836" t="s">
        <v>282</v>
      </c>
      <c r="B290" s="821">
        <v>-20639.349999999999</v>
      </c>
      <c r="C290" s="821">
        <v>-94866.01</v>
      </c>
      <c r="D290" s="821">
        <v>-38210.589999999997</v>
      </c>
      <c r="E290" s="821">
        <v>-3466.29</v>
      </c>
      <c r="F290" s="821">
        <v>-10137.56</v>
      </c>
      <c r="G290" s="821">
        <v>-15571.33</v>
      </c>
      <c r="H290" s="821">
        <v>-8520.7099999999991</v>
      </c>
      <c r="I290" s="821">
        <v>-18607.22</v>
      </c>
      <c r="J290" s="821">
        <v>-210019.06</v>
      </c>
    </row>
    <row r="291" spans="1:10">
      <c r="A291" s="836" t="s">
        <v>283</v>
      </c>
      <c r="B291" s="821">
        <v>-338030.5</v>
      </c>
      <c r="C291" s="821">
        <v>-172256.76</v>
      </c>
      <c r="D291" s="821">
        <v>-111995.97</v>
      </c>
      <c r="E291" s="821">
        <v>-11453</v>
      </c>
      <c r="F291" s="821">
        <v>-28149.22</v>
      </c>
      <c r="G291" s="821">
        <v>-18437.439999999999</v>
      </c>
      <c r="H291" s="821">
        <v>-1655.07</v>
      </c>
      <c r="I291" s="821">
        <v>-16054.33</v>
      </c>
      <c r="J291" s="821">
        <v>-698032.29</v>
      </c>
    </row>
    <row r="292" spans="1:10">
      <c r="A292" s="836" t="s">
        <v>284</v>
      </c>
      <c r="B292" s="821">
        <v>-142939.92000000001</v>
      </c>
      <c r="C292" s="821">
        <v>-49166.6</v>
      </c>
      <c r="D292" s="821">
        <v>-38666</v>
      </c>
      <c r="E292" s="821">
        <v>-8925.32</v>
      </c>
      <c r="F292" s="821">
        <v>-6465.42</v>
      </c>
      <c r="G292" s="821">
        <v>-7301.43</v>
      </c>
      <c r="H292" s="821">
        <v>-12590</v>
      </c>
      <c r="I292" s="821">
        <v>-4061.82</v>
      </c>
      <c r="J292" s="821">
        <v>-270116.51</v>
      </c>
    </row>
    <row r="293" spans="1:10">
      <c r="A293" s="836" t="s">
        <v>285</v>
      </c>
      <c r="B293" s="821">
        <v>-185999.9</v>
      </c>
      <c r="C293" s="821">
        <v>-202151.59</v>
      </c>
      <c r="D293" s="821">
        <v>-45292.67</v>
      </c>
      <c r="E293" s="821">
        <v>-10805.21</v>
      </c>
      <c r="F293" s="821">
        <v>-13830.64</v>
      </c>
      <c r="G293" s="821">
        <v>-50912.86</v>
      </c>
      <c r="H293" s="821">
        <v>0</v>
      </c>
      <c r="I293" s="821">
        <v>-12180.65</v>
      </c>
      <c r="J293" s="821">
        <v>-521173.52000000008</v>
      </c>
    </row>
    <row r="294" spans="1:10">
      <c r="A294" s="836" t="s">
        <v>286</v>
      </c>
      <c r="B294" s="821">
        <v>-31576.13</v>
      </c>
      <c r="C294" s="821">
        <v>-1673.38</v>
      </c>
      <c r="D294" s="821">
        <v>-22475.65</v>
      </c>
      <c r="E294" s="821">
        <v>0</v>
      </c>
      <c r="F294" s="821">
        <v>-5987.74</v>
      </c>
      <c r="G294" s="821">
        <v>-4434.7299999999996</v>
      </c>
      <c r="H294" s="821">
        <v>0</v>
      </c>
      <c r="I294" s="821">
        <v>-3309.05</v>
      </c>
      <c r="J294" s="821">
        <v>-69456.679999999993</v>
      </c>
    </row>
    <row r="295" spans="1:10" s="204" customFormat="1" ht="13.5" thickBot="1">
      <c r="A295" s="839" t="s">
        <v>287</v>
      </c>
      <c r="B295" s="834">
        <v>-1148243.82</v>
      </c>
      <c r="C295" s="834">
        <v>-751080.34</v>
      </c>
      <c r="D295" s="834">
        <v>-452528.69</v>
      </c>
      <c r="E295" s="834">
        <v>-22142.32</v>
      </c>
      <c r="F295" s="834">
        <v>-85825.09</v>
      </c>
      <c r="G295" s="834">
        <v>-74939.58</v>
      </c>
      <c r="H295" s="834">
        <v>-37971.94</v>
      </c>
      <c r="I295" s="834">
        <v>-100622.6</v>
      </c>
      <c r="J295" s="834">
        <v>-2673354.38</v>
      </c>
    </row>
    <row r="296" spans="1:10" s="198" customFormat="1" ht="14.25" thickTop="1" thickBot="1">
      <c r="A296" s="840" t="s">
        <v>288</v>
      </c>
      <c r="B296" s="823">
        <v>2350097.7000000002</v>
      </c>
      <c r="C296" s="823">
        <v>257845.98999999996</v>
      </c>
      <c r="D296" s="823">
        <v>261090.20000000004</v>
      </c>
      <c r="E296" s="823">
        <v>1134890</v>
      </c>
      <c r="F296" s="823">
        <v>-62954.720000000001</v>
      </c>
      <c r="G296" s="823">
        <v>-131086.67000000001</v>
      </c>
      <c r="H296" s="823">
        <v>20997.48</v>
      </c>
      <c r="I296" s="823">
        <v>-149633.65</v>
      </c>
      <c r="J296" s="823">
        <v>3681246.33</v>
      </c>
    </row>
    <row r="297" spans="1:10" s="198" customFormat="1" ht="13.5" thickTop="1">
      <c r="A297" s="841" t="s">
        <v>289</v>
      </c>
      <c r="B297" s="821">
        <v>68910.429999999993</v>
      </c>
      <c r="C297" s="821">
        <v>13720.72</v>
      </c>
      <c r="D297" s="821">
        <v>0</v>
      </c>
      <c r="E297" s="821">
        <v>6.76</v>
      </c>
      <c r="F297" s="821">
        <v>-18.43</v>
      </c>
      <c r="G297" s="821">
        <v>0.01</v>
      </c>
      <c r="H297" s="821">
        <v>-0.03</v>
      </c>
      <c r="I297" s="821">
        <v>0</v>
      </c>
      <c r="J297" s="821">
        <v>82619.460000000006</v>
      </c>
    </row>
    <row r="298" spans="1:10" s="198" customFormat="1" ht="12.75">
      <c r="A298" s="837" t="s">
        <v>290</v>
      </c>
      <c r="B298" s="821">
        <v>0</v>
      </c>
      <c r="C298" s="821">
        <v>50.86</v>
      </c>
      <c r="D298" s="821">
        <v>0</v>
      </c>
      <c r="E298" s="821">
        <v>6.76</v>
      </c>
      <c r="F298" s="821">
        <v>-18.420000000000002</v>
      </c>
      <c r="G298" s="821">
        <v>0.01</v>
      </c>
      <c r="H298" s="821">
        <v>-0.03</v>
      </c>
      <c r="I298" s="821">
        <v>0</v>
      </c>
      <c r="J298" s="821">
        <v>39.18</v>
      </c>
    </row>
    <row r="299" spans="1:10" s="198" customFormat="1" ht="12.75">
      <c r="A299" s="837" t="s">
        <v>291</v>
      </c>
      <c r="B299" s="821">
        <v>68910.429999999993</v>
      </c>
      <c r="C299" s="821">
        <v>13669.86</v>
      </c>
      <c r="D299" s="821">
        <v>0</v>
      </c>
      <c r="E299" s="821">
        <v>0</v>
      </c>
      <c r="F299" s="821">
        <v>-0.01</v>
      </c>
      <c r="G299" s="821">
        <v>0</v>
      </c>
      <c r="H299" s="821">
        <v>0</v>
      </c>
      <c r="I299" s="821">
        <v>0</v>
      </c>
      <c r="J299" s="821">
        <v>82580.28</v>
      </c>
    </row>
    <row r="300" spans="1:10" s="198" customFormat="1" ht="12.75">
      <c r="A300" s="841" t="s">
        <v>292</v>
      </c>
      <c r="B300" s="821">
        <v>0</v>
      </c>
      <c r="C300" s="821">
        <v>-86.66</v>
      </c>
      <c r="D300" s="821">
        <v>0</v>
      </c>
      <c r="E300" s="821">
        <v>0</v>
      </c>
      <c r="F300" s="821">
        <v>-11.52</v>
      </c>
      <c r="G300" s="821">
        <v>0</v>
      </c>
      <c r="H300" s="821">
        <v>-0.02</v>
      </c>
      <c r="I300" s="821">
        <v>0</v>
      </c>
      <c r="J300" s="821">
        <v>-98.2</v>
      </c>
    </row>
    <row r="301" spans="1:10" s="198" customFormat="1" ht="12.75">
      <c r="A301" s="837" t="s">
        <v>293</v>
      </c>
      <c r="B301" s="821">
        <v>0</v>
      </c>
      <c r="C301" s="821">
        <v>0.85</v>
      </c>
      <c r="D301" s="821">
        <v>0</v>
      </c>
      <c r="E301" s="821">
        <v>0</v>
      </c>
      <c r="F301" s="821">
        <v>-11.52</v>
      </c>
      <c r="G301" s="821">
        <v>0</v>
      </c>
      <c r="H301" s="821">
        <v>-0.02</v>
      </c>
      <c r="I301" s="821">
        <v>0</v>
      </c>
      <c r="J301" s="821">
        <v>-10.69</v>
      </c>
    </row>
    <row r="302" spans="1:10" s="198" customFormat="1" ht="13.5" thickBot="1">
      <c r="A302" s="836" t="s">
        <v>294</v>
      </c>
      <c r="B302" s="826">
        <v>0</v>
      </c>
      <c r="C302" s="826">
        <v>-87.51</v>
      </c>
      <c r="D302" s="826">
        <v>0</v>
      </c>
      <c r="E302" s="826">
        <v>0</v>
      </c>
      <c r="F302" s="826">
        <v>0</v>
      </c>
      <c r="G302" s="826">
        <v>0</v>
      </c>
      <c r="H302" s="826">
        <v>0</v>
      </c>
      <c r="I302" s="826">
        <v>0</v>
      </c>
      <c r="J302" s="826">
        <v>-87.51</v>
      </c>
    </row>
    <row r="303" spans="1:10" s="198" customFormat="1" ht="14.25" thickTop="1" thickBot="1">
      <c r="A303" s="840" t="s">
        <v>295</v>
      </c>
      <c r="B303" s="827">
        <v>2419008.13</v>
      </c>
      <c r="C303" s="827">
        <v>271480.05</v>
      </c>
      <c r="D303" s="827">
        <v>261090.20000000004</v>
      </c>
      <c r="E303" s="827">
        <v>1134896.76</v>
      </c>
      <c r="F303" s="827">
        <v>-62984.67</v>
      </c>
      <c r="G303" s="827">
        <v>-131086.66</v>
      </c>
      <c r="H303" s="827">
        <v>20997.43</v>
      </c>
      <c r="I303" s="827">
        <v>-149633.65</v>
      </c>
      <c r="J303" s="827">
        <v>3763767.59</v>
      </c>
    </row>
    <row r="304" spans="1:10" s="198" customFormat="1" ht="14.25" thickTop="1" thickBot="1">
      <c r="A304" s="837" t="s">
        <v>296</v>
      </c>
      <c r="B304" s="826">
        <v>0</v>
      </c>
      <c r="C304" s="826">
        <v>3524.8</v>
      </c>
      <c r="D304" s="826">
        <v>0</v>
      </c>
      <c r="E304" s="826">
        <v>0</v>
      </c>
      <c r="F304" s="826">
        <v>0</v>
      </c>
      <c r="G304" s="826">
        <v>102.38</v>
      </c>
      <c r="H304" s="826">
        <v>0</v>
      </c>
      <c r="I304" s="826">
        <v>-5071.18</v>
      </c>
      <c r="J304" s="826">
        <v>-1444</v>
      </c>
    </row>
    <row r="305" spans="1:10" s="198" customFormat="1" ht="14.25" thickTop="1" thickBot="1">
      <c r="A305" s="830" t="s">
        <v>297</v>
      </c>
      <c r="B305" s="827">
        <v>2419008.13</v>
      </c>
      <c r="C305" s="827">
        <v>275004.84999999998</v>
      </c>
      <c r="D305" s="827">
        <v>261090.20000000004</v>
      </c>
      <c r="E305" s="827">
        <v>1134896.76</v>
      </c>
      <c r="F305" s="827">
        <v>-62984.67</v>
      </c>
      <c r="G305" s="827">
        <v>-130984.28000000001</v>
      </c>
      <c r="H305" s="827">
        <v>20997.43</v>
      </c>
      <c r="I305" s="827">
        <v>-154704.82999999999</v>
      </c>
      <c r="J305" s="827">
        <v>3762323.59</v>
      </c>
    </row>
    <row r="306" spans="1:10" s="198" customFormat="1" ht="14.25" thickTop="1" thickBot="1">
      <c r="A306" s="836" t="s">
        <v>298</v>
      </c>
      <c r="B306" s="826">
        <v>68344.03</v>
      </c>
      <c r="C306" s="826">
        <v>-50941.42</v>
      </c>
      <c r="D306" s="826">
        <v>33480.129999999997</v>
      </c>
      <c r="E306" s="826">
        <v>0</v>
      </c>
      <c r="F306" s="826">
        <v>1029</v>
      </c>
      <c r="G306" s="826">
        <v>7487.68</v>
      </c>
      <c r="H306" s="826">
        <v>235.56</v>
      </c>
      <c r="I306" s="826">
        <v>0</v>
      </c>
      <c r="J306" s="826">
        <v>59634.98</v>
      </c>
    </row>
    <row r="307" spans="1:10" s="198" customFormat="1" ht="14.25" thickTop="1" thickBot="1">
      <c r="A307" s="830" t="s">
        <v>299</v>
      </c>
      <c r="B307" s="827">
        <v>2487352.16</v>
      </c>
      <c r="C307" s="827">
        <v>224063.43</v>
      </c>
      <c r="D307" s="827">
        <v>294570.33</v>
      </c>
      <c r="E307" s="827">
        <v>1134896.76</v>
      </c>
      <c r="F307" s="827">
        <v>-61955.67</v>
      </c>
      <c r="G307" s="827">
        <v>-123496.6</v>
      </c>
      <c r="H307" s="827">
        <v>21232.99</v>
      </c>
      <c r="I307" s="827">
        <v>-154704.82999999999</v>
      </c>
      <c r="J307" s="827">
        <v>3821958.57</v>
      </c>
    </row>
    <row r="308" spans="1:10" s="198" customFormat="1" ht="14.25" thickTop="1" thickBot="1">
      <c r="A308" s="837" t="s">
        <v>300</v>
      </c>
      <c r="B308" s="826">
        <v>0</v>
      </c>
      <c r="C308" s="826">
        <v>0</v>
      </c>
      <c r="D308" s="826">
        <v>0</v>
      </c>
      <c r="E308" s="826">
        <v>0</v>
      </c>
      <c r="F308" s="826">
        <v>0</v>
      </c>
      <c r="G308" s="826">
        <v>0</v>
      </c>
      <c r="H308" s="826">
        <v>0</v>
      </c>
      <c r="I308" s="826">
        <v>0</v>
      </c>
      <c r="J308" s="826">
        <v>0</v>
      </c>
    </row>
    <row r="309" spans="1:10" s="198" customFormat="1" ht="14.25" thickTop="1" thickBot="1">
      <c r="A309" s="840" t="s">
        <v>301</v>
      </c>
      <c r="B309" s="827">
        <v>2487352.16</v>
      </c>
      <c r="C309" s="827">
        <v>224063.43</v>
      </c>
      <c r="D309" s="827">
        <v>294570.33</v>
      </c>
      <c r="E309" s="827">
        <v>1134896.76</v>
      </c>
      <c r="F309" s="827">
        <v>-61955.67</v>
      </c>
      <c r="G309" s="827">
        <v>-123496.6</v>
      </c>
      <c r="H309" s="827">
        <v>21232.99</v>
      </c>
      <c r="I309" s="827">
        <v>-154704.82999999999</v>
      </c>
      <c r="J309" s="827">
        <v>3821958.57</v>
      </c>
    </row>
    <row r="310" spans="1:10" s="198" customFormat="1" ht="14.25" thickTop="1" thickBot="1">
      <c r="A310" s="841" t="s">
        <v>302</v>
      </c>
      <c r="B310" s="826">
        <v>0</v>
      </c>
      <c r="C310" s="826">
        <v>0</v>
      </c>
      <c r="D310" s="826">
        <v>0</v>
      </c>
      <c r="E310" s="826">
        <v>0</v>
      </c>
      <c r="F310" s="826">
        <v>0</v>
      </c>
      <c r="G310" s="826">
        <v>0</v>
      </c>
      <c r="H310" s="826">
        <v>-5308.25</v>
      </c>
      <c r="I310" s="826">
        <v>0</v>
      </c>
      <c r="J310" s="826">
        <v>-5308.25</v>
      </c>
    </row>
    <row r="311" spans="1:10" s="198" customFormat="1" ht="14.25" thickTop="1" thickBot="1">
      <c r="A311" s="840" t="s">
        <v>303</v>
      </c>
      <c r="B311" s="827">
        <v>2487352.16</v>
      </c>
      <c r="C311" s="827">
        <v>224063.43</v>
      </c>
      <c r="D311" s="827">
        <v>294570.33</v>
      </c>
      <c r="E311" s="827">
        <v>1134896.76</v>
      </c>
      <c r="F311" s="827">
        <v>-61955.67</v>
      </c>
      <c r="G311" s="827">
        <v>-123496.6</v>
      </c>
      <c r="H311" s="827">
        <v>15924.74</v>
      </c>
      <c r="I311" s="827">
        <v>-154704.82999999999</v>
      </c>
      <c r="J311" s="827">
        <v>3816650.32</v>
      </c>
    </row>
    <row r="312" spans="1:10" s="204" customFormat="1" ht="9" customHeight="1" thickTop="1" thickBot="1">
      <c r="A312" s="852"/>
      <c r="B312" s="107"/>
      <c r="C312" s="107"/>
      <c r="D312" s="107"/>
      <c r="E312" s="107"/>
      <c r="F312" s="107"/>
      <c r="G312" s="853"/>
      <c r="H312" s="853"/>
      <c r="I312" s="853"/>
      <c r="J312" s="853"/>
    </row>
    <row r="313" spans="1:10" ht="15.75" thickTop="1">
      <c r="A313" s="109"/>
      <c r="B313" s="121"/>
      <c r="C313" s="121"/>
      <c r="D313" s="121"/>
      <c r="E313" s="121"/>
      <c r="F313" s="121"/>
      <c r="G313" s="121"/>
      <c r="H313" s="121"/>
      <c r="I313" s="121"/>
      <c r="J313" s="121"/>
    </row>
    <row r="314" spans="1:10" ht="15.75">
      <c r="A314" s="111"/>
      <c r="G314" s="121"/>
      <c r="H314" s="121"/>
      <c r="I314" s="121"/>
      <c r="J314" s="121"/>
    </row>
    <row r="315" spans="1:10" ht="15.75">
      <c r="A315" s="111"/>
      <c r="G315" s="121"/>
      <c r="H315" s="121"/>
      <c r="I315" s="121"/>
      <c r="J315" s="121"/>
    </row>
    <row r="316" spans="1:10" ht="15.75">
      <c r="A316" s="111"/>
    </row>
    <row r="317" spans="1:10" ht="15.75">
      <c r="A317" s="111"/>
    </row>
    <row r="318" spans="1:10" ht="15.75">
      <c r="A318" s="111"/>
    </row>
    <row r="319" spans="1:10" ht="15.75">
      <c r="A319" s="111"/>
    </row>
    <row r="320" spans="1:10"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sqref="A1:J1"/>
    </sheetView>
  </sheetViews>
  <sheetFormatPr defaultColWidth="9.140625" defaultRowHeight="15"/>
  <cols>
    <col min="1" max="1" width="70" style="113" customWidth="1"/>
    <col min="2" max="2" width="7.85546875" style="870" customWidth="1"/>
    <col min="3" max="3" width="7.42578125" style="870" bestFit="1" customWidth="1"/>
    <col min="4" max="4" width="8.42578125" style="870" bestFit="1" customWidth="1"/>
    <col min="5" max="6" width="7.42578125" style="870" bestFit="1" customWidth="1"/>
    <col min="7" max="7" width="8" style="870" bestFit="1" customWidth="1"/>
    <col min="8" max="8" width="7.42578125" style="870" bestFit="1" customWidth="1"/>
    <col min="9" max="9" width="8.42578125" style="870" bestFit="1" customWidth="1"/>
    <col min="10" max="10" width="7.85546875" style="870" customWidth="1"/>
    <col min="11" max="11" width="2.85546875" style="205" customWidth="1"/>
    <col min="12" max="256" width="9.140625" style="870"/>
    <col min="257" max="257" width="70" style="870" customWidth="1"/>
    <col min="258" max="266" width="7.85546875" style="870" customWidth="1"/>
    <col min="267" max="267" width="2.85546875" style="870" customWidth="1"/>
    <col min="268" max="512" width="9.140625" style="870"/>
    <col min="513" max="513" width="70" style="870" customWidth="1"/>
    <col min="514" max="522" width="7.85546875" style="870" customWidth="1"/>
    <col min="523" max="523" width="2.85546875" style="870" customWidth="1"/>
    <col min="524" max="768" width="9.140625" style="870"/>
    <col min="769" max="769" width="70" style="870" customWidth="1"/>
    <col min="770" max="778" width="7.85546875" style="870" customWidth="1"/>
    <col min="779" max="779" width="2.85546875" style="870" customWidth="1"/>
    <col min="780" max="1024" width="9.140625" style="870"/>
    <col min="1025" max="1025" width="70" style="870" customWidth="1"/>
    <col min="1026" max="1034" width="7.85546875" style="870" customWidth="1"/>
    <col min="1035" max="1035" width="2.85546875" style="870" customWidth="1"/>
    <col min="1036" max="1280" width="9.140625" style="870"/>
    <col min="1281" max="1281" width="70" style="870" customWidth="1"/>
    <col min="1282" max="1290" width="7.85546875" style="870" customWidth="1"/>
    <col min="1291" max="1291" width="2.85546875" style="870" customWidth="1"/>
    <col min="1292" max="1536" width="9.140625" style="870"/>
    <col min="1537" max="1537" width="70" style="870" customWidth="1"/>
    <col min="1538" max="1546" width="7.85546875" style="870" customWidth="1"/>
    <col min="1547" max="1547" width="2.85546875" style="870" customWidth="1"/>
    <col min="1548" max="1792" width="9.140625" style="870"/>
    <col min="1793" max="1793" width="70" style="870" customWidth="1"/>
    <col min="1794" max="1802" width="7.85546875" style="870" customWidth="1"/>
    <col min="1803" max="1803" width="2.85546875" style="870" customWidth="1"/>
    <col min="1804" max="2048" width="9.140625" style="870"/>
    <col min="2049" max="2049" width="70" style="870" customWidth="1"/>
    <col min="2050" max="2058" width="7.85546875" style="870" customWidth="1"/>
    <col min="2059" max="2059" width="2.85546875" style="870" customWidth="1"/>
    <col min="2060" max="2304" width="9.140625" style="870"/>
    <col min="2305" max="2305" width="70" style="870" customWidth="1"/>
    <col min="2306" max="2314" width="7.85546875" style="870" customWidth="1"/>
    <col min="2315" max="2315" width="2.85546875" style="870" customWidth="1"/>
    <col min="2316" max="2560" width="9.140625" style="870"/>
    <col min="2561" max="2561" width="70" style="870" customWidth="1"/>
    <col min="2562" max="2570" width="7.85546875" style="870" customWidth="1"/>
    <col min="2571" max="2571" width="2.85546875" style="870" customWidth="1"/>
    <col min="2572" max="2816" width="9.140625" style="870"/>
    <col min="2817" max="2817" width="70" style="870" customWidth="1"/>
    <col min="2818" max="2826" width="7.85546875" style="870" customWidth="1"/>
    <col min="2827" max="2827" width="2.85546875" style="870" customWidth="1"/>
    <col min="2828" max="3072" width="9.140625" style="870"/>
    <col min="3073" max="3073" width="70" style="870" customWidth="1"/>
    <col min="3074" max="3082" width="7.85546875" style="870" customWidth="1"/>
    <col min="3083" max="3083" width="2.85546875" style="870" customWidth="1"/>
    <col min="3084" max="3328" width="9.140625" style="870"/>
    <col min="3329" max="3329" width="70" style="870" customWidth="1"/>
    <col min="3330" max="3338" width="7.85546875" style="870" customWidth="1"/>
    <col min="3339" max="3339" width="2.85546875" style="870" customWidth="1"/>
    <col min="3340" max="3584" width="9.140625" style="870"/>
    <col min="3585" max="3585" width="70" style="870" customWidth="1"/>
    <col min="3586" max="3594" width="7.85546875" style="870" customWidth="1"/>
    <col min="3595" max="3595" width="2.85546875" style="870" customWidth="1"/>
    <col min="3596" max="3840" width="9.140625" style="870"/>
    <col min="3841" max="3841" width="70" style="870" customWidth="1"/>
    <col min="3842" max="3850" width="7.85546875" style="870" customWidth="1"/>
    <col min="3851" max="3851" width="2.85546875" style="870" customWidth="1"/>
    <col min="3852" max="4096" width="9.140625" style="870"/>
    <col min="4097" max="4097" width="70" style="870" customWidth="1"/>
    <col min="4098" max="4106" width="7.85546875" style="870" customWidth="1"/>
    <col min="4107" max="4107" width="2.85546875" style="870" customWidth="1"/>
    <col min="4108" max="4352" width="9.140625" style="870"/>
    <col min="4353" max="4353" width="70" style="870" customWidth="1"/>
    <col min="4354" max="4362" width="7.85546875" style="870" customWidth="1"/>
    <col min="4363" max="4363" width="2.85546875" style="870" customWidth="1"/>
    <col min="4364" max="4608" width="9.140625" style="870"/>
    <col min="4609" max="4609" width="70" style="870" customWidth="1"/>
    <col min="4610" max="4618" width="7.85546875" style="870" customWidth="1"/>
    <col min="4619" max="4619" width="2.85546875" style="870" customWidth="1"/>
    <col min="4620" max="4864" width="9.140625" style="870"/>
    <col min="4865" max="4865" width="70" style="870" customWidth="1"/>
    <col min="4866" max="4874" width="7.85546875" style="870" customWidth="1"/>
    <col min="4875" max="4875" width="2.85546875" style="870" customWidth="1"/>
    <col min="4876" max="5120" width="9.140625" style="870"/>
    <col min="5121" max="5121" width="70" style="870" customWidth="1"/>
    <col min="5122" max="5130" width="7.85546875" style="870" customWidth="1"/>
    <col min="5131" max="5131" width="2.85546875" style="870" customWidth="1"/>
    <col min="5132" max="5376" width="9.140625" style="870"/>
    <col min="5377" max="5377" width="70" style="870" customWidth="1"/>
    <col min="5378" max="5386" width="7.85546875" style="870" customWidth="1"/>
    <col min="5387" max="5387" width="2.85546875" style="870" customWidth="1"/>
    <col min="5388" max="5632" width="9.140625" style="870"/>
    <col min="5633" max="5633" width="70" style="870" customWidth="1"/>
    <col min="5634" max="5642" width="7.85546875" style="870" customWidth="1"/>
    <col min="5643" max="5643" width="2.85546875" style="870" customWidth="1"/>
    <col min="5644" max="5888" width="9.140625" style="870"/>
    <col min="5889" max="5889" width="70" style="870" customWidth="1"/>
    <col min="5890" max="5898" width="7.85546875" style="870" customWidth="1"/>
    <col min="5899" max="5899" width="2.85546875" style="870" customWidth="1"/>
    <col min="5900" max="6144" width="9.140625" style="870"/>
    <col min="6145" max="6145" width="70" style="870" customWidth="1"/>
    <col min="6146" max="6154" width="7.85546875" style="870" customWidth="1"/>
    <col min="6155" max="6155" width="2.85546875" style="870" customWidth="1"/>
    <col min="6156" max="6400" width="9.140625" style="870"/>
    <col min="6401" max="6401" width="70" style="870" customWidth="1"/>
    <col min="6402" max="6410" width="7.85546875" style="870" customWidth="1"/>
    <col min="6411" max="6411" width="2.85546875" style="870" customWidth="1"/>
    <col min="6412" max="6656" width="9.140625" style="870"/>
    <col min="6657" max="6657" width="70" style="870" customWidth="1"/>
    <col min="6658" max="6666" width="7.85546875" style="870" customWidth="1"/>
    <col min="6667" max="6667" width="2.85546875" style="870" customWidth="1"/>
    <col min="6668" max="6912" width="9.140625" style="870"/>
    <col min="6913" max="6913" width="70" style="870" customWidth="1"/>
    <col min="6914" max="6922" width="7.85546875" style="870" customWidth="1"/>
    <col min="6923" max="6923" width="2.85546875" style="870" customWidth="1"/>
    <col min="6924" max="7168" width="9.140625" style="870"/>
    <col min="7169" max="7169" width="70" style="870" customWidth="1"/>
    <col min="7170" max="7178" width="7.85546875" style="870" customWidth="1"/>
    <col min="7179" max="7179" width="2.85546875" style="870" customWidth="1"/>
    <col min="7180" max="7424" width="9.140625" style="870"/>
    <col min="7425" max="7425" width="70" style="870" customWidth="1"/>
    <col min="7426" max="7434" width="7.85546875" style="870" customWidth="1"/>
    <col min="7435" max="7435" width="2.85546875" style="870" customWidth="1"/>
    <col min="7436" max="7680" width="9.140625" style="870"/>
    <col min="7681" max="7681" width="70" style="870" customWidth="1"/>
    <col min="7682" max="7690" width="7.85546875" style="870" customWidth="1"/>
    <col min="7691" max="7691" width="2.85546875" style="870" customWidth="1"/>
    <col min="7692" max="7936" width="9.140625" style="870"/>
    <col min="7937" max="7937" width="70" style="870" customWidth="1"/>
    <col min="7938" max="7946" width="7.85546875" style="870" customWidth="1"/>
    <col min="7947" max="7947" width="2.85546875" style="870" customWidth="1"/>
    <col min="7948" max="8192" width="9.140625" style="870"/>
    <col min="8193" max="8193" width="70" style="870" customWidth="1"/>
    <col min="8194" max="8202" width="7.85546875" style="870" customWidth="1"/>
    <col min="8203" max="8203" width="2.85546875" style="870" customWidth="1"/>
    <col min="8204" max="8448" width="9.140625" style="870"/>
    <col min="8449" max="8449" width="70" style="870" customWidth="1"/>
    <col min="8450" max="8458" width="7.85546875" style="870" customWidth="1"/>
    <col min="8459" max="8459" width="2.85546875" style="870" customWidth="1"/>
    <col min="8460" max="8704" width="9.140625" style="870"/>
    <col min="8705" max="8705" width="70" style="870" customWidth="1"/>
    <col min="8706" max="8714" width="7.85546875" style="870" customWidth="1"/>
    <col min="8715" max="8715" width="2.85546875" style="870" customWidth="1"/>
    <col min="8716" max="8960" width="9.140625" style="870"/>
    <col min="8961" max="8961" width="70" style="870" customWidth="1"/>
    <col min="8962" max="8970" width="7.85546875" style="870" customWidth="1"/>
    <col min="8971" max="8971" width="2.85546875" style="870" customWidth="1"/>
    <col min="8972" max="9216" width="9.140625" style="870"/>
    <col min="9217" max="9217" width="70" style="870" customWidth="1"/>
    <col min="9218" max="9226" width="7.85546875" style="870" customWidth="1"/>
    <col min="9227" max="9227" width="2.85546875" style="870" customWidth="1"/>
    <col min="9228" max="9472" width="9.140625" style="870"/>
    <col min="9473" max="9473" width="70" style="870" customWidth="1"/>
    <col min="9474" max="9482" width="7.85546875" style="870" customWidth="1"/>
    <col min="9483" max="9483" width="2.85546875" style="870" customWidth="1"/>
    <col min="9484" max="9728" width="9.140625" style="870"/>
    <col min="9729" max="9729" width="70" style="870" customWidth="1"/>
    <col min="9730" max="9738" width="7.85546875" style="870" customWidth="1"/>
    <col min="9739" max="9739" width="2.85546875" style="870" customWidth="1"/>
    <col min="9740" max="9984" width="9.140625" style="870"/>
    <col min="9985" max="9985" width="70" style="870" customWidth="1"/>
    <col min="9986" max="9994" width="7.85546875" style="870" customWidth="1"/>
    <col min="9995" max="9995" width="2.85546875" style="870" customWidth="1"/>
    <col min="9996" max="10240" width="9.140625" style="870"/>
    <col min="10241" max="10241" width="70" style="870" customWidth="1"/>
    <col min="10242" max="10250" width="7.85546875" style="870" customWidth="1"/>
    <col min="10251" max="10251" width="2.85546875" style="870" customWidth="1"/>
    <col min="10252" max="10496" width="9.140625" style="870"/>
    <col min="10497" max="10497" width="70" style="870" customWidth="1"/>
    <col min="10498" max="10506" width="7.85546875" style="870" customWidth="1"/>
    <col min="10507" max="10507" width="2.85546875" style="870" customWidth="1"/>
    <col min="10508" max="10752" width="9.140625" style="870"/>
    <col min="10753" max="10753" width="70" style="870" customWidth="1"/>
    <col min="10754" max="10762" width="7.85546875" style="870" customWidth="1"/>
    <col min="10763" max="10763" width="2.85546875" style="870" customWidth="1"/>
    <col min="10764" max="11008" width="9.140625" style="870"/>
    <col min="11009" max="11009" width="70" style="870" customWidth="1"/>
    <col min="11010" max="11018" width="7.85546875" style="870" customWidth="1"/>
    <col min="11019" max="11019" width="2.85546875" style="870" customWidth="1"/>
    <col min="11020" max="11264" width="9.140625" style="870"/>
    <col min="11265" max="11265" width="70" style="870" customWidth="1"/>
    <col min="11266" max="11274" width="7.85546875" style="870" customWidth="1"/>
    <col min="11275" max="11275" width="2.85546875" style="870" customWidth="1"/>
    <col min="11276" max="11520" width="9.140625" style="870"/>
    <col min="11521" max="11521" width="70" style="870" customWidth="1"/>
    <col min="11522" max="11530" width="7.85546875" style="870" customWidth="1"/>
    <col min="11531" max="11531" width="2.85546875" style="870" customWidth="1"/>
    <col min="11532" max="11776" width="9.140625" style="870"/>
    <col min="11777" max="11777" width="70" style="870" customWidth="1"/>
    <col min="11778" max="11786" width="7.85546875" style="870" customWidth="1"/>
    <col min="11787" max="11787" width="2.85546875" style="870" customWidth="1"/>
    <col min="11788" max="12032" width="9.140625" style="870"/>
    <col min="12033" max="12033" width="70" style="870" customWidth="1"/>
    <col min="12034" max="12042" width="7.85546875" style="870" customWidth="1"/>
    <col min="12043" max="12043" width="2.85546875" style="870" customWidth="1"/>
    <col min="12044" max="12288" width="9.140625" style="870"/>
    <col min="12289" max="12289" width="70" style="870" customWidth="1"/>
    <col min="12290" max="12298" width="7.85546875" style="870" customWidth="1"/>
    <col min="12299" max="12299" width="2.85546875" style="870" customWidth="1"/>
    <col min="12300" max="12544" width="9.140625" style="870"/>
    <col min="12545" max="12545" width="70" style="870" customWidth="1"/>
    <col min="12546" max="12554" width="7.85546875" style="870" customWidth="1"/>
    <col min="12555" max="12555" width="2.85546875" style="870" customWidth="1"/>
    <col min="12556" max="12800" width="9.140625" style="870"/>
    <col min="12801" max="12801" width="70" style="870" customWidth="1"/>
    <col min="12802" max="12810" width="7.85546875" style="870" customWidth="1"/>
    <col min="12811" max="12811" width="2.85546875" style="870" customWidth="1"/>
    <col min="12812" max="13056" width="9.140625" style="870"/>
    <col min="13057" max="13057" width="70" style="870" customWidth="1"/>
    <col min="13058" max="13066" width="7.85546875" style="870" customWidth="1"/>
    <col min="13067" max="13067" width="2.85546875" style="870" customWidth="1"/>
    <col min="13068" max="13312" width="9.140625" style="870"/>
    <col min="13313" max="13313" width="70" style="870" customWidth="1"/>
    <col min="13314" max="13322" width="7.85546875" style="870" customWidth="1"/>
    <col min="13323" max="13323" width="2.85546875" style="870" customWidth="1"/>
    <col min="13324" max="13568" width="9.140625" style="870"/>
    <col min="13569" max="13569" width="70" style="870" customWidth="1"/>
    <col min="13570" max="13578" width="7.85546875" style="870" customWidth="1"/>
    <col min="13579" max="13579" width="2.85546875" style="870" customWidth="1"/>
    <col min="13580" max="13824" width="9.140625" style="870"/>
    <col min="13825" max="13825" width="70" style="870" customWidth="1"/>
    <col min="13826" max="13834" width="7.85546875" style="870" customWidth="1"/>
    <col min="13835" max="13835" width="2.85546875" style="870" customWidth="1"/>
    <col min="13836" max="14080" width="9.140625" style="870"/>
    <col min="14081" max="14081" width="70" style="870" customWidth="1"/>
    <col min="14082" max="14090" width="7.85546875" style="870" customWidth="1"/>
    <col min="14091" max="14091" width="2.85546875" style="870" customWidth="1"/>
    <col min="14092" max="14336" width="9.140625" style="870"/>
    <col min="14337" max="14337" width="70" style="870" customWidth="1"/>
    <col min="14338" max="14346" width="7.85546875" style="870" customWidth="1"/>
    <col min="14347" max="14347" width="2.85546875" style="870" customWidth="1"/>
    <col min="14348" max="14592" width="9.140625" style="870"/>
    <col min="14593" max="14593" width="70" style="870" customWidth="1"/>
    <col min="14594" max="14602" width="7.85546875" style="870" customWidth="1"/>
    <col min="14603" max="14603" width="2.85546875" style="870" customWidth="1"/>
    <col min="14604" max="14848" width="9.140625" style="870"/>
    <col min="14849" max="14849" width="70" style="870" customWidth="1"/>
    <col min="14850" max="14858" width="7.85546875" style="870" customWidth="1"/>
    <col min="14859" max="14859" width="2.85546875" style="870" customWidth="1"/>
    <col min="14860" max="15104" width="9.140625" style="870"/>
    <col min="15105" max="15105" width="70" style="870" customWidth="1"/>
    <col min="15106" max="15114" width="7.85546875" style="870" customWidth="1"/>
    <col min="15115" max="15115" width="2.85546875" style="870" customWidth="1"/>
    <col min="15116" max="15360" width="9.140625" style="870"/>
    <col min="15361" max="15361" width="70" style="870" customWidth="1"/>
    <col min="15362" max="15370" width="7.85546875" style="870" customWidth="1"/>
    <col min="15371" max="15371" width="2.85546875" style="870" customWidth="1"/>
    <col min="15372" max="15616" width="9.140625" style="870"/>
    <col min="15617" max="15617" width="70" style="870" customWidth="1"/>
    <col min="15618" max="15626" width="7.85546875" style="870" customWidth="1"/>
    <col min="15627" max="15627" width="2.85546875" style="870" customWidth="1"/>
    <col min="15628" max="15872" width="9.140625" style="870"/>
    <col min="15873" max="15873" width="70" style="870" customWidth="1"/>
    <col min="15874" max="15882" width="7.85546875" style="870" customWidth="1"/>
    <col min="15883" max="15883" width="2.85546875" style="870" customWidth="1"/>
    <col min="15884" max="16128" width="9.140625" style="870"/>
    <col min="16129" max="16129" width="70" style="870" customWidth="1"/>
    <col min="16130" max="16138" width="7.85546875" style="870" customWidth="1"/>
    <col min="16139" max="16139" width="2.85546875" style="870" customWidth="1"/>
    <col min="16140" max="16384" width="9.140625" style="870"/>
  </cols>
  <sheetData>
    <row r="1" spans="1:222" s="116" customFormat="1" ht="17.25" customHeight="1">
      <c r="A1" s="1109"/>
      <c r="B1" s="1089"/>
      <c r="C1" s="1089"/>
      <c r="D1" s="1089"/>
      <c r="E1" s="1089"/>
      <c r="F1" s="1089"/>
      <c r="G1" s="1089"/>
      <c r="H1" s="1089"/>
      <c r="I1" s="1089"/>
      <c r="J1" s="1089"/>
    </row>
    <row r="2" spans="1:222" s="105" customFormat="1" ht="27" customHeight="1">
      <c r="A2" s="1075" t="s">
        <v>1443</v>
      </c>
      <c r="B2" s="1075"/>
      <c r="C2" s="1075"/>
      <c r="D2" s="1075"/>
      <c r="E2" s="1075"/>
      <c r="F2" s="1075"/>
      <c r="G2" s="1075"/>
      <c r="H2" s="1075"/>
      <c r="I2" s="1075"/>
      <c r="J2" s="1075"/>
    </row>
    <row r="3" spans="1:222" s="105" customFormat="1" ht="27.75" customHeight="1">
      <c r="A3" s="1075" t="s">
        <v>1401</v>
      </c>
      <c r="B3" s="1075"/>
      <c r="C3" s="1075"/>
      <c r="D3" s="1075"/>
      <c r="E3" s="1075"/>
      <c r="F3" s="1075"/>
      <c r="G3" s="1075"/>
      <c r="H3" s="1075"/>
      <c r="I3" s="1075"/>
      <c r="J3" s="1075"/>
    </row>
    <row r="4" spans="1:222" s="123" customFormat="1" ht="28.5" customHeight="1">
      <c r="A4" s="1083" t="s">
        <v>1502</v>
      </c>
      <c r="B4" s="1083"/>
      <c r="C4" s="1083"/>
      <c r="D4" s="1083"/>
      <c r="E4" s="1083"/>
      <c r="F4" s="1083"/>
      <c r="G4" s="1083"/>
      <c r="H4" s="1083"/>
      <c r="I4" s="1083"/>
      <c r="J4" s="1083"/>
    </row>
    <row r="5" spans="1:222" s="105" customFormat="1" ht="9" customHeight="1">
      <c r="A5" s="1075"/>
      <c r="B5" s="1075"/>
      <c r="C5" s="1075"/>
      <c r="D5" s="1075"/>
      <c r="E5" s="1075"/>
      <c r="F5" s="1075"/>
      <c r="G5" s="1075"/>
      <c r="H5" s="1075"/>
      <c r="I5" s="1075"/>
      <c r="J5" s="1075"/>
    </row>
    <row r="6" spans="1:222" ht="6.75" customHeight="1">
      <c r="A6" s="329"/>
      <c r="K6" s="870"/>
    </row>
    <row r="7" spans="1:222" ht="5.25" customHeight="1" thickBot="1">
      <c r="A7" s="329"/>
      <c r="B7" s="330"/>
      <c r="C7" s="330"/>
      <c r="D7" s="330"/>
      <c r="E7" s="330"/>
      <c r="F7" s="330"/>
      <c r="G7" s="330"/>
      <c r="H7" s="330"/>
      <c r="I7" s="330"/>
      <c r="J7" s="330"/>
      <c r="K7" s="870"/>
    </row>
    <row r="8" spans="1:222" ht="28.5" customHeight="1" thickTop="1" thickBot="1">
      <c r="A8" s="537"/>
      <c r="B8" s="124" t="s">
        <v>1444</v>
      </c>
      <c r="C8" s="124" t="s">
        <v>1451</v>
      </c>
      <c r="D8" s="124" t="s">
        <v>1448</v>
      </c>
      <c r="E8" s="124" t="s">
        <v>1447</v>
      </c>
      <c r="F8" s="124" t="s">
        <v>1445</v>
      </c>
      <c r="G8" s="124" t="s">
        <v>1449</v>
      </c>
      <c r="H8" s="124" t="s">
        <v>1446</v>
      </c>
      <c r="I8" s="124" t="s">
        <v>1450</v>
      </c>
      <c r="J8" s="142" t="s">
        <v>6</v>
      </c>
      <c r="K8" s="870"/>
    </row>
    <row r="9" spans="1:222" ht="12" customHeight="1" thickTop="1" thickBot="1">
      <c r="A9" s="538"/>
      <c r="B9" s="331"/>
      <c r="C9" s="331"/>
      <c r="D9" s="331"/>
      <c r="E9" s="331"/>
      <c r="F9" s="331"/>
      <c r="G9" s="331"/>
      <c r="H9" s="331"/>
      <c r="I9" s="331"/>
      <c r="J9" s="332"/>
      <c r="K9" s="870"/>
    </row>
    <row r="10" spans="1:222" ht="18" customHeight="1" thickTop="1" thickBot="1">
      <c r="A10" s="125" t="s">
        <v>318</v>
      </c>
      <c r="B10" s="124"/>
      <c r="C10" s="124"/>
      <c r="D10" s="124"/>
      <c r="E10" s="124"/>
      <c r="F10" s="124"/>
      <c r="G10" s="124"/>
      <c r="H10" s="124"/>
      <c r="I10" s="124"/>
      <c r="J10" s="142"/>
      <c r="K10" s="870"/>
    </row>
    <row r="11" spans="1:222" ht="18" customHeight="1" thickTop="1">
      <c r="A11" s="538" t="s">
        <v>319</v>
      </c>
      <c r="B11" s="576">
        <v>6.7900000000000002E-2</v>
      </c>
      <c r="C11" s="576">
        <v>0.1106</v>
      </c>
      <c r="D11" s="576">
        <v>7.6899999999999996E-2</v>
      </c>
      <c r="E11" s="576">
        <v>6.5299999999999997E-2</v>
      </c>
      <c r="F11" s="576">
        <v>8.1699999999999995E-2</v>
      </c>
      <c r="G11" s="576">
        <v>0.05</v>
      </c>
      <c r="H11" s="576">
        <v>6.5000000000000002E-2</v>
      </c>
      <c r="I11" s="576">
        <v>5.0500000000000003E-2</v>
      </c>
      <c r="J11" s="576">
        <v>7.8399999999999997E-2</v>
      </c>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c r="HK11" s="126"/>
      <c r="HL11" s="126"/>
      <c r="HM11" s="126"/>
      <c r="HN11" s="126"/>
    </row>
    <row r="12" spans="1:222" ht="20.25" customHeight="1">
      <c r="A12" s="538" t="s">
        <v>320</v>
      </c>
      <c r="B12" s="576">
        <v>0.68120000000000003</v>
      </c>
      <c r="C12" s="576">
        <v>0.74639999999999995</v>
      </c>
      <c r="D12" s="576">
        <v>0.7379</v>
      </c>
      <c r="E12" s="576">
        <v>0.52790000000000004</v>
      </c>
      <c r="F12" s="576">
        <v>0.72019999999999995</v>
      </c>
      <c r="G12" s="576">
        <v>0.74619999999999997</v>
      </c>
      <c r="H12" s="576">
        <v>0.83260000000000001</v>
      </c>
      <c r="I12" s="576">
        <v>0.77790000000000004</v>
      </c>
      <c r="J12" s="576">
        <v>0.69920000000000004</v>
      </c>
      <c r="K12" s="870"/>
    </row>
    <row r="13" spans="1:222" ht="12" customHeight="1" thickBot="1">
      <c r="A13" s="538"/>
      <c r="B13" s="576"/>
      <c r="C13" s="576"/>
      <c r="D13" s="576"/>
      <c r="E13" s="576"/>
      <c r="F13" s="576"/>
      <c r="G13" s="576"/>
      <c r="H13" s="576"/>
      <c r="I13" s="576"/>
      <c r="J13" s="576"/>
      <c r="K13" s="870"/>
    </row>
    <row r="14" spans="1:222" ht="15" customHeight="1" thickTop="1" thickBot="1">
      <c r="A14" s="125" t="s">
        <v>321</v>
      </c>
      <c r="B14" s="577"/>
      <c r="C14" s="577"/>
      <c r="D14" s="577"/>
      <c r="E14" s="577"/>
      <c r="F14" s="577"/>
      <c r="G14" s="577"/>
      <c r="H14" s="577"/>
      <c r="I14" s="577"/>
      <c r="J14" s="577"/>
      <c r="K14" s="870"/>
    </row>
    <row r="15" spans="1:222" ht="20.25" customHeight="1" thickTop="1">
      <c r="A15" s="539" t="s">
        <v>322</v>
      </c>
      <c r="B15" s="576">
        <v>0.7056</v>
      </c>
      <c r="C15" s="576">
        <v>0.78090000000000004</v>
      </c>
      <c r="D15" s="576">
        <v>0.7893</v>
      </c>
      <c r="E15" s="576">
        <v>0.57869999999999999</v>
      </c>
      <c r="F15" s="576">
        <v>0.59050000000000002</v>
      </c>
      <c r="G15" s="576">
        <v>0.88180000000000003</v>
      </c>
      <c r="H15" s="576">
        <v>0.77470000000000006</v>
      </c>
      <c r="I15" s="576">
        <v>0.83299999999999996</v>
      </c>
      <c r="J15" s="576">
        <v>0.72799999999999998</v>
      </c>
      <c r="K15" s="870"/>
    </row>
    <row r="16" spans="1:222" ht="18" customHeight="1">
      <c r="A16" s="539" t="s">
        <v>323</v>
      </c>
      <c r="B16" s="576">
        <v>0.7056</v>
      </c>
      <c r="C16" s="576">
        <v>0.78090000000000004</v>
      </c>
      <c r="D16" s="576">
        <v>0.7893</v>
      </c>
      <c r="E16" s="576">
        <v>0.57869999999999999</v>
      </c>
      <c r="F16" s="576">
        <v>0.59050000000000002</v>
      </c>
      <c r="G16" s="576">
        <v>0.88180000000000003</v>
      </c>
      <c r="H16" s="576">
        <v>0.77470000000000006</v>
      </c>
      <c r="I16" s="576">
        <v>0.83299999999999996</v>
      </c>
      <c r="J16" s="576">
        <v>0.72799999999999998</v>
      </c>
      <c r="K16" s="870"/>
    </row>
    <row r="17" spans="1:10" s="870" customFormat="1" ht="20.25" customHeight="1">
      <c r="A17" s="538" t="s">
        <v>324</v>
      </c>
      <c r="B17" s="576">
        <v>2.0000000000000001E-4</v>
      </c>
      <c r="C17" s="576">
        <v>5.21E-2</v>
      </c>
      <c r="D17" s="576">
        <v>0.08</v>
      </c>
      <c r="E17" s="576">
        <v>8.3999999999999995E-3</v>
      </c>
      <c r="F17" s="576">
        <v>6.4799999999999996E-2</v>
      </c>
      <c r="G17" s="576">
        <v>1.5299999999999999E-2</v>
      </c>
      <c r="H17" s="576">
        <v>8.6E-3</v>
      </c>
      <c r="I17" s="576">
        <v>2.1499999999999998E-2</v>
      </c>
      <c r="J17" s="576">
        <v>2.7400000000000001E-2</v>
      </c>
    </row>
    <row r="18" spans="1:10" s="870" customFormat="1" ht="20.25" customHeight="1">
      <c r="A18" s="539" t="s">
        <v>325</v>
      </c>
      <c r="B18" s="576">
        <v>0</v>
      </c>
      <c r="C18" s="576">
        <v>0</v>
      </c>
      <c r="D18" s="576">
        <v>0</v>
      </c>
      <c r="E18" s="576">
        <v>0</v>
      </c>
      <c r="F18" s="576">
        <v>0</v>
      </c>
      <c r="G18" s="576">
        <v>0</v>
      </c>
      <c r="H18" s="576">
        <v>0</v>
      </c>
      <c r="I18" s="576">
        <v>0</v>
      </c>
      <c r="J18" s="576">
        <v>0</v>
      </c>
    </row>
    <row r="19" spans="1:10" s="870" customFormat="1" ht="12" customHeight="1" thickBot="1">
      <c r="A19" s="539"/>
      <c r="B19" s="576"/>
      <c r="C19" s="576"/>
      <c r="D19" s="576"/>
      <c r="E19" s="576"/>
      <c r="F19" s="576"/>
      <c r="G19" s="576"/>
      <c r="H19" s="576"/>
      <c r="I19" s="576"/>
      <c r="J19" s="576"/>
    </row>
    <row r="20" spans="1:10" s="870" customFormat="1" ht="16.5" customHeight="1" thickTop="1" thickBot="1">
      <c r="A20" s="127" t="s">
        <v>326</v>
      </c>
      <c r="B20" s="577"/>
      <c r="C20" s="577"/>
      <c r="D20" s="577"/>
      <c r="E20" s="577"/>
      <c r="F20" s="577"/>
      <c r="G20" s="577"/>
      <c r="H20" s="577"/>
      <c r="I20" s="577"/>
      <c r="J20" s="577"/>
    </row>
    <row r="21" spans="1:10" s="870" customFormat="1" ht="20.25" customHeight="1" thickTop="1">
      <c r="A21" s="539" t="s">
        <v>327</v>
      </c>
      <c r="B21" s="576">
        <v>7.3000000000000001E-3</v>
      </c>
      <c r="C21" s="576">
        <v>7.6899999999999996E-2</v>
      </c>
      <c r="D21" s="576">
        <v>6.0000000000000001E-3</v>
      </c>
      <c r="E21" s="576">
        <v>5.0000000000000001E-3</v>
      </c>
      <c r="F21" s="576">
        <v>2.8899999999999999E-2</v>
      </c>
      <c r="G21" s="576">
        <v>0.12479999999999999</v>
      </c>
      <c r="H21" s="576">
        <v>3.56E-2</v>
      </c>
      <c r="I21" s="576">
        <v>0.11559999999999999</v>
      </c>
      <c r="J21" s="576">
        <v>2.8799999999999999E-2</v>
      </c>
    </row>
    <row r="22" spans="1:10" s="870" customFormat="1" ht="20.25" customHeight="1">
      <c r="A22" s="539" t="s">
        <v>328</v>
      </c>
      <c r="B22" s="576">
        <v>0.99270000000000003</v>
      </c>
      <c r="C22" s="576">
        <v>0.92310000000000003</v>
      </c>
      <c r="D22" s="576">
        <v>0.99399999999999999</v>
      </c>
      <c r="E22" s="576">
        <v>0.995</v>
      </c>
      <c r="F22" s="576">
        <v>0.97109999999999996</v>
      </c>
      <c r="G22" s="576">
        <v>0.87519999999999998</v>
      </c>
      <c r="H22" s="576">
        <v>0.96440000000000003</v>
      </c>
      <c r="I22" s="576">
        <v>0.88439999999999996</v>
      </c>
      <c r="J22" s="576">
        <v>0.97119999999999995</v>
      </c>
    </row>
    <row r="23" spans="1:10" s="870" customFormat="1" ht="18" customHeight="1">
      <c r="A23" s="539" t="s">
        <v>329</v>
      </c>
      <c r="B23" s="552">
        <v>186.32409999999999</v>
      </c>
      <c r="C23" s="552">
        <v>361.59800000000001</v>
      </c>
      <c r="D23" s="552">
        <v>579.43709999999999</v>
      </c>
      <c r="E23" s="552">
        <v>166.51130000000001</v>
      </c>
      <c r="F23" s="552">
        <v>532.11</v>
      </c>
      <c r="G23" s="552">
        <v>443.94580000000002</v>
      </c>
      <c r="H23" s="552">
        <v>769.18119999999999</v>
      </c>
      <c r="I23" s="552">
        <v>988.36260000000004</v>
      </c>
      <c r="J23" s="552">
        <v>403.92680000000001</v>
      </c>
    </row>
    <row r="24" spans="1:10" s="870" customFormat="1" ht="12" customHeight="1" thickBot="1">
      <c r="A24" s="539"/>
      <c r="B24" s="552"/>
      <c r="C24" s="552"/>
      <c r="D24" s="552"/>
      <c r="E24" s="552"/>
      <c r="F24" s="552"/>
      <c r="G24" s="552"/>
      <c r="H24" s="552"/>
      <c r="I24" s="552"/>
      <c r="J24" s="552"/>
    </row>
    <row r="25" spans="1:10" s="870" customFormat="1" ht="17.25" customHeight="1" thickTop="1" thickBot="1">
      <c r="A25" s="128" t="s">
        <v>330</v>
      </c>
      <c r="B25" s="578"/>
      <c r="C25" s="578"/>
      <c r="D25" s="578"/>
      <c r="E25" s="578"/>
      <c r="F25" s="578"/>
      <c r="G25" s="578"/>
      <c r="H25" s="578"/>
      <c r="I25" s="578"/>
      <c r="J25" s="578"/>
    </row>
    <row r="26" spans="1:10" s="870" customFormat="1" ht="20.25" customHeight="1" thickTop="1">
      <c r="A26" s="538" t="s">
        <v>331</v>
      </c>
      <c r="B26" s="576">
        <v>0.98640000000000005</v>
      </c>
      <c r="C26" s="576">
        <v>0.95660000000000001</v>
      </c>
      <c r="D26" s="576">
        <v>0.98</v>
      </c>
      <c r="E26" s="576">
        <v>0.96760000000000002</v>
      </c>
      <c r="F26" s="576">
        <v>0.99760000000000004</v>
      </c>
      <c r="G26" s="576">
        <v>0.99280000000000002</v>
      </c>
      <c r="H26" s="576">
        <v>0.97389999999999999</v>
      </c>
      <c r="I26" s="576">
        <v>0.9728</v>
      </c>
      <c r="J26" s="576">
        <v>0.97740000000000005</v>
      </c>
    </row>
    <row r="27" spans="1:10" s="870" customFormat="1" ht="20.25" customHeight="1">
      <c r="A27" s="538" t="s">
        <v>332</v>
      </c>
      <c r="B27" s="576">
        <v>2.7000000000000001E-3</v>
      </c>
      <c r="C27" s="576">
        <v>1.2699999999999999E-2</v>
      </c>
      <c r="D27" s="576">
        <v>7.1999999999999998E-3</v>
      </c>
      <c r="E27" s="576">
        <v>9.2999999999999992E-3</v>
      </c>
      <c r="F27" s="576">
        <v>4.4999999999999997E-3</v>
      </c>
      <c r="G27" s="576">
        <v>1.1000000000000001E-3</v>
      </c>
      <c r="H27" s="576">
        <v>8.3999999999999995E-3</v>
      </c>
      <c r="I27" s="576">
        <v>1.7000000000000001E-2</v>
      </c>
      <c r="J27" s="576">
        <v>6.4999999999999997E-3</v>
      </c>
    </row>
    <row r="28" spans="1:10" s="870" customFormat="1" ht="20.25" customHeight="1">
      <c r="A28" s="539" t="s">
        <v>333</v>
      </c>
      <c r="B28" s="576">
        <v>1.3599999999999999E-2</v>
      </c>
      <c r="C28" s="576">
        <v>4.3400000000000001E-2</v>
      </c>
      <c r="D28" s="576">
        <v>0.02</v>
      </c>
      <c r="E28" s="576">
        <v>3.2399999999999998E-2</v>
      </c>
      <c r="F28" s="576">
        <v>2.3999999999999998E-3</v>
      </c>
      <c r="G28" s="576">
        <v>7.1999999999999998E-3</v>
      </c>
      <c r="H28" s="576">
        <v>2.6100000000000002E-2</v>
      </c>
      <c r="I28" s="576">
        <v>2.7199999999999998E-2</v>
      </c>
      <c r="J28" s="576">
        <v>2.2599999999999999E-2</v>
      </c>
    </row>
    <row r="29" spans="1:10" s="870" customFormat="1" ht="18" customHeight="1">
      <c r="A29" s="539" t="s">
        <v>334</v>
      </c>
      <c r="B29" s="576">
        <v>2.7000000000000001E-3</v>
      </c>
      <c r="C29" s="576">
        <v>6.1999999999999998E-3</v>
      </c>
      <c r="D29" s="576">
        <v>7.4000000000000003E-3</v>
      </c>
      <c r="E29" s="576">
        <v>5.1999999999999998E-3</v>
      </c>
      <c r="F29" s="576">
        <v>4.4999999999999997E-3</v>
      </c>
      <c r="G29" s="576">
        <v>1E-3</v>
      </c>
      <c r="H29" s="576">
        <v>8.6E-3</v>
      </c>
      <c r="I29" s="576">
        <v>1.7000000000000001E-2</v>
      </c>
      <c r="J29" s="576">
        <v>4.7000000000000002E-3</v>
      </c>
    </row>
    <row r="30" spans="1:10" s="870" customFormat="1" ht="20.25" customHeight="1">
      <c r="A30" s="539" t="s">
        <v>335</v>
      </c>
      <c r="B30" s="576">
        <v>0</v>
      </c>
      <c r="C30" s="576">
        <v>0.53620000000000001</v>
      </c>
      <c r="D30" s="576">
        <v>5.0000000000000001E-4</v>
      </c>
      <c r="E30" s="576">
        <v>0.45639999999999997</v>
      </c>
      <c r="F30" s="576">
        <v>0</v>
      </c>
      <c r="G30" s="576">
        <v>6.0600000000000001E-2</v>
      </c>
      <c r="H30" s="576">
        <v>0</v>
      </c>
      <c r="I30" s="576">
        <v>2.9399999999999999E-2</v>
      </c>
      <c r="J30" s="576">
        <v>0.28999999999999998</v>
      </c>
    </row>
    <row r="31" spans="1:10" s="870" customFormat="1" ht="20.25" customHeight="1">
      <c r="A31" s="539" t="s">
        <v>336</v>
      </c>
      <c r="B31" s="576">
        <v>3.3E-3</v>
      </c>
      <c r="C31" s="576">
        <v>3.3999999999999998E-3</v>
      </c>
      <c r="D31" s="576">
        <v>4.0000000000000001E-3</v>
      </c>
      <c r="E31" s="576">
        <v>5.0000000000000001E-3</v>
      </c>
      <c r="F31" s="576">
        <v>3.5999999999999999E-3</v>
      </c>
      <c r="G31" s="576">
        <v>3.8E-3</v>
      </c>
      <c r="H31" s="576">
        <v>5.0000000000000001E-3</v>
      </c>
      <c r="I31" s="576">
        <v>5.5999999999999999E-3</v>
      </c>
      <c r="J31" s="576">
        <v>3.5999999999999999E-3</v>
      </c>
    </row>
    <row r="32" spans="1:10" s="870" customFormat="1" ht="20.25" customHeight="1">
      <c r="A32" s="539" t="s">
        <v>337</v>
      </c>
      <c r="B32" s="576">
        <v>7.2599999999999998E-2</v>
      </c>
      <c r="C32" s="576">
        <v>6.4000000000000001E-2</v>
      </c>
      <c r="D32" s="576">
        <v>3.1800000000000002E-2</v>
      </c>
      <c r="E32" s="576">
        <v>0.11</v>
      </c>
      <c r="F32" s="576">
        <v>5.2400000000000002E-2</v>
      </c>
      <c r="G32" s="576">
        <v>4.7699999999999999E-2</v>
      </c>
      <c r="H32" s="576">
        <v>8.4000000000000005E-2</v>
      </c>
      <c r="I32" s="576">
        <v>4.7899999999999998E-2</v>
      </c>
      <c r="J32" s="576">
        <v>6.4699999999999994E-2</v>
      </c>
    </row>
    <row r="33" spans="1:10" s="870" customFormat="1" ht="20.25" customHeight="1">
      <c r="A33" s="539" t="s">
        <v>338</v>
      </c>
      <c r="B33" s="576">
        <v>0.96030000000000004</v>
      </c>
      <c r="C33" s="576">
        <v>0.94850000000000001</v>
      </c>
      <c r="D33" s="576">
        <v>0.98380000000000001</v>
      </c>
      <c r="E33" s="576">
        <v>0.86939999999999995</v>
      </c>
      <c r="F33" s="576">
        <v>0.99260000000000004</v>
      </c>
      <c r="G33" s="576">
        <v>0.99029999999999996</v>
      </c>
      <c r="H33" s="576">
        <v>0.9446</v>
      </c>
      <c r="I33" s="576">
        <v>0.94179999999999997</v>
      </c>
      <c r="J33" s="576">
        <v>0.95750000000000002</v>
      </c>
    </row>
    <row r="34" spans="1:10" s="870" customFormat="1" ht="20.25" customHeight="1">
      <c r="A34" s="539" t="s">
        <v>339</v>
      </c>
      <c r="B34" s="576">
        <v>2.6700000000000002E-2</v>
      </c>
      <c r="C34" s="576">
        <v>9.9000000000000008E-3</v>
      </c>
      <c r="D34" s="576">
        <v>7.1000000000000004E-3</v>
      </c>
      <c r="E34" s="576">
        <v>0.1129</v>
      </c>
      <c r="F34" s="576">
        <v>5.7000000000000002E-3</v>
      </c>
      <c r="G34" s="576">
        <v>2.3999999999999998E-3</v>
      </c>
      <c r="H34" s="576">
        <v>3.2000000000000001E-2</v>
      </c>
      <c r="I34" s="576">
        <v>3.3500000000000002E-2</v>
      </c>
      <c r="J34" s="576">
        <v>2.3199999999999998E-2</v>
      </c>
    </row>
    <row r="35" spans="1:10" s="870" customFormat="1" ht="20.25" customHeight="1">
      <c r="A35" s="539" t="s">
        <v>340</v>
      </c>
      <c r="B35" s="576">
        <v>4.4000000000000003E-3</v>
      </c>
      <c r="C35" s="576">
        <v>1.5E-3</v>
      </c>
      <c r="D35" s="576">
        <v>1.6000000000000001E-3</v>
      </c>
      <c r="E35" s="576">
        <v>4.7999999999999996E-3</v>
      </c>
      <c r="F35" s="576">
        <v>0</v>
      </c>
      <c r="G35" s="576">
        <v>4.0000000000000002E-4</v>
      </c>
      <c r="H35" s="576">
        <v>7.6E-3</v>
      </c>
      <c r="I35" s="576">
        <v>1.2999999999999999E-3</v>
      </c>
      <c r="J35" s="576">
        <v>3.0000000000000001E-3</v>
      </c>
    </row>
    <row r="36" spans="1:10" s="870" customFormat="1" ht="20.25" customHeight="1">
      <c r="A36" s="539" t="s">
        <v>341</v>
      </c>
      <c r="B36" s="576">
        <v>1E-3</v>
      </c>
      <c r="C36" s="576">
        <v>8.0000000000000004E-4</v>
      </c>
      <c r="D36" s="576">
        <v>4.0000000000000002E-4</v>
      </c>
      <c r="E36" s="576">
        <v>6.8999999999999999E-3</v>
      </c>
      <c r="F36" s="576">
        <v>1.1999999999999999E-3</v>
      </c>
      <c r="G36" s="576">
        <v>0</v>
      </c>
      <c r="H36" s="576">
        <v>5.9999999999999995E-4</v>
      </c>
      <c r="I36" s="576">
        <v>0</v>
      </c>
      <c r="J36" s="576">
        <v>1.1000000000000001E-3</v>
      </c>
    </row>
    <row r="37" spans="1:10" s="870" customFormat="1" ht="20.25" customHeight="1">
      <c r="A37" s="539" t="s">
        <v>342</v>
      </c>
      <c r="B37" s="576">
        <v>0</v>
      </c>
      <c r="C37" s="576">
        <v>2.9999999999999997E-4</v>
      </c>
      <c r="D37" s="576">
        <v>0</v>
      </c>
      <c r="E37" s="576">
        <v>6.9999999999999999E-4</v>
      </c>
      <c r="F37" s="576">
        <v>0</v>
      </c>
      <c r="G37" s="576">
        <v>0</v>
      </c>
      <c r="H37" s="576">
        <v>0</v>
      </c>
      <c r="I37" s="576">
        <v>1E-3</v>
      </c>
      <c r="J37" s="576">
        <v>1E-4</v>
      </c>
    </row>
    <row r="38" spans="1:10" s="870" customFormat="1" ht="20.25" customHeight="1">
      <c r="A38" s="539" t="s">
        <v>343</v>
      </c>
      <c r="B38" s="576">
        <v>7.6E-3</v>
      </c>
      <c r="C38" s="576">
        <v>3.9100000000000003E-2</v>
      </c>
      <c r="D38" s="576">
        <v>7.1000000000000004E-3</v>
      </c>
      <c r="E38" s="576">
        <v>5.3E-3</v>
      </c>
      <c r="F38" s="576">
        <v>5.0000000000000001E-4</v>
      </c>
      <c r="G38" s="576">
        <v>6.8999999999999999E-3</v>
      </c>
      <c r="H38" s="576">
        <v>1.52E-2</v>
      </c>
      <c r="I38" s="576">
        <v>2.2499999999999999E-2</v>
      </c>
      <c r="J38" s="576">
        <v>1.4999999999999999E-2</v>
      </c>
    </row>
    <row r="39" spans="1:10" s="870" customFormat="1" ht="12" customHeight="1" thickBot="1">
      <c r="A39" s="539"/>
      <c r="B39" s="576"/>
      <c r="C39" s="576"/>
      <c r="D39" s="576"/>
      <c r="E39" s="576"/>
      <c r="F39" s="576"/>
      <c r="G39" s="576"/>
      <c r="H39" s="576"/>
      <c r="I39" s="576"/>
      <c r="J39" s="576"/>
    </row>
    <row r="40" spans="1:10" s="870" customFormat="1" ht="17.25" customHeight="1" thickTop="1" thickBot="1">
      <c r="A40" s="128" t="s">
        <v>344</v>
      </c>
      <c r="B40" s="577"/>
      <c r="C40" s="577"/>
      <c r="D40" s="577"/>
      <c r="E40" s="577"/>
      <c r="F40" s="577"/>
      <c r="G40" s="577"/>
      <c r="H40" s="577"/>
      <c r="I40" s="577"/>
      <c r="J40" s="577"/>
    </row>
    <row r="41" spans="1:10" s="870" customFormat="1" ht="20.25" customHeight="1" thickTop="1">
      <c r="A41" s="539" t="s">
        <v>345</v>
      </c>
      <c r="B41" s="576">
        <v>0.1069</v>
      </c>
      <c r="C41" s="576">
        <v>0.2291</v>
      </c>
      <c r="D41" s="576">
        <v>0.15379999999999999</v>
      </c>
      <c r="E41" s="576">
        <v>0.12429999999999999</v>
      </c>
      <c r="F41" s="576">
        <v>0.23499999999999999</v>
      </c>
      <c r="G41" s="576">
        <v>0.11210000000000001</v>
      </c>
      <c r="H41" s="576">
        <v>0.1633</v>
      </c>
      <c r="I41" s="576">
        <v>0.126</v>
      </c>
      <c r="J41" s="576">
        <v>0.14180000000000001</v>
      </c>
    </row>
    <row r="42" spans="1:10" s="870" customFormat="1" ht="20.25" customHeight="1">
      <c r="A42" s="539" t="s">
        <v>346</v>
      </c>
      <c r="B42" s="576">
        <v>0.45639999999999997</v>
      </c>
      <c r="C42" s="576">
        <v>0.48420000000000002</v>
      </c>
      <c r="D42" s="576">
        <v>0.47639999999999999</v>
      </c>
      <c r="E42" s="576">
        <v>0.4325</v>
      </c>
      <c r="F42" s="576">
        <v>0.7661</v>
      </c>
      <c r="G42" s="576">
        <v>0.48720000000000002</v>
      </c>
      <c r="H42" s="576">
        <v>0.3115</v>
      </c>
      <c r="I42" s="576">
        <v>0.49440000000000001</v>
      </c>
      <c r="J42" s="576">
        <v>0.46960000000000002</v>
      </c>
    </row>
    <row r="43" spans="1:10" s="870" customFormat="1" ht="20.25" customHeight="1">
      <c r="A43" s="539" t="s">
        <v>347</v>
      </c>
      <c r="B43" s="576">
        <v>0.38869999999999999</v>
      </c>
      <c r="C43" s="576">
        <v>0.27050000000000002</v>
      </c>
      <c r="D43" s="576">
        <v>0.2697</v>
      </c>
      <c r="E43" s="576">
        <v>0.3674</v>
      </c>
      <c r="F43" s="576">
        <v>0.39739999999999998</v>
      </c>
      <c r="G43" s="576">
        <v>0.23630000000000001</v>
      </c>
      <c r="H43" s="576">
        <v>0.1532</v>
      </c>
      <c r="I43" s="576">
        <v>0.2268</v>
      </c>
      <c r="J43" s="576">
        <v>0.33019999999999999</v>
      </c>
    </row>
    <row r="44" spans="1:10" s="870" customFormat="1" ht="20.25" customHeight="1">
      <c r="A44" s="539" t="s">
        <v>348</v>
      </c>
      <c r="B44" s="576">
        <v>0.28970000000000001</v>
      </c>
      <c r="C44" s="576">
        <v>0.23369999999999999</v>
      </c>
      <c r="D44" s="576">
        <v>0.23810000000000001</v>
      </c>
      <c r="E44" s="576">
        <v>0.22720000000000001</v>
      </c>
      <c r="F44" s="576">
        <v>0.26640000000000003</v>
      </c>
      <c r="G44" s="576">
        <v>0.21729999999999999</v>
      </c>
      <c r="H44" s="576">
        <v>0.124</v>
      </c>
      <c r="I44" s="576">
        <v>0.19800000000000001</v>
      </c>
      <c r="J44" s="576">
        <v>0.25979999999999998</v>
      </c>
    </row>
    <row r="45" spans="1:10" s="870" customFormat="1" ht="12" customHeight="1" thickBot="1">
      <c r="A45" s="539"/>
      <c r="B45" s="576"/>
      <c r="C45" s="576"/>
      <c r="D45" s="576"/>
      <c r="E45" s="576"/>
      <c r="F45" s="576"/>
      <c r="G45" s="576"/>
      <c r="H45" s="576"/>
      <c r="I45" s="576"/>
      <c r="J45" s="576"/>
    </row>
    <row r="46" spans="1:10" s="870" customFormat="1" ht="17.25" customHeight="1" thickTop="1" thickBot="1">
      <c r="A46" s="128" t="s">
        <v>349</v>
      </c>
      <c r="B46" s="577"/>
      <c r="C46" s="577"/>
      <c r="D46" s="577"/>
      <c r="E46" s="577"/>
      <c r="F46" s="577"/>
      <c r="G46" s="577"/>
      <c r="H46" s="577"/>
      <c r="I46" s="577"/>
      <c r="J46" s="577"/>
    </row>
    <row r="47" spans="1:10" s="870" customFormat="1" ht="20.25" customHeight="1" thickTop="1">
      <c r="A47" s="538" t="s">
        <v>350</v>
      </c>
      <c r="B47" s="576">
        <v>0.25469999999999998</v>
      </c>
      <c r="C47" s="576">
        <v>0.1358</v>
      </c>
      <c r="D47" s="576">
        <v>0.1171</v>
      </c>
      <c r="E47" s="576">
        <v>0.38159999999999999</v>
      </c>
      <c r="F47" s="576">
        <v>0.32950000000000002</v>
      </c>
      <c r="G47" s="576">
        <v>8.0299999999999996E-2</v>
      </c>
      <c r="H47" s="576">
        <v>0.19059999999999999</v>
      </c>
      <c r="I47" s="576">
        <v>0.12690000000000001</v>
      </c>
      <c r="J47" s="576">
        <v>0.21310000000000001</v>
      </c>
    </row>
    <row r="48" spans="1:10" s="870" customFormat="1" ht="18" customHeight="1">
      <c r="A48" s="539" t="s">
        <v>351</v>
      </c>
      <c r="B48" s="576">
        <v>0.25440000000000002</v>
      </c>
      <c r="C48" s="576">
        <v>0.13519999999999999</v>
      </c>
      <c r="D48" s="576">
        <v>0.1171</v>
      </c>
      <c r="E48" s="576">
        <v>0.38159999999999999</v>
      </c>
      <c r="F48" s="576">
        <v>0.32179999999999997</v>
      </c>
      <c r="G48" s="576">
        <v>8.0299999999999996E-2</v>
      </c>
      <c r="H48" s="576">
        <v>0.19059999999999999</v>
      </c>
      <c r="I48" s="576">
        <v>0.12690000000000001</v>
      </c>
      <c r="J48" s="576">
        <v>0.21249999999999999</v>
      </c>
    </row>
    <row r="49" spans="1:10" s="870" customFormat="1" ht="20.25" customHeight="1">
      <c r="A49" s="539" t="s">
        <v>352</v>
      </c>
      <c r="B49" s="576">
        <v>3.7600000000000001E-2</v>
      </c>
      <c r="C49" s="576">
        <v>0.254</v>
      </c>
      <c r="D49" s="576">
        <v>0.12939999999999999</v>
      </c>
      <c r="E49" s="576">
        <v>4.9399999999999999E-2</v>
      </c>
      <c r="F49" s="576">
        <v>5.4999999999999997E-3</v>
      </c>
      <c r="G49" s="576">
        <v>7.0400000000000004E-2</v>
      </c>
      <c r="H49" s="576">
        <v>0.1237</v>
      </c>
      <c r="I49" s="576">
        <v>0.17430000000000001</v>
      </c>
      <c r="J49" s="576">
        <v>7.7700000000000005E-2</v>
      </c>
    </row>
    <row r="50" spans="1:10" s="870" customFormat="1" ht="20.25" customHeight="1">
      <c r="A50" s="539" t="s">
        <v>353</v>
      </c>
      <c r="B50" s="576">
        <v>0</v>
      </c>
      <c r="C50" s="576">
        <v>3.9899999999999998E-2</v>
      </c>
      <c r="D50" s="576">
        <v>0</v>
      </c>
      <c r="E50" s="576">
        <v>6.4000000000000003E-3</v>
      </c>
      <c r="F50" s="576">
        <v>0</v>
      </c>
      <c r="G50" s="576">
        <v>5.9999999999999995E-4</v>
      </c>
      <c r="H50" s="576">
        <v>0</v>
      </c>
      <c r="I50" s="576">
        <v>3.2000000000000002E-3</v>
      </c>
      <c r="J50" s="576">
        <v>6.4999999999999997E-3</v>
      </c>
    </row>
    <row r="51" spans="1:10" s="870" customFormat="1" ht="18" customHeight="1">
      <c r="A51" s="539" t="s">
        <v>354</v>
      </c>
      <c r="B51" s="576">
        <v>2.2700000000000001E-2</v>
      </c>
      <c r="C51" s="576">
        <v>0.1055</v>
      </c>
      <c r="D51" s="576">
        <v>0.10249999999999999</v>
      </c>
      <c r="E51" s="576">
        <v>3.73E-2</v>
      </c>
      <c r="F51" s="576">
        <v>3.3E-3</v>
      </c>
      <c r="G51" s="576">
        <v>7.0000000000000001E-3</v>
      </c>
      <c r="H51" s="576">
        <v>6.4600000000000005E-2</v>
      </c>
      <c r="I51" s="576">
        <v>3.7900000000000003E-2</v>
      </c>
      <c r="J51" s="576">
        <v>4.2299999999999997E-2</v>
      </c>
    </row>
    <row r="52" spans="1:10" s="870" customFormat="1" ht="18" customHeight="1">
      <c r="A52" s="539" t="s">
        <v>355</v>
      </c>
      <c r="B52" s="576">
        <v>0.50829999999999997</v>
      </c>
      <c r="C52" s="576">
        <v>0.25459999999999999</v>
      </c>
      <c r="D52" s="576">
        <v>0.2011</v>
      </c>
      <c r="E52" s="576">
        <v>0.83830000000000005</v>
      </c>
      <c r="F52" s="576">
        <v>0.60580000000000001</v>
      </c>
      <c r="G52" s="576">
        <v>0.1234</v>
      </c>
      <c r="H52" s="576">
        <v>0.33179999999999998</v>
      </c>
      <c r="I52" s="576">
        <v>0.21410000000000001</v>
      </c>
      <c r="J52" s="576">
        <v>0.41120000000000001</v>
      </c>
    </row>
    <row r="53" spans="1:10" s="870" customFormat="1" ht="12" customHeight="1" thickBot="1">
      <c r="A53" s="539"/>
      <c r="B53" s="576"/>
      <c r="C53" s="576"/>
      <c r="D53" s="576"/>
      <c r="E53" s="576"/>
      <c r="F53" s="576"/>
      <c r="G53" s="576"/>
      <c r="H53" s="576"/>
      <c r="I53" s="576"/>
      <c r="J53" s="576"/>
    </row>
    <row r="54" spans="1:10" s="870" customFormat="1" ht="17.25" customHeight="1" thickTop="1" thickBot="1">
      <c r="A54" s="128" t="s">
        <v>356</v>
      </c>
      <c r="B54" s="577"/>
      <c r="C54" s="577"/>
      <c r="D54" s="577"/>
      <c r="E54" s="577"/>
      <c r="F54" s="577"/>
      <c r="G54" s="577"/>
      <c r="H54" s="577"/>
      <c r="I54" s="577"/>
      <c r="J54" s="577"/>
    </row>
    <row r="55" spans="1:10" s="870" customFormat="1" ht="18" customHeight="1" thickTop="1">
      <c r="A55" s="539" t="s">
        <v>357</v>
      </c>
      <c r="B55" s="576">
        <v>0.92789999999999995</v>
      </c>
      <c r="C55" s="576">
        <v>0.87949999999999995</v>
      </c>
      <c r="D55" s="576">
        <v>0.91239999999999999</v>
      </c>
      <c r="E55" s="576">
        <v>0.95130000000000003</v>
      </c>
      <c r="F55" s="576">
        <v>0.93799999999999994</v>
      </c>
      <c r="G55" s="576">
        <v>0.93779999999999997</v>
      </c>
      <c r="H55" s="576">
        <v>0.93340000000000001</v>
      </c>
      <c r="I55" s="576">
        <v>0.93359999999999999</v>
      </c>
      <c r="J55" s="576">
        <v>0.91710000000000003</v>
      </c>
    </row>
    <row r="56" spans="1:10" s="870" customFormat="1" ht="18" customHeight="1">
      <c r="A56" s="539" t="s">
        <v>358</v>
      </c>
      <c r="B56" s="576">
        <v>0.93879999999999997</v>
      </c>
      <c r="C56" s="576">
        <v>0.94940000000000002</v>
      </c>
      <c r="D56" s="576">
        <v>0.97750000000000004</v>
      </c>
      <c r="E56" s="576">
        <v>0.94789999999999996</v>
      </c>
      <c r="F56" s="576">
        <v>0.94</v>
      </c>
      <c r="G56" s="576">
        <v>0.96150000000000002</v>
      </c>
      <c r="H56" s="576">
        <v>0.93789999999999996</v>
      </c>
      <c r="I56" s="576">
        <v>0.97350000000000003</v>
      </c>
      <c r="J56" s="576">
        <v>0.94950000000000001</v>
      </c>
    </row>
    <row r="57" spans="1:10" s="870" customFormat="1" ht="18" customHeight="1">
      <c r="A57" s="539" t="s">
        <v>359</v>
      </c>
      <c r="B57" s="576">
        <v>0.3256</v>
      </c>
      <c r="C57" s="576">
        <v>7.1300000000000002E-2</v>
      </c>
      <c r="D57" s="576">
        <v>5.7099999999999998E-2</v>
      </c>
      <c r="E57" s="576">
        <v>0.62280000000000002</v>
      </c>
      <c r="F57" s="576">
        <v>0.47139999999999999</v>
      </c>
      <c r="G57" s="576">
        <v>6.0499999999999998E-2</v>
      </c>
      <c r="H57" s="576">
        <v>0.22939999999999999</v>
      </c>
      <c r="I57" s="576">
        <v>9.8400000000000001E-2</v>
      </c>
      <c r="J57" s="576">
        <v>0.22650000000000001</v>
      </c>
    </row>
    <row r="58" spans="1:10" s="870" customFormat="1" ht="18" customHeight="1">
      <c r="A58" s="539" t="s">
        <v>360</v>
      </c>
      <c r="B58" s="576">
        <v>0.2833</v>
      </c>
      <c r="C58" s="576">
        <v>0.8911</v>
      </c>
      <c r="D58" s="576">
        <v>0.74809999999999999</v>
      </c>
      <c r="E58" s="576">
        <v>0.12770000000000001</v>
      </c>
      <c r="F58" s="576">
        <v>0.19270000000000001</v>
      </c>
      <c r="G58" s="576">
        <v>0.77429999999999999</v>
      </c>
      <c r="H58" s="576">
        <v>0.34970000000000001</v>
      </c>
      <c r="I58" s="576">
        <v>0.52329999999999999</v>
      </c>
      <c r="J58" s="576">
        <v>0.39</v>
      </c>
    </row>
    <row r="59" spans="1:10" s="870" customFormat="1" ht="9.75" customHeight="1" thickBot="1">
      <c r="A59" s="540"/>
      <c r="B59" s="579"/>
      <c r="C59" s="579"/>
      <c r="D59" s="579"/>
      <c r="E59" s="579"/>
      <c r="F59" s="579"/>
      <c r="G59" s="579"/>
      <c r="H59" s="579"/>
      <c r="I59" s="579"/>
      <c r="J59" s="579"/>
    </row>
    <row r="60" spans="1:10" s="88" customFormat="1" ht="12" customHeight="1" thickTop="1">
      <c r="A60" s="129" t="s">
        <v>361</v>
      </c>
      <c r="B60" s="130"/>
      <c r="C60" s="131"/>
      <c r="D60" s="131"/>
      <c r="E60" s="131"/>
      <c r="F60" s="131"/>
      <c r="G60" s="131"/>
      <c r="H60" s="131"/>
      <c r="I60" s="131"/>
      <c r="J60" s="131"/>
    </row>
    <row r="61" spans="1:10" s="88" customFormat="1" ht="45.75" customHeight="1">
      <c r="A61" s="1107" t="s">
        <v>362</v>
      </c>
      <c r="B61" s="1108"/>
      <c r="C61" s="1108"/>
      <c r="D61" s="1108"/>
      <c r="E61" s="1108"/>
      <c r="F61" s="1108"/>
      <c r="G61" s="1108"/>
      <c r="H61" s="1108"/>
      <c r="I61" s="1108"/>
      <c r="J61" s="1108"/>
    </row>
    <row r="62" spans="1:10" s="88" customFormat="1" ht="35.25" customHeight="1">
      <c r="A62" s="1107" t="s">
        <v>363</v>
      </c>
      <c r="B62" s="1108"/>
      <c r="C62" s="1108"/>
      <c r="D62" s="1108"/>
      <c r="E62" s="1108"/>
      <c r="F62" s="1108"/>
      <c r="G62" s="1108"/>
      <c r="H62" s="1108"/>
      <c r="I62" s="1108"/>
      <c r="J62" s="1108"/>
    </row>
    <row r="63" spans="1:10" s="88" customFormat="1" ht="11.25">
      <c r="A63" s="132" t="s">
        <v>863</v>
      </c>
      <c r="B63" s="133"/>
      <c r="C63" s="134"/>
      <c r="D63" s="134"/>
      <c r="E63" s="134"/>
      <c r="F63" s="134"/>
      <c r="G63" s="134"/>
      <c r="H63" s="134"/>
      <c r="I63" s="134"/>
      <c r="J63" s="134"/>
    </row>
    <row r="64" spans="1:10" s="870" customFormat="1" ht="15.75" thickBot="1">
      <c r="A64" s="88"/>
      <c r="B64" s="135"/>
      <c r="C64" s="110"/>
      <c r="D64" s="110"/>
      <c r="E64" s="110"/>
      <c r="F64" s="110"/>
      <c r="G64" s="110"/>
      <c r="H64" s="110"/>
      <c r="I64" s="110"/>
      <c r="J64" s="110"/>
    </row>
    <row r="65" spans="1:10" s="204" customFormat="1" ht="18" customHeight="1" thickTop="1" thickBot="1">
      <c r="A65" s="655"/>
      <c r="B65" s="136" t="s">
        <v>1444</v>
      </c>
      <c r="C65" s="136" t="s">
        <v>1451</v>
      </c>
      <c r="D65" s="136" t="s">
        <v>1448</v>
      </c>
      <c r="E65" s="136" t="s">
        <v>1447</v>
      </c>
      <c r="F65" s="136" t="s">
        <v>1445</v>
      </c>
      <c r="G65" s="136" t="s">
        <v>1449</v>
      </c>
      <c r="H65" s="136" t="s">
        <v>1446</v>
      </c>
      <c r="I65" s="334" t="s">
        <v>1450</v>
      </c>
      <c r="J65" s="334" t="s">
        <v>6</v>
      </c>
    </row>
    <row r="66" spans="1:10" s="204" customFormat="1" ht="18" customHeight="1" thickTop="1" thickBot="1">
      <c r="A66" s="128" t="s">
        <v>364</v>
      </c>
      <c r="B66" s="137"/>
      <c r="C66" s="137"/>
      <c r="D66" s="137"/>
      <c r="E66" s="137"/>
      <c r="F66" s="137"/>
      <c r="G66" s="137"/>
      <c r="H66" s="137"/>
      <c r="I66" s="333"/>
      <c r="J66" s="333"/>
    </row>
    <row r="67" spans="1:10" s="204" customFormat="1" ht="18" customHeight="1" thickTop="1">
      <c r="A67" s="539" t="s">
        <v>365</v>
      </c>
      <c r="B67" s="598">
        <v>4.2900000000000001E-2</v>
      </c>
      <c r="C67" s="598">
        <v>3.7199999999999997E-2</v>
      </c>
      <c r="D67" s="598">
        <v>3.61E-2</v>
      </c>
      <c r="E67" s="598">
        <v>5.6599999999999998E-2</v>
      </c>
      <c r="F67" s="598">
        <v>4.9099999999999998E-2</v>
      </c>
      <c r="G67" s="598">
        <v>5.4100000000000002E-2</v>
      </c>
      <c r="H67" s="598">
        <v>7.6700000000000004E-2</v>
      </c>
      <c r="I67" s="598">
        <v>6.0999999999999999E-2</v>
      </c>
      <c r="J67" s="598">
        <v>4.2599999999999999E-2</v>
      </c>
    </row>
    <row r="68" spans="1:10" s="204" customFormat="1" ht="18" customHeight="1">
      <c r="A68" s="539" t="s">
        <v>366</v>
      </c>
      <c r="B68" s="598">
        <v>4.3900000000000002E-2</v>
      </c>
      <c r="C68" s="598">
        <v>5.1999999999999998E-2</v>
      </c>
      <c r="D68" s="598">
        <v>3.6900000000000002E-2</v>
      </c>
      <c r="E68" s="598">
        <v>5.7799999999999997E-2</v>
      </c>
      <c r="F68" s="598">
        <v>5.0799999999999998E-2</v>
      </c>
      <c r="G68" s="598">
        <v>5.5199999999999999E-2</v>
      </c>
      <c r="H68" s="598">
        <v>7.7899999999999997E-2</v>
      </c>
      <c r="I68" s="598">
        <v>6.3899999999999998E-2</v>
      </c>
      <c r="J68" s="598">
        <v>4.6699999999999998E-2</v>
      </c>
    </row>
    <row r="69" spans="1:10" s="204" customFormat="1" ht="18" customHeight="1">
      <c r="A69" s="539" t="s">
        <v>367</v>
      </c>
      <c r="B69" s="598">
        <v>4.2099999999999999E-2</v>
      </c>
      <c r="C69" s="598">
        <v>4.9500000000000002E-2</v>
      </c>
      <c r="D69" s="598">
        <v>3.61E-2</v>
      </c>
      <c r="E69" s="598">
        <v>5.6099999999999997E-2</v>
      </c>
      <c r="F69" s="598">
        <v>4.5400000000000003E-2</v>
      </c>
      <c r="G69" s="598">
        <v>5.6300000000000003E-2</v>
      </c>
      <c r="H69" s="598">
        <v>7.8399999999999997E-2</v>
      </c>
      <c r="I69" s="598">
        <v>5.5899999999999998E-2</v>
      </c>
      <c r="J69" s="598">
        <v>4.48E-2</v>
      </c>
    </row>
    <row r="70" spans="1:10" s="204" customFormat="1" ht="18" customHeight="1">
      <c r="A70" s="539" t="s">
        <v>368</v>
      </c>
      <c r="B70" s="598">
        <v>1.2800000000000001E-2</v>
      </c>
      <c r="C70" s="598">
        <v>3.0000000000000001E-3</v>
      </c>
      <c r="D70" s="598">
        <v>4.4999999999999997E-3</v>
      </c>
      <c r="E70" s="598">
        <v>4.2200000000000001E-2</v>
      </c>
      <c r="F70" s="598">
        <v>-4.4999999999999997E-3</v>
      </c>
      <c r="G70" s="598">
        <v>-1.7299999999999999E-2</v>
      </c>
      <c r="H70" s="598">
        <v>5.1000000000000004E-3</v>
      </c>
      <c r="I70" s="598">
        <v>-3.0200000000000001E-2</v>
      </c>
      <c r="J70" s="598">
        <v>9.4999999999999998E-3</v>
      </c>
    </row>
    <row r="71" spans="1:10" s="204" customFormat="1" ht="18" customHeight="1">
      <c r="A71" s="539" t="s">
        <v>369</v>
      </c>
      <c r="B71" s="598">
        <v>1.35E-2</v>
      </c>
      <c r="C71" s="598">
        <v>2.5999999999999999E-3</v>
      </c>
      <c r="D71" s="598">
        <v>5.0000000000000001E-3</v>
      </c>
      <c r="E71" s="598">
        <v>4.2200000000000001E-2</v>
      </c>
      <c r="F71" s="598">
        <v>-4.4999999999999997E-3</v>
      </c>
      <c r="G71" s="598">
        <v>-1.6299999999999999E-2</v>
      </c>
      <c r="H71" s="598">
        <v>5.1000000000000004E-3</v>
      </c>
      <c r="I71" s="598">
        <v>-3.1199999999999999E-2</v>
      </c>
      <c r="J71" s="598">
        <v>9.9000000000000008E-3</v>
      </c>
    </row>
    <row r="72" spans="1:10" s="204" customFormat="1" ht="18" customHeight="1">
      <c r="A72" s="539" t="s">
        <v>370</v>
      </c>
      <c r="B72" s="598">
        <v>1.35E-2</v>
      </c>
      <c r="C72" s="598">
        <v>2.5999999999999999E-3</v>
      </c>
      <c r="D72" s="598">
        <v>5.0000000000000001E-3</v>
      </c>
      <c r="E72" s="598">
        <v>4.2200000000000001E-2</v>
      </c>
      <c r="F72" s="598">
        <v>-4.4999999999999997E-3</v>
      </c>
      <c r="G72" s="598">
        <v>-1.6299999999999999E-2</v>
      </c>
      <c r="H72" s="598">
        <v>3.8E-3</v>
      </c>
      <c r="I72" s="598">
        <v>-3.1199999999999999E-2</v>
      </c>
      <c r="J72" s="598">
        <v>9.9000000000000008E-3</v>
      </c>
    </row>
    <row r="73" spans="1:10" s="204" customFormat="1" ht="18" customHeight="1" thickBot="1">
      <c r="A73" s="539" t="s">
        <v>371</v>
      </c>
      <c r="B73" s="598">
        <v>5.2999999999999999E-2</v>
      </c>
      <c r="C73" s="598">
        <v>1.9199999999999998E-2</v>
      </c>
      <c r="D73" s="598">
        <v>4.2599999999999999E-2</v>
      </c>
      <c r="E73" s="598">
        <v>0.11070000000000001</v>
      </c>
      <c r="F73" s="598">
        <v>-1.37E-2</v>
      </c>
      <c r="G73" s="598">
        <v>-0.2</v>
      </c>
      <c r="H73" s="598">
        <v>2.0199999999999999E-2</v>
      </c>
      <c r="I73" s="598">
        <v>-0.2447</v>
      </c>
      <c r="J73" s="598">
        <v>4.6300000000000001E-2</v>
      </c>
    </row>
    <row r="74" spans="1:10" s="204" customFormat="1" ht="18" customHeight="1" thickTop="1" thickBot="1">
      <c r="A74" s="128" t="s">
        <v>372</v>
      </c>
      <c r="B74" s="137"/>
      <c r="C74" s="137"/>
      <c r="D74" s="137"/>
      <c r="E74" s="137"/>
      <c r="F74" s="137"/>
      <c r="G74" s="137"/>
      <c r="H74" s="137"/>
      <c r="I74" s="333"/>
      <c r="J74" s="333"/>
    </row>
    <row r="75" spans="1:10" s="204" customFormat="1" ht="18" customHeight="1" thickTop="1">
      <c r="A75" s="539" t="s">
        <v>373</v>
      </c>
      <c r="B75" s="598">
        <v>5.9799999999999999E-2</v>
      </c>
      <c r="C75" s="598">
        <v>5.5E-2</v>
      </c>
      <c r="D75" s="598">
        <v>6.3500000000000001E-2</v>
      </c>
      <c r="E75" s="598">
        <v>6.6299999999999998E-2</v>
      </c>
      <c r="F75" s="598">
        <v>6.0600000000000001E-2</v>
      </c>
      <c r="G75" s="598">
        <v>7.6399999999999996E-2</v>
      </c>
      <c r="H75" s="598">
        <v>0.1023</v>
      </c>
      <c r="I75" s="598">
        <v>9.0999999999999998E-2</v>
      </c>
      <c r="J75" s="598">
        <v>6.0999999999999999E-2</v>
      </c>
    </row>
    <row r="76" spans="1:10" s="204" customFormat="1" ht="18" customHeight="1">
      <c r="A76" s="539" t="s">
        <v>374</v>
      </c>
      <c r="B76" s="598">
        <v>-1.6899999999999998E-2</v>
      </c>
      <c r="C76" s="598">
        <v>-1.78E-2</v>
      </c>
      <c r="D76" s="598">
        <v>-2.7400000000000001E-2</v>
      </c>
      <c r="E76" s="598">
        <v>-9.7999999999999997E-3</v>
      </c>
      <c r="F76" s="598">
        <v>-1.1599999999999999E-2</v>
      </c>
      <c r="G76" s="598">
        <v>-2.23E-2</v>
      </c>
      <c r="H76" s="598">
        <v>-2.5600000000000001E-2</v>
      </c>
      <c r="I76" s="598">
        <v>-0.03</v>
      </c>
      <c r="J76" s="598">
        <v>-1.84E-2</v>
      </c>
    </row>
    <row r="77" spans="1:10" s="204" customFormat="1" ht="18" customHeight="1">
      <c r="A77" s="539" t="s">
        <v>375</v>
      </c>
      <c r="B77" s="598">
        <v>2.41E-2</v>
      </c>
      <c r="C77" s="598">
        <v>2.1700000000000001E-2</v>
      </c>
      <c r="D77" s="598">
        <v>3.1800000000000002E-2</v>
      </c>
      <c r="E77" s="598">
        <v>1.67E-2</v>
      </c>
      <c r="F77" s="598">
        <v>1.83E-2</v>
      </c>
      <c r="G77" s="598">
        <v>2.52E-2</v>
      </c>
      <c r="H77" s="598">
        <v>3.3700000000000001E-2</v>
      </c>
      <c r="I77" s="598">
        <v>3.5499999999999997E-2</v>
      </c>
      <c r="J77" s="598">
        <v>2.46E-2</v>
      </c>
    </row>
    <row r="78" spans="1:10" s="204" customFormat="1" ht="18" customHeight="1">
      <c r="A78" s="539" t="s">
        <v>376</v>
      </c>
      <c r="B78" s="598">
        <v>4.0000000000000002E-4</v>
      </c>
      <c r="C78" s="598">
        <v>2.0000000000000001E-4</v>
      </c>
      <c r="D78" s="598">
        <v>0</v>
      </c>
      <c r="E78" s="598">
        <v>0</v>
      </c>
      <c r="F78" s="598">
        <v>0</v>
      </c>
      <c r="G78" s="598">
        <v>0</v>
      </c>
      <c r="H78" s="598">
        <v>0</v>
      </c>
      <c r="I78" s="598">
        <v>0</v>
      </c>
      <c r="J78" s="598">
        <v>2.0000000000000001E-4</v>
      </c>
    </row>
    <row r="79" spans="1:10" s="204" customFormat="1" ht="18" customHeight="1">
      <c r="A79" s="539" t="s">
        <v>377</v>
      </c>
      <c r="B79" s="598">
        <v>-1.8E-3</v>
      </c>
      <c r="C79" s="598">
        <v>-2.5000000000000001E-3</v>
      </c>
      <c r="D79" s="598">
        <v>-8.9999999999999998E-4</v>
      </c>
      <c r="E79" s="598">
        <v>-1.6999999999999999E-3</v>
      </c>
      <c r="F79" s="598">
        <v>-5.4000000000000003E-3</v>
      </c>
      <c r="G79" s="598">
        <v>1.1000000000000001E-3</v>
      </c>
      <c r="H79" s="598">
        <v>4.0000000000000002E-4</v>
      </c>
      <c r="I79" s="598">
        <v>-8.0000000000000002E-3</v>
      </c>
      <c r="J79" s="598">
        <v>-2E-3</v>
      </c>
    </row>
    <row r="80" spans="1:10" s="204" customFormat="1" ht="18" customHeight="1">
      <c r="A80" s="539" t="s">
        <v>378</v>
      </c>
      <c r="B80" s="598">
        <v>1E-3</v>
      </c>
      <c r="C80" s="598">
        <v>1.4800000000000001E-2</v>
      </c>
      <c r="D80" s="598">
        <v>8.0000000000000004E-4</v>
      </c>
      <c r="E80" s="598">
        <v>1.2999999999999999E-3</v>
      </c>
      <c r="F80" s="598">
        <v>1.6999999999999999E-3</v>
      </c>
      <c r="G80" s="598">
        <v>1.1000000000000001E-3</v>
      </c>
      <c r="H80" s="598">
        <v>1.1999999999999999E-3</v>
      </c>
      <c r="I80" s="598">
        <v>2.8999999999999998E-3</v>
      </c>
      <c r="J80" s="598">
        <v>4.1000000000000003E-3</v>
      </c>
    </row>
    <row r="81" spans="1:10" s="204" customFormat="1" ht="18" customHeight="1">
      <c r="A81" s="539" t="s">
        <v>379</v>
      </c>
      <c r="B81" s="598">
        <v>-2.93E-2</v>
      </c>
      <c r="C81" s="598">
        <v>-4.65E-2</v>
      </c>
      <c r="D81" s="598">
        <v>-3.1600000000000003E-2</v>
      </c>
      <c r="E81" s="598">
        <v>-1.3899999999999999E-2</v>
      </c>
      <c r="F81" s="598">
        <v>-4.99E-2</v>
      </c>
      <c r="G81" s="598">
        <v>-7.3599999999999999E-2</v>
      </c>
      <c r="H81" s="598">
        <v>-7.3300000000000004E-2</v>
      </c>
      <c r="I81" s="599">
        <v>-8.6099999999999996E-2</v>
      </c>
      <c r="J81" s="599">
        <v>-3.5200000000000002E-2</v>
      </c>
    </row>
    <row r="82" spans="1:10" s="204" customFormat="1" ht="18" customHeight="1">
      <c r="A82" s="539" t="s">
        <v>380</v>
      </c>
      <c r="B82" s="598">
        <v>4.0000000000000002E-4</v>
      </c>
      <c r="C82" s="598">
        <v>-5.9999999999999995E-4</v>
      </c>
      <c r="D82" s="598">
        <v>5.9999999999999995E-4</v>
      </c>
      <c r="E82" s="598">
        <v>0</v>
      </c>
      <c r="F82" s="598">
        <v>1E-4</v>
      </c>
      <c r="G82" s="598">
        <v>1E-3</v>
      </c>
      <c r="H82" s="598">
        <v>1E-4</v>
      </c>
      <c r="I82" s="598">
        <v>-1E-3</v>
      </c>
      <c r="J82" s="598">
        <v>2.0000000000000001E-4</v>
      </c>
    </row>
    <row r="83" spans="1:10" s="204" customFormat="1" ht="18" customHeight="1" thickBot="1">
      <c r="A83" s="539" t="s">
        <v>381</v>
      </c>
      <c r="B83" s="598">
        <v>9.4500000000000001E-2</v>
      </c>
      <c r="C83" s="598">
        <v>0.21679999999999999</v>
      </c>
      <c r="D83" s="598">
        <v>0.15640000000000001</v>
      </c>
      <c r="E83" s="598">
        <v>7.9799999999999996E-2</v>
      </c>
      <c r="F83" s="598">
        <v>0.15570000000000001</v>
      </c>
      <c r="G83" s="598">
        <v>0.25</v>
      </c>
      <c r="H83" s="598">
        <v>0</v>
      </c>
      <c r="I83" s="598">
        <v>0.2969</v>
      </c>
      <c r="J83" s="598">
        <v>0.13700000000000001</v>
      </c>
    </row>
    <row r="84" spans="1:10" s="204" customFormat="1" ht="18" customHeight="1" thickTop="1" thickBot="1">
      <c r="A84" s="128" t="s">
        <v>382</v>
      </c>
      <c r="B84" s="137"/>
      <c r="C84" s="137"/>
      <c r="D84" s="137"/>
      <c r="E84" s="137"/>
      <c r="F84" s="137"/>
      <c r="G84" s="137"/>
      <c r="H84" s="137"/>
      <c r="I84" s="333"/>
      <c r="J84" s="333"/>
    </row>
    <row r="85" spans="1:10" s="204" customFormat="1" ht="18" customHeight="1" thickTop="1">
      <c r="A85" s="539" t="s">
        <v>383</v>
      </c>
      <c r="B85" s="598">
        <v>7.4399999999999994E-2</v>
      </c>
      <c r="C85" s="598">
        <v>7.0000000000000007E-2</v>
      </c>
      <c r="D85" s="598">
        <v>8.1000000000000003E-2</v>
      </c>
      <c r="E85" s="598">
        <v>9.9400000000000002E-2</v>
      </c>
      <c r="F85" s="598">
        <v>7.6999999999999999E-2</v>
      </c>
      <c r="G85" s="598">
        <v>9.4399999999999998E-2</v>
      </c>
      <c r="H85" s="598">
        <v>0.1167</v>
      </c>
      <c r="I85" s="598">
        <v>4.6899999999999997E-2</v>
      </c>
      <c r="J85" s="598">
        <v>7.6499999999999999E-2</v>
      </c>
    </row>
    <row r="86" spans="1:10" s="204" customFormat="1" ht="18" customHeight="1">
      <c r="A86" s="539" t="s">
        <v>384</v>
      </c>
      <c r="B86" s="598">
        <v>0</v>
      </c>
      <c r="C86" s="598">
        <v>7.6600000000000001E-2</v>
      </c>
      <c r="D86" s="598">
        <v>7.7399999999999997E-2</v>
      </c>
      <c r="E86" s="598">
        <v>8.8999999999999999E-3</v>
      </c>
      <c r="F86" s="598">
        <v>6.8000000000000005E-2</v>
      </c>
      <c r="G86" s="598">
        <v>0.16159999999999999</v>
      </c>
      <c r="H86" s="598">
        <v>0</v>
      </c>
      <c r="I86" s="598">
        <v>3.5790000000000002</v>
      </c>
      <c r="J86" s="598">
        <v>0.21690000000000001</v>
      </c>
    </row>
    <row r="87" spans="1:10" s="204" customFormat="1" ht="18" customHeight="1">
      <c r="A87" s="539" t="s">
        <v>385</v>
      </c>
      <c r="B87" s="598">
        <v>8.1600000000000006E-2</v>
      </c>
      <c r="C87" s="598">
        <v>1.23E-2</v>
      </c>
      <c r="D87" s="598">
        <v>8.8499999999999995E-2</v>
      </c>
      <c r="E87" s="598">
        <v>0.1895</v>
      </c>
      <c r="F87" s="598">
        <v>1.9199999999999998E-2</v>
      </c>
      <c r="G87" s="598">
        <v>4.8800000000000003E-2</v>
      </c>
      <c r="H87" s="598">
        <v>1.3299999999999999E-2</v>
      </c>
      <c r="I87" s="598">
        <v>0.27739999999999998</v>
      </c>
      <c r="J87" s="598">
        <v>5.8200000000000002E-2</v>
      </c>
    </row>
    <row r="88" spans="1:10" s="204" customFormat="1" ht="18" customHeight="1">
      <c r="A88" s="539" t="s">
        <v>386</v>
      </c>
      <c r="B88" s="598">
        <v>0</v>
      </c>
      <c r="C88" s="598">
        <v>3.0000000000000001E-3</v>
      </c>
      <c r="D88" s="598">
        <v>1.208</v>
      </c>
      <c r="E88" s="598">
        <v>0</v>
      </c>
      <c r="F88" s="598">
        <v>0</v>
      </c>
      <c r="G88" s="598">
        <v>0</v>
      </c>
      <c r="H88" s="598">
        <v>0</v>
      </c>
      <c r="I88" s="598">
        <v>0</v>
      </c>
      <c r="J88" s="598">
        <v>3.0000000000000001E-3</v>
      </c>
    </row>
    <row r="89" spans="1:10" s="204" customFormat="1" ht="18" customHeight="1">
      <c r="A89" s="539" t="s">
        <v>387</v>
      </c>
      <c r="B89" s="598">
        <v>1.3299999999999999E-2</v>
      </c>
      <c r="C89" s="598">
        <v>0</v>
      </c>
      <c r="D89" s="598">
        <v>0</v>
      </c>
      <c r="E89" s="598">
        <v>1.6999999999999999E-3</v>
      </c>
      <c r="F89" s="598">
        <v>1.4200000000000001E-2</v>
      </c>
      <c r="G89" s="598">
        <v>1.1000000000000001E-3</v>
      </c>
      <c r="H89" s="598">
        <v>5.3199999999999997E-2</v>
      </c>
      <c r="I89" s="598">
        <v>4.1999999999999997E-3</v>
      </c>
      <c r="J89" s="598">
        <v>5.5999999999999999E-3</v>
      </c>
    </row>
    <row r="90" spans="1:10" s="204" customFormat="1" ht="18" customHeight="1">
      <c r="A90" s="539" t="s">
        <v>388</v>
      </c>
      <c r="B90" s="598">
        <v>2.8799999999999999E-2</v>
      </c>
      <c r="C90" s="598">
        <v>0</v>
      </c>
      <c r="D90" s="598">
        <v>8.5300000000000001E-2</v>
      </c>
      <c r="E90" s="598">
        <v>0</v>
      </c>
      <c r="F90" s="598">
        <v>0.1132</v>
      </c>
      <c r="G90" s="598">
        <v>0</v>
      </c>
      <c r="H90" s="598">
        <v>6.6799999999999998E-2</v>
      </c>
      <c r="I90" s="598">
        <v>0</v>
      </c>
      <c r="J90" s="598">
        <v>1.7000000000000001E-2</v>
      </c>
    </row>
    <row r="91" spans="1:10" s="204" customFormat="1" ht="18" customHeight="1">
      <c r="A91" s="539" t="s">
        <v>389</v>
      </c>
      <c r="B91" s="598">
        <v>0.02</v>
      </c>
      <c r="C91" s="598">
        <v>0</v>
      </c>
      <c r="D91" s="599">
        <v>2.0999999999999999E-3</v>
      </c>
      <c r="E91" s="599">
        <v>1.6999999999999999E-3</v>
      </c>
      <c r="F91" s="599">
        <v>1.9300000000000001E-2</v>
      </c>
      <c r="G91" s="599">
        <v>1.1000000000000001E-3</v>
      </c>
      <c r="H91" s="598">
        <v>5.8200000000000002E-2</v>
      </c>
      <c r="I91" s="599">
        <v>2.0000000000000001E-4</v>
      </c>
      <c r="J91" s="599">
        <v>9.4999999999999998E-3</v>
      </c>
    </row>
    <row r="92" spans="1:10" s="204" customFormat="1" ht="18" customHeight="1">
      <c r="A92" s="539" t="s">
        <v>390</v>
      </c>
      <c r="B92" s="598">
        <v>0</v>
      </c>
      <c r="C92" s="598">
        <v>0</v>
      </c>
      <c r="D92" s="598">
        <v>0</v>
      </c>
      <c r="E92" s="598">
        <v>0</v>
      </c>
      <c r="F92" s="598">
        <v>0</v>
      </c>
      <c r="G92" s="598">
        <v>0</v>
      </c>
      <c r="H92" s="598">
        <v>0</v>
      </c>
      <c r="I92" s="598">
        <v>0</v>
      </c>
      <c r="J92" s="598">
        <v>0</v>
      </c>
    </row>
    <row r="93" spans="1:10" s="204" customFormat="1" ht="18" customHeight="1">
      <c r="A93" s="539" t="s">
        <v>391</v>
      </c>
      <c r="B93" s="598">
        <v>1.7999999999999999E-2</v>
      </c>
      <c r="C93" s="598">
        <v>1.3299999999999999E-2</v>
      </c>
      <c r="D93" s="598">
        <v>2.3300000000000001E-2</v>
      </c>
      <c r="E93" s="598">
        <v>1.61E-2</v>
      </c>
      <c r="F93" s="598">
        <v>1.17E-2</v>
      </c>
      <c r="G93" s="598">
        <v>1.46E-2</v>
      </c>
      <c r="H93" s="598">
        <v>1.0800000000000001E-2</v>
      </c>
      <c r="I93" s="598">
        <v>1.47E-2</v>
      </c>
      <c r="J93" s="598">
        <v>1.7500000000000002E-2</v>
      </c>
    </row>
    <row r="94" spans="1:10" s="204" customFormat="1" ht="18" customHeight="1">
      <c r="A94" s="539" t="s">
        <v>392</v>
      </c>
      <c r="B94" s="598">
        <v>1.3100000000000001E-2</v>
      </c>
      <c r="C94" s="598">
        <v>3.1E-2</v>
      </c>
      <c r="D94" s="598">
        <v>4.7800000000000002E-2</v>
      </c>
      <c r="E94" s="598">
        <v>2.3599999999999999E-2</v>
      </c>
      <c r="F94" s="598">
        <v>2.7099999999999999E-2</v>
      </c>
      <c r="G94" s="598">
        <v>3.56E-2</v>
      </c>
      <c r="H94" s="598">
        <v>7.0400000000000004E-2</v>
      </c>
      <c r="I94" s="598">
        <v>5.2499999999999998E-2</v>
      </c>
      <c r="J94" s="598">
        <v>3.2099999999999997E-2</v>
      </c>
    </row>
    <row r="95" spans="1:10" s="204" customFormat="1" ht="18" customHeight="1">
      <c r="A95" s="539" t="s">
        <v>393</v>
      </c>
      <c r="B95" s="598">
        <v>0</v>
      </c>
      <c r="C95" s="598">
        <v>0</v>
      </c>
      <c r="D95" s="598">
        <v>0</v>
      </c>
      <c r="E95" s="598">
        <v>0</v>
      </c>
      <c r="F95" s="598">
        <v>0</v>
      </c>
      <c r="G95" s="598">
        <v>0</v>
      </c>
      <c r="H95" s="598">
        <v>0</v>
      </c>
      <c r="I95" s="598">
        <v>0</v>
      </c>
      <c r="J95" s="598">
        <v>0</v>
      </c>
    </row>
    <row r="96" spans="1:10" s="204" customFormat="1" ht="18" customHeight="1" thickBot="1">
      <c r="A96" s="539" t="s">
        <v>394</v>
      </c>
      <c r="B96" s="598">
        <v>0</v>
      </c>
      <c r="C96" s="598">
        <v>0</v>
      </c>
      <c r="D96" s="598">
        <v>0</v>
      </c>
      <c r="E96" s="598">
        <v>0</v>
      </c>
      <c r="F96" s="598">
        <v>0</v>
      </c>
      <c r="G96" s="598">
        <v>0</v>
      </c>
      <c r="H96" s="598">
        <v>0</v>
      </c>
      <c r="I96" s="598">
        <v>0</v>
      </c>
      <c r="J96" s="598">
        <v>0</v>
      </c>
    </row>
    <row r="97" spans="1:10" s="204" customFormat="1" ht="18" customHeight="1" thickTop="1" thickBot="1">
      <c r="A97" s="138" t="s">
        <v>395</v>
      </c>
      <c r="B97" s="136"/>
      <c r="C97" s="136"/>
      <c r="D97" s="136"/>
      <c r="E97" s="136"/>
      <c r="F97" s="136"/>
      <c r="G97" s="136"/>
      <c r="H97" s="136"/>
      <c r="I97" s="334"/>
      <c r="J97" s="334"/>
    </row>
    <row r="98" spans="1:10" s="204" customFormat="1" ht="18" customHeight="1" thickTop="1" thickBot="1">
      <c r="A98" s="128" t="s">
        <v>396</v>
      </c>
      <c r="B98" s="137"/>
      <c r="C98" s="137"/>
      <c r="D98" s="137"/>
      <c r="E98" s="137"/>
      <c r="F98" s="137"/>
      <c r="G98" s="137"/>
      <c r="H98" s="137"/>
      <c r="I98" s="333"/>
      <c r="J98" s="333"/>
    </row>
    <row r="99" spans="1:10" s="204" customFormat="1" ht="18" customHeight="1" thickTop="1">
      <c r="A99" s="539" t="s">
        <v>397</v>
      </c>
      <c r="B99" s="598">
        <v>2.93E-2</v>
      </c>
      <c r="C99" s="598">
        <v>4.65E-2</v>
      </c>
      <c r="D99" s="598">
        <v>3.1600000000000003E-2</v>
      </c>
      <c r="E99" s="598">
        <v>1.3899999999999999E-2</v>
      </c>
      <c r="F99" s="598">
        <v>4.99E-2</v>
      </c>
      <c r="G99" s="598">
        <v>7.3599999999999999E-2</v>
      </c>
      <c r="H99" s="598">
        <v>7.3300000000000004E-2</v>
      </c>
      <c r="I99" s="598">
        <v>8.6099999999999996E-2</v>
      </c>
      <c r="J99" s="598">
        <v>3.5200000000000002E-2</v>
      </c>
    </row>
    <row r="100" spans="1:10" s="204" customFormat="1" ht="18" customHeight="1">
      <c r="A100" s="539" t="s">
        <v>398</v>
      </c>
      <c r="B100" s="598">
        <v>3.1600000000000003E-2</v>
      </c>
      <c r="C100" s="598">
        <v>5.2600000000000001E-2</v>
      </c>
      <c r="D100" s="598">
        <v>3.44E-2</v>
      </c>
      <c r="E100" s="598">
        <v>1.4500000000000001E-2</v>
      </c>
      <c r="F100" s="598">
        <v>5.3999999999999999E-2</v>
      </c>
      <c r="G100" s="598">
        <v>7.8600000000000003E-2</v>
      </c>
      <c r="H100" s="598">
        <v>7.8100000000000003E-2</v>
      </c>
      <c r="I100" s="598">
        <v>9.2100000000000001E-2</v>
      </c>
      <c r="J100" s="598">
        <v>3.8300000000000001E-2</v>
      </c>
    </row>
    <row r="101" spans="1:10" s="204" customFormat="1" ht="18" customHeight="1">
      <c r="A101" s="539" t="s">
        <v>399</v>
      </c>
      <c r="B101" s="598">
        <v>4.1399999999999999E-2</v>
      </c>
      <c r="C101" s="598">
        <v>5.8000000000000003E-2</v>
      </c>
      <c r="D101" s="598">
        <v>4.1300000000000003E-2</v>
      </c>
      <c r="E101" s="598">
        <v>2.3599999999999999E-2</v>
      </c>
      <c r="F101" s="598">
        <v>6.4199999999999993E-2</v>
      </c>
      <c r="G101" s="598">
        <v>9.4299999999999995E-2</v>
      </c>
      <c r="H101" s="598">
        <v>8.1199999999999994E-2</v>
      </c>
      <c r="I101" s="598">
        <v>0.106</v>
      </c>
      <c r="J101" s="598">
        <v>4.7800000000000002E-2</v>
      </c>
    </row>
    <row r="102" spans="1:10" s="204" customFormat="1" ht="18" customHeight="1" thickBot="1">
      <c r="A102" s="539" t="s">
        <v>400</v>
      </c>
      <c r="B102" s="598">
        <v>4.2000000000000003E-2</v>
      </c>
      <c r="C102" s="598">
        <v>6.0600000000000001E-2</v>
      </c>
      <c r="D102" s="598">
        <v>4.0800000000000003E-2</v>
      </c>
      <c r="E102" s="598">
        <v>2.4E-2</v>
      </c>
      <c r="F102" s="598">
        <v>8.9800000000000005E-2</v>
      </c>
      <c r="G102" s="598">
        <v>8.5199999999999998E-2</v>
      </c>
      <c r="H102" s="598">
        <v>0.105</v>
      </c>
      <c r="I102" s="598">
        <v>0.11310000000000001</v>
      </c>
      <c r="J102" s="598">
        <v>4.9200000000000001E-2</v>
      </c>
    </row>
    <row r="103" spans="1:10" s="204" customFormat="1" ht="18" customHeight="1" thickTop="1" thickBot="1">
      <c r="A103" s="128" t="s">
        <v>401</v>
      </c>
      <c r="B103" s="137"/>
      <c r="C103" s="137"/>
      <c r="D103" s="137"/>
      <c r="E103" s="137"/>
      <c r="F103" s="137"/>
      <c r="G103" s="137"/>
      <c r="H103" s="137"/>
      <c r="I103" s="333"/>
      <c r="J103" s="333"/>
    </row>
    <row r="104" spans="1:10" s="204" customFormat="1" ht="18" customHeight="1" thickTop="1">
      <c r="A104" s="539" t="s">
        <v>402</v>
      </c>
      <c r="B104" s="598">
        <v>0.58689999999999998</v>
      </c>
      <c r="C104" s="598">
        <v>0.55940000000000001</v>
      </c>
      <c r="D104" s="598">
        <v>0.52600000000000002</v>
      </c>
      <c r="E104" s="598">
        <v>0.52400000000000002</v>
      </c>
      <c r="F104" s="598">
        <v>0.69299999999999995</v>
      </c>
      <c r="G104" s="598">
        <v>0.62939999999999996</v>
      </c>
      <c r="H104" s="598">
        <v>0.70989999999999998</v>
      </c>
      <c r="I104" s="598">
        <v>0.60129999999999995</v>
      </c>
      <c r="J104" s="598">
        <v>0.57920000000000005</v>
      </c>
    </row>
    <row r="105" spans="1:10" s="204" customFormat="1" ht="18" customHeight="1">
      <c r="A105" s="539" t="s">
        <v>403</v>
      </c>
      <c r="B105" s="598">
        <v>4.02E-2</v>
      </c>
      <c r="C105" s="598">
        <v>5.1400000000000001E-2</v>
      </c>
      <c r="D105" s="598">
        <v>3.6700000000000003E-2</v>
      </c>
      <c r="E105" s="598">
        <v>2.9000000000000001E-2</v>
      </c>
      <c r="F105" s="598">
        <v>2.87E-2</v>
      </c>
      <c r="G105" s="598">
        <v>9.9099999999999994E-2</v>
      </c>
      <c r="H105" s="598">
        <v>0</v>
      </c>
      <c r="I105" s="598">
        <v>3.6299999999999999E-2</v>
      </c>
      <c r="J105" s="598">
        <v>4.3499999999999997E-2</v>
      </c>
    </row>
    <row r="106" spans="1:10" s="204" customFormat="1" ht="18" customHeight="1">
      <c r="A106" s="539" t="s">
        <v>404</v>
      </c>
      <c r="B106" s="598">
        <v>0.37290000000000001</v>
      </c>
      <c r="C106" s="598">
        <v>0.38919999999999999</v>
      </c>
      <c r="D106" s="598">
        <v>0.43740000000000001</v>
      </c>
      <c r="E106" s="598">
        <v>0.44690000000000002</v>
      </c>
      <c r="F106" s="598">
        <v>0.27829999999999999</v>
      </c>
      <c r="G106" s="598">
        <v>0.27150000000000002</v>
      </c>
      <c r="H106" s="598">
        <v>0.29010000000000002</v>
      </c>
      <c r="I106" s="598">
        <v>0.3624</v>
      </c>
      <c r="J106" s="598">
        <v>0.37730000000000002</v>
      </c>
    </row>
    <row r="107" spans="1:10" s="204" customFormat="1" ht="18" customHeight="1" thickBot="1">
      <c r="A107" s="539" t="s">
        <v>405</v>
      </c>
      <c r="B107" s="598">
        <v>0.58450000000000002</v>
      </c>
      <c r="C107" s="598">
        <v>0.65549999999999997</v>
      </c>
      <c r="D107" s="598">
        <v>0.51160000000000005</v>
      </c>
      <c r="E107" s="598">
        <v>0.20219999999999999</v>
      </c>
      <c r="F107" s="598">
        <v>0.74229999999999996</v>
      </c>
      <c r="G107" s="598">
        <v>0.74480000000000002</v>
      </c>
      <c r="H107" s="598">
        <v>0.59140000000000004</v>
      </c>
      <c r="I107" s="598">
        <v>0.6502</v>
      </c>
      <c r="J107" s="598">
        <v>0.57499999999999996</v>
      </c>
    </row>
    <row r="108" spans="1:10" s="204" customFormat="1" ht="18" customHeight="1" thickTop="1" thickBot="1">
      <c r="A108" s="128" t="s">
        <v>406</v>
      </c>
      <c r="B108" s="137"/>
      <c r="C108" s="137"/>
      <c r="D108" s="137"/>
      <c r="E108" s="137"/>
      <c r="F108" s="137"/>
      <c r="G108" s="137"/>
      <c r="H108" s="137"/>
      <c r="I108" s="333"/>
      <c r="J108" s="333"/>
    </row>
    <row r="109" spans="1:10" s="204" customFormat="1" ht="18" customHeight="1" thickTop="1">
      <c r="A109" s="539" t="s">
        <v>407</v>
      </c>
      <c r="B109" s="598">
        <v>3.9399999999999998E-2</v>
      </c>
      <c r="C109" s="598">
        <v>5.2200000000000003E-2</v>
      </c>
      <c r="D109" s="598">
        <v>3.6900000000000002E-2</v>
      </c>
      <c r="E109" s="598">
        <v>5.7799999999999997E-2</v>
      </c>
      <c r="F109" s="598">
        <v>5.1999999999999998E-2</v>
      </c>
      <c r="G109" s="598">
        <v>5.5199999999999999E-2</v>
      </c>
      <c r="H109" s="598">
        <v>7.7899999999999997E-2</v>
      </c>
      <c r="I109" s="598">
        <v>6.3799999999999996E-2</v>
      </c>
      <c r="J109" s="598">
        <v>4.4600000000000001E-2</v>
      </c>
    </row>
    <row r="110" spans="1:10" s="204" customFormat="1" ht="18" customHeight="1">
      <c r="A110" s="539" t="s">
        <v>408</v>
      </c>
      <c r="B110" s="598">
        <v>3.8300000000000001E-2</v>
      </c>
      <c r="C110" s="598">
        <v>3.7100000000000001E-2</v>
      </c>
      <c r="D110" s="598">
        <v>3.61E-2</v>
      </c>
      <c r="E110" s="598">
        <v>5.6599999999999998E-2</v>
      </c>
      <c r="F110" s="598">
        <v>4.9000000000000002E-2</v>
      </c>
      <c r="G110" s="598">
        <v>5.4100000000000002E-2</v>
      </c>
      <c r="H110" s="598">
        <v>7.6700000000000004E-2</v>
      </c>
      <c r="I110" s="598">
        <v>6.0999999999999999E-2</v>
      </c>
      <c r="J110" s="598">
        <v>4.0399999999999998E-2</v>
      </c>
    </row>
    <row r="111" spans="1:10" s="204" customFormat="1" ht="18" customHeight="1">
      <c r="A111" s="538" t="s">
        <v>409</v>
      </c>
      <c r="B111" s="598">
        <v>4.1799999999999997E-2</v>
      </c>
      <c r="C111" s="598">
        <v>4.36E-2</v>
      </c>
      <c r="D111" s="598">
        <v>4.0500000000000001E-2</v>
      </c>
      <c r="E111" s="598">
        <v>5.74E-2</v>
      </c>
      <c r="F111" s="598">
        <v>5.2400000000000002E-2</v>
      </c>
      <c r="G111" s="598">
        <v>5.8999999999999997E-2</v>
      </c>
      <c r="H111" s="598">
        <v>8.3099999999999993E-2</v>
      </c>
      <c r="I111" s="598">
        <v>6.1400000000000003E-2</v>
      </c>
      <c r="J111" s="598">
        <v>4.4499999999999998E-2</v>
      </c>
    </row>
    <row r="112" spans="1:10" s="204" customFormat="1" ht="18" customHeight="1">
      <c r="A112" s="538" t="s">
        <v>410</v>
      </c>
      <c r="B112" s="598">
        <v>5.8599999999999999E-2</v>
      </c>
      <c r="C112" s="598">
        <v>6.1499999999999999E-2</v>
      </c>
      <c r="D112" s="598">
        <v>6.7900000000000002E-2</v>
      </c>
      <c r="E112" s="598">
        <v>6.7199999999999996E-2</v>
      </c>
      <c r="F112" s="598">
        <v>6.4299999999999996E-2</v>
      </c>
      <c r="G112" s="598">
        <v>8.1299999999999997E-2</v>
      </c>
      <c r="H112" s="598">
        <v>0.1087</v>
      </c>
      <c r="I112" s="598">
        <v>9.1399999999999995E-2</v>
      </c>
      <c r="J112" s="598">
        <v>6.2899999999999998E-2</v>
      </c>
    </row>
    <row r="113" spans="1:10" s="204" customFormat="1" ht="18" customHeight="1">
      <c r="A113" s="538" t="s">
        <v>411</v>
      </c>
      <c r="B113" s="598">
        <v>-1.6799999999999999E-2</v>
      </c>
      <c r="C113" s="598">
        <v>-1.7899999999999999E-2</v>
      </c>
      <c r="D113" s="598">
        <v>-2.7400000000000001E-2</v>
      </c>
      <c r="E113" s="598">
        <v>-9.7999999999999997E-3</v>
      </c>
      <c r="F113" s="598">
        <v>-1.18E-2</v>
      </c>
      <c r="G113" s="598">
        <v>-2.23E-2</v>
      </c>
      <c r="H113" s="598">
        <v>-2.5600000000000001E-2</v>
      </c>
      <c r="I113" s="598">
        <v>-0.03</v>
      </c>
      <c r="J113" s="598">
        <v>-1.84E-2</v>
      </c>
    </row>
    <row r="114" spans="1:10" s="204" customFormat="1" ht="18" customHeight="1">
      <c r="A114" s="538" t="s">
        <v>412</v>
      </c>
      <c r="B114" s="599">
        <v>-3.3999999999999998E-3</v>
      </c>
      <c r="C114" s="598">
        <v>-6.6E-3</v>
      </c>
      <c r="D114" s="599">
        <v>-4.4000000000000003E-3</v>
      </c>
      <c r="E114" s="599">
        <v>-8.9999999999999998E-4</v>
      </c>
      <c r="F114" s="599">
        <v>-3.3999999999999998E-3</v>
      </c>
      <c r="G114" s="599">
        <v>-4.8999999999999998E-3</v>
      </c>
      <c r="H114" s="599">
        <v>-6.4000000000000003E-3</v>
      </c>
      <c r="I114" s="599">
        <v>-4.0000000000000002E-4</v>
      </c>
      <c r="J114" s="599">
        <v>-4.1000000000000003E-3</v>
      </c>
    </row>
    <row r="115" spans="1:10" s="204" customFormat="1" ht="18" customHeight="1" thickBot="1">
      <c r="A115" s="538" t="s">
        <v>413</v>
      </c>
      <c r="B115" s="598">
        <v>8.9999999999999998E-4</v>
      </c>
      <c r="C115" s="598">
        <v>1.52E-2</v>
      </c>
      <c r="D115" s="598">
        <v>8.0000000000000004E-4</v>
      </c>
      <c r="E115" s="598">
        <v>1.2999999999999999E-3</v>
      </c>
      <c r="F115" s="598">
        <v>3.0000000000000001E-3</v>
      </c>
      <c r="G115" s="598">
        <v>1.1000000000000001E-3</v>
      </c>
      <c r="H115" s="598">
        <v>1.1999999999999999E-3</v>
      </c>
      <c r="I115" s="599">
        <v>2.8999999999999998E-3</v>
      </c>
      <c r="J115" s="599">
        <v>4.1999999999999997E-3</v>
      </c>
    </row>
    <row r="116" spans="1:10" s="204" customFormat="1" ht="18" customHeight="1" thickTop="1" thickBot="1">
      <c r="A116" s="128" t="s">
        <v>414</v>
      </c>
      <c r="B116" s="137"/>
      <c r="C116" s="137"/>
      <c r="D116" s="137"/>
      <c r="E116" s="137"/>
      <c r="F116" s="137"/>
      <c r="G116" s="137"/>
      <c r="H116" s="137"/>
      <c r="I116" s="333"/>
      <c r="J116" s="333"/>
    </row>
    <row r="117" spans="1:10" s="204" customFormat="1" ht="18" customHeight="1" thickTop="1">
      <c r="A117" s="538" t="s">
        <v>407</v>
      </c>
      <c r="B117" s="598">
        <v>3.9399999999999998E-2</v>
      </c>
      <c r="C117" s="598">
        <v>5.2200000000000003E-2</v>
      </c>
      <c r="D117" s="598">
        <v>3.6900000000000002E-2</v>
      </c>
      <c r="E117" s="598">
        <v>5.7799999999999997E-2</v>
      </c>
      <c r="F117" s="598">
        <v>5.1999999999999998E-2</v>
      </c>
      <c r="G117" s="598">
        <v>5.5199999999999999E-2</v>
      </c>
      <c r="H117" s="598">
        <v>7.7899999999999997E-2</v>
      </c>
      <c r="I117" s="598">
        <v>6.3799999999999996E-2</v>
      </c>
      <c r="J117" s="598">
        <v>4.4600000000000001E-2</v>
      </c>
    </row>
    <row r="118" spans="1:10" s="204" customFormat="1" ht="18" customHeight="1">
      <c r="A118" s="538" t="s">
        <v>415</v>
      </c>
      <c r="B118" s="598">
        <v>-1.8E-3</v>
      </c>
      <c r="C118" s="598">
        <v>-2.5000000000000001E-3</v>
      </c>
      <c r="D118" s="598">
        <v>-8.0000000000000004E-4</v>
      </c>
      <c r="E118" s="598">
        <v>-1.6999999999999999E-3</v>
      </c>
      <c r="F118" s="598">
        <v>-5.4999999999999997E-3</v>
      </c>
      <c r="G118" s="598">
        <v>1.1000000000000001E-3</v>
      </c>
      <c r="H118" s="598">
        <v>4.0000000000000002E-4</v>
      </c>
      <c r="I118" s="598">
        <v>-7.9000000000000008E-3</v>
      </c>
      <c r="J118" s="598">
        <v>-1.9E-3</v>
      </c>
    </row>
    <row r="119" spans="1:10" s="204" customFormat="1" ht="18" customHeight="1">
      <c r="A119" s="538" t="s">
        <v>416</v>
      </c>
      <c r="B119" s="598">
        <v>-2.9399999999999999E-2</v>
      </c>
      <c r="C119" s="598">
        <v>-4.6699999999999998E-2</v>
      </c>
      <c r="D119" s="598">
        <v>-3.1600000000000003E-2</v>
      </c>
      <c r="E119" s="598">
        <v>-1.3899999999999999E-2</v>
      </c>
      <c r="F119" s="598">
        <v>-5.11E-2</v>
      </c>
      <c r="G119" s="598">
        <v>-7.3599999999999999E-2</v>
      </c>
      <c r="H119" s="598">
        <v>-7.3300000000000004E-2</v>
      </c>
      <c r="I119" s="598">
        <v>-8.6099999999999996E-2</v>
      </c>
      <c r="J119" s="598">
        <v>-3.5299999999999998E-2</v>
      </c>
    </row>
    <row r="120" spans="1:10" s="204" customFormat="1" ht="18" customHeight="1">
      <c r="A120" s="538" t="s">
        <v>417</v>
      </c>
      <c r="B120" s="598">
        <v>0</v>
      </c>
      <c r="C120" s="598">
        <v>0</v>
      </c>
      <c r="D120" s="598">
        <v>0</v>
      </c>
      <c r="E120" s="598">
        <v>0</v>
      </c>
      <c r="F120" s="598">
        <v>0</v>
      </c>
      <c r="G120" s="598">
        <v>0</v>
      </c>
      <c r="H120" s="598">
        <v>0</v>
      </c>
      <c r="I120" s="598">
        <v>-1E-3</v>
      </c>
      <c r="J120" s="598">
        <v>0</v>
      </c>
    </row>
    <row r="121" spans="1:10" s="204" customFormat="1" ht="18" customHeight="1">
      <c r="A121" s="538" t="s">
        <v>418</v>
      </c>
      <c r="B121" s="598">
        <v>4.0000000000000002E-4</v>
      </c>
      <c r="C121" s="598">
        <v>-5.9999999999999995E-4</v>
      </c>
      <c r="D121" s="598">
        <v>5.9999999999999995E-4</v>
      </c>
      <c r="E121" s="598">
        <v>0</v>
      </c>
      <c r="F121" s="598">
        <v>1E-4</v>
      </c>
      <c r="G121" s="598">
        <v>1E-3</v>
      </c>
      <c r="H121" s="598">
        <v>1E-4</v>
      </c>
      <c r="I121" s="598">
        <v>0</v>
      </c>
      <c r="J121" s="598">
        <v>2.0000000000000001E-4</v>
      </c>
    </row>
    <row r="122" spans="1:10" s="204" customFormat="1" ht="18" customHeight="1" thickBot="1">
      <c r="A122" s="538" t="s">
        <v>419</v>
      </c>
      <c r="B122" s="598">
        <v>4.0000000000000002E-4</v>
      </c>
      <c r="C122" s="598">
        <v>2.0000000000000001E-4</v>
      </c>
      <c r="D122" s="598">
        <v>0</v>
      </c>
      <c r="E122" s="598">
        <v>0</v>
      </c>
      <c r="F122" s="598">
        <v>0</v>
      </c>
      <c r="G122" s="598">
        <v>0</v>
      </c>
      <c r="H122" s="598">
        <v>0</v>
      </c>
      <c r="I122" s="598">
        <v>0</v>
      </c>
      <c r="J122" s="598">
        <v>2.0000000000000001E-4</v>
      </c>
    </row>
    <row r="123" spans="1:10" s="204" customFormat="1" ht="18" customHeight="1" thickTop="1" thickBot="1">
      <c r="A123" s="125" t="s">
        <v>420</v>
      </c>
      <c r="B123" s="600">
        <v>8.8000000000000005E-3</v>
      </c>
      <c r="C123" s="600">
        <v>2.5999999999999999E-3</v>
      </c>
      <c r="D123" s="600">
        <v>5.0000000000000001E-3</v>
      </c>
      <c r="E123" s="600">
        <v>4.2200000000000001E-2</v>
      </c>
      <c r="F123" s="600">
        <v>-4.5999999999999999E-3</v>
      </c>
      <c r="G123" s="600">
        <v>-1.6299999999999999E-2</v>
      </c>
      <c r="H123" s="600">
        <v>5.1000000000000004E-3</v>
      </c>
      <c r="I123" s="600">
        <v>-3.1199999999999999E-2</v>
      </c>
      <c r="J123" s="600">
        <v>7.7000000000000002E-3</v>
      </c>
    </row>
    <row r="124" spans="1:10" s="204" customFormat="1" ht="18" customHeight="1" thickTop="1" thickBot="1">
      <c r="A124" s="541"/>
      <c r="B124" s="601"/>
      <c r="C124" s="601"/>
      <c r="D124" s="601"/>
      <c r="E124" s="601"/>
      <c r="F124" s="601"/>
      <c r="G124" s="601"/>
      <c r="H124" s="601"/>
      <c r="I124" s="601"/>
      <c r="J124" s="601"/>
    </row>
    <row r="125" spans="1:10" s="88" customFormat="1" ht="12" thickTop="1">
      <c r="A125" s="141" t="s">
        <v>421</v>
      </c>
      <c r="B125" s="190"/>
      <c r="C125" s="190"/>
      <c r="D125" s="190"/>
      <c r="E125" s="190"/>
      <c r="F125" s="190"/>
      <c r="G125" s="190"/>
      <c r="H125" s="190"/>
      <c r="I125" s="190"/>
      <c r="J125" s="190"/>
    </row>
    <row r="126" spans="1:10" s="88" customFormat="1" ht="11.25">
      <c r="A126" s="141" t="s">
        <v>422</v>
      </c>
      <c r="B126" s="190"/>
      <c r="C126" s="190"/>
      <c r="D126" s="190"/>
      <c r="E126" s="190"/>
      <c r="F126" s="190"/>
      <c r="G126" s="190"/>
      <c r="H126" s="190"/>
      <c r="I126" s="190"/>
      <c r="J126" s="190"/>
    </row>
    <row r="127" spans="1:10" s="88" customFormat="1" ht="11.25">
      <c r="A127" s="141" t="s">
        <v>423</v>
      </c>
      <c r="B127" s="190"/>
      <c r="C127" s="190"/>
      <c r="D127" s="190"/>
      <c r="E127" s="190"/>
      <c r="F127" s="190"/>
      <c r="G127" s="190"/>
      <c r="H127" s="190"/>
      <c r="I127" s="190"/>
      <c r="J127" s="190"/>
    </row>
    <row r="128" spans="1:10" s="88" customFormat="1" ht="11.25">
      <c r="A128" s="141" t="s">
        <v>424</v>
      </c>
      <c r="B128" s="190"/>
      <c r="C128" s="190"/>
      <c r="D128" s="190"/>
      <c r="E128" s="190"/>
      <c r="F128" s="190"/>
      <c r="G128" s="190"/>
      <c r="H128" s="190"/>
      <c r="I128" s="190"/>
      <c r="J128" s="190"/>
    </row>
    <row r="129" spans="1:10" s="88" customFormat="1" ht="11.25">
      <c r="A129" s="141" t="s">
        <v>425</v>
      </c>
      <c r="B129" s="190"/>
      <c r="C129" s="190"/>
      <c r="D129" s="190"/>
      <c r="E129" s="190"/>
      <c r="F129" s="190"/>
      <c r="G129" s="190"/>
      <c r="H129" s="190"/>
      <c r="I129" s="190"/>
      <c r="J129" s="190"/>
    </row>
    <row r="130" spans="1:10" s="88" customFormat="1" ht="11.25">
      <c r="A130" s="141" t="s">
        <v>426</v>
      </c>
      <c r="B130" s="190"/>
      <c r="C130" s="190"/>
      <c r="D130" s="190"/>
      <c r="E130" s="190"/>
      <c r="F130" s="190"/>
      <c r="G130" s="190"/>
      <c r="H130" s="190"/>
      <c r="I130" s="190"/>
      <c r="J130" s="190"/>
    </row>
    <row r="131" spans="1:10" s="88" customFormat="1" ht="11.25">
      <c r="A131" s="141" t="s">
        <v>427</v>
      </c>
      <c r="B131" s="190"/>
      <c r="C131" s="190"/>
      <c r="D131" s="190"/>
      <c r="E131" s="190"/>
      <c r="F131" s="190"/>
      <c r="G131" s="190"/>
      <c r="H131" s="190"/>
      <c r="I131" s="190"/>
      <c r="J131" s="190"/>
    </row>
    <row r="132" spans="1:10" s="88" customFormat="1" ht="11.25">
      <c r="A132" s="141" t="s">
        <v>428</v>
      </c>
      <c r="B132" s="190"/>
      <c r="C132" s="190"/>
      <c r="D132" s="190"/>
      <c r="E132" s="190"/>
      <c r="F132" s="190"/>
      <c r="G132" s="190"/>
      <c r="H132" s="190"/>
      <c r="I132" s="190"/>
      <c r="J132" s="190"/>
    </row>
    <row r="133" spans="1:10" s="88" customFormat="1" ht="11.25">
      <c r="A133" s="141" t="s">
        <v>429</v>
      </c>
      <c r="B133" s="190"/>
      <c r="C133" s="190"/>
      <c r="D133" s="190"/>
      <c r="E133" s="190"/>
      <c r="F133" s="190"/>
      <c r="G133" s="190"/>
      <c r="H133" s="190"/>
      <c r="I133" s="190"/>
      <c r="J133" s="190"/>
    </row>
    <row r="134" spans="1:10" s="88" customFormat="1" ht="11.25">
      <c r="A134" s="141" t="s">
        <v>864</v>
      </c>
      <c r="B134" s="141"/>
      <c r="C134" s="141"/>
      <c r="D134" s="141"/>
      <c r="E134" s="141"/>
      <c r="F134" s="141"/>
      <c r="G134" s="141"/>
      <c r="H134" s="141"/>
      <c r="I134" s="141"/>
      <c r="J134" s="141"/>
    </row>
    <row r="135" spans="1:10" s="88" customFormat="1" ht="11.25">
      <c r="A135" s="141"/>
      <c r="B135" s="141"/>
      <c r="C135" s="141"/>
      <c r="D135" s="141"/>
      <c r="E135" s="141"/>
      <c r="F135" s="141"/>
      <c r="G135" s="141"/>
      <c r="H135" s="141"/>
      <c r="I135" s="141"/>
      <c r="J135" s="141"/>
    </row>
    <row r="136" spans="1:10" s="204" customFormat="1" ht="18" customHeight="1">
      <c r="B136" s="110"/>
      <c r="C136" s="110"/>
      <c r="D136" s="110"/>
      <c r="E136" s="110"/>
      <c r="F136" s="110"/>
      <c r="G136" s="110"/>
      <c r="H136" s="110"/>
      <c r="I136" s="110"/>
      <c r="J136" s="110"/>
    </row>
    <row r="137" spans="1:10" s="204" customFormat="1" ht="18" customHeight="1">
      <c r="B137" s="110"/>
      <c r="C137" s="110"/>
      <c r="D137" s="110"/>
      <c r="E137" s="110"/>
      <c r="F137" s="110"/>
      <c r="G137" s="110"/>
      <c r="H137" s="110"/>
      <c r="I137" s="110"/>
      <c r="J137" s="110"/>
    </row>
    <row r="138" spans="1:10" s="204" customFormat="1" ht="18" customHeight="1">
      <c r="B138" s="110"/>
      <c r="C138" s="110"/>
      <c r="D138" s="110"/>
      <c r="E138" s="110"/>
      <c r="F138" s="110"/>
      <c r="G138" s="110"/>
      <c r="H138" s="110"/>
      <c r="I138" s="110"/>
      <c r="J138" s="110"/>
    </row>
    <row r="139" spans="1:10" s="204" customFormat="1" ht="18" customHeight="1">
      <c r="B139" s="110"/>
      <c r="C139" s="110"/>
      <c r="D139" s="110"/>
      <c r="E139" s="110"/>
      <c r="F139" s="110"/>
      <c r="G139" s="110"/>
      <c r="H139" s="110"/>
      <c r="I139" s="110"/>
      <c r="J139" s="110"/>
    </row>
    <row r="140" spans="1:10" s="204" customFormat="1" ht="18" customHeight="1">
      <c r="B140" s="110"/>
      <c r="C140" s="110"/>
      <c r="D140" s="110"/>
      <c r="E140" s="110"/>
      <c r="F140" s="110"/>
      <c r="G140" s="110"/>
      <c r="H140" s="110"/>
      <c r="I140" s="110"/>
      <c r="J140" s="110"/>
    </row>
    <row r="141" spans="1:10" s="204" customFormat="1" ht="18" customHeight="1">
      <c r="B141" s="110"/>
      <c r="C141" s="110"/>
      <c r="D141" s="110"/>
      <c r="E141" s="110"/>
      <c r="F141" s="110"/>
      <c r="G141" s="110"/>
      <c r="H141" s="110"/>
      <c r="I141" s="110"/>
      <c r="J141" s="110"/>
    </row>
    <row r="142" spans="1:10" s="204" customFormat="1" ht="18" customHeight="1">
      <c r="B142" s="110"/>
      <c r="C142" s="110"/>
      <c r="D142" s="110"/>
      <c r="E142" s="110"/>
      <c r="F142" s="110"/>
      <c r="G142" s="110"/>
      <c r="H142" s="110"/>
      <c r="I142" s="110"/>
      <c r="J142" s="110"/>
    </row>
    <row r="143" spans="1:10" s="204" customFormat="1" ht="18" customHeight="1">
      <c r="A143" s="971"/>
      <c r="B143" s="110"/>
      <c r="C143" s="110"/>
      <c r="D143" s="110"/>
      <c r="E143" s="110"/>
      <c r="F143" s="110"/>
      <c r="G143" s="110"/>
      <c r="H143" s="110"/>
      <c r="I143" s="110"/>
      <c r="J143" s="110"/>
    </row>
    <row r="144" spans="1:10" s="204" customFormat="1" ht="18" customHeight="1">
      <c r="A144" s="971"/>
      <c r="B144" s="110"/>
      <c r="C144" s="110"/>
      <c r="D144" s="110"/>
      <c r="E144" s="110"/>
      <c r="F144" s="110"/>
      <c r="G144" s="110"/>
      <c r="H144" s="110"/>
      <c r="I144" s="110"/>
      <c r="J144" s="110"/>
    </row>
    <row r="145" spans="1:10" s="204" customFormat="1" ht="18" customHeight="1">
      <c r="A145" s="971"/>
      <c r="B145" s="110"/>
      <c r="C145" s="110"/>
      <c r="D145" s="110"/>
      <c r="E145" s="110"/>
      <c r="F145" s="110"/>
      <c r="G145" s="110"/>
      <c r="H145" s="110"/>
      <c r="I145" s="110"/>
      <c r="J145" s="110"/>
    </row>
    <row r="146" spans="1:10" s="204" customFormat="1" ht="18" customHeight="1">
      <c r="A146" s="971"/>
      <c r="B146" s="110"/>
      <c r="C146" s="110"/>
      <c r="D146" s="110"/>
      <c r="E146" s="110"/>
      <c r="F146" s="110"/>
      <c r="G146" s="110"/>
      <c r="H146" s="110"/>
      <c r="I146" s="110"/>
      <c r="J146" s="110"/>
    </row>
    <row r="147" spans="1:10" s="204" customFormat="1" ht="18" customHeight="1">
      <c r="A147" s="971"/>
      <c r="B147" s="110"/>
      <c r="C147" s="110"/>
      <c r="D147" s="110"/>
      <c r="E147" s="110"/>
      <c r="F147" s="110"/>
      <c r="G147" s="110"/>
      <c r="H147" s="110"/>
      <c r="I147" s="110"/>
      <c r="J147" s="110"/>
    </row>
    <row r="148" spans="1:10" s="204" customFormat="1" ht="18" customHeight="1">
      <c r="A148" s="971"/>
      <c r="B148" s="110"/>
      <c r="C148" s="110"/>
      <c r="D148" s="110"/>
      <c r="E148" s="110"/>
      <c r="F148" s="110"/>
      <c r="G148" s="110"/>
      <c r="H148" s="110"/>
      <c r="I148" s="110"/>
      <c r="J148" s="110"/>
    </row>
    <row r="149" spans="1:10" s="204" customFormat="1" ht="18" customHeight="1">
      <c r="A149" s="971"/>
      <c r="B149" s="110"/>
      <c r="C149" s="110"/>
      <c r="D149" s="110"/>
      <c r="E149" s="110"/>
      <c r="F149" s="110"/>
      <c r="G149" s="110"/>
      <c r="H149" s="110"/>
      <c r="I149" s="110"/>
      <c r="J149" s="110"/>
    </row>
    <row r="150" spans="1:10" s="204" customFormat="1" ht="18" customHeight="1">
      <c r="A150" s="971"/>
      <c r="B150" s="110"/>
      <c r="C150" s="110"/>
      <c r="D150" s="110"/>
      <c r="E150" s="110"/>
      <c r="F150" s="110"/>
      <c r="G150" s="110"/>
      <c r="H150" s="110"/>
      <c r="I150" s="110"/>
      <c r="J150" s="110"/>
    </row>
    <row r="151" spans="1:10" s="204" customFormat="1" ht="18" customHeight="1">
      <c r="A151" s="971"/>
    </row>
    <row r="152" spans="1:10" s="204" customFormat="1" ht="18" customHeight="1">
      <c r="A152" s="971"/>
    </row>
    <row r="153" spans="1:10" s="204" customFormat="1" ht="18" customHeight="1">
      <c r="A153" s="971"/>
    </row>
    <row r="154" spans="1:10" s="204" customFormat="1" ht="18" customHeight="1">
      <c r="A154" s="971"/>
    </row>
    <row r="155" spans="1:10" s="204" customFormat="1" ht="18" customHeight="1">
      <c r="A155" s="971"/>
    </row>
    <row r="156" spans="1:10" s="204" customFormat="1" ht="18" customHeight="1">
      <c r="A156" s="971"/>
    </row>
    <row r="157" spans="1:10" s="204" customFormat="1" ht="18" customHeight="1">
      <c r="A157" s="971"/>
    </row>
    <row r="158" spans="1:10" s="204" customFormat="1" ht="18" customHeight="1">
      <c r="A158" s="971"/>
    </row>
    <row r="159" spans="1:10" s="204" customFormat="1" ht="18" customHeight="1">
      <c r="A159" s="971"/>
    </row>
    <row r="160" spans="1:10" s="204" customFormat="1" ht="18" customHeight="1">
      <c r="A160" s="971"/>
    </row>
    <row r="161" spans="1:1" s="204" customFormat="1" ht="18" customHeight="1">
      <c r="A161" s="971"/>
    </row>
    <row r="162" spans="1:1" s="204" customFormat="1" ht="18" customHeight="1">
      <c r="A162" s="971"/>
    </row>
    <row r="163" spans="1:1" s="204" customFormat="1" ht="18" customHeight="1">
      <c r="A163" s="971"/>
    </row>
    <row r="164" spans="1:1" s="204" customFormat="1" ht="18" customHeight="1">
      <c r="A164" s="971"/>
    </row>
    <row r="165" spans="1:1" s="204" customFormat="1" ht="18" customHeight="1">
      <c r="A165" s="971"/>
    </row>
    <row r="166" spans="1:1" s="204" customFormat="1" ht="18" customHeight="1">
      <c r="A166" s="971"/>
    </row>
    <row r="167" spans="1:1" s="204" customFormat="1" ht="18" customHeight="1">
      <c r="A167" s="971"/>
    </row>
    <row r="168" spans="1:1" s="204" customFormat="1" ht="18" customHeight="1">
      <c r="A168" s="971"/>
    </row>
    <row r="169" spans="1:1" s="204" customFormat="1" ht="18" customHeight="1">
      <c r="A169" s="971"/>
    </row>
    <row r="170" spans="1:1" s="204" customFormat="1" ht="18" customHeight="1">
      <c r="A170" s="971"/>
    </row>
    <row r="171" spans="1:1" s="204" customFormat="1" ht="18" customHeight="1">
      <c r="A171" s="971"/>
    </row>
    <row r="172" spans="1:1" s="204" customFormat="1" ht="18" customHeight="1">
      <c r="A172" s="971"/>
    </row>
    <row r="173" spans="1:1" s="204" customFormat="1" ht="18" customHeight="1">
      <c r="A173" s="971"/>
    </row>
    <row r="174" spans="1:1" s="204" customFormat="1" ht="18" customHeight="1">
      <c r="A174" s="971"/>
    </row>
    <row r="175" spans="1:1" s="204" customFormat="1" ht="18" customHeight="1">
      <c r="A175" s="971"/>
    </row>
    <row r="176" spans="1:1" s="204" customFormat="1" ht="18" customHeight="1">
      <c r="A176" s="971"/>
    </row>
    <row r="177" spans="1:1" s="204" customFormat="1" ht="18" customHeight="1">
      <c r="A177" s="971"/>
    </row>
    <row r="178" spans="1:1" s="204" customFormat="1" ht="18" customHeight="1">
      <c r="A178" s="971"/>
    </row>
    <row r="179" spans="1:1" s="204" customFormat="1" ht="18" customHeight="1">
      <c r="A179" s="971"/>
    </row>
    <row r="180" spans="1:1" s="204" customFormat="1" ht="18" customHeight="1">
      <c r="A180" s="971"/>
    </row>
    <row r="181" spans="1:1" s="204" customFormat="1" ht="18" customHeight="1">
      <c r="A181" s="971"/>
    </row>
    <row r="182" spans="1:1" s="204" customFormat="1" ht="18" customHeight="1">
      <c r="A182" s="971"/>
    </row>
    <row r="183" spans="1:1" s="204" customFormat="1" ht="18" customHeight="1">
      <c r="A183" s="971"/>
    </row>
    <row r="184" spans="1:1" s="204" customFormat="1" ht="18" customHeight="1">
      <c r="A184" s="971"/>
    </row>
    <row r="185" spans="1:1" s="204" customFormat="1" ht="18" customHeight="1">
      <c r="A185" s="971"/>
    </row>
    <row r="186" spans="1:1" s="204" customFormat="1" ht="18" customHeight="1">
      <c r="A186" s="971"/>
    </row>
    <row r="187" spans="1:1" s="204" customFormat="1" ht="18" customHeight="1">
      <c r="A187" s="971"/>
    </row>
    <row r="188" spans="1:1" s="204" customFormat="1" ht="18" customHeight="1">
      <c r="A188" s="971"/>
    </row>
    <row r="189" spans="1:1" s="204" customFormat="1" ht="18" customHeight="1">
      <c r="A189" s="971"/>
    </row>
    <row r="190" spans="1:1" s="204" customFormat="1" ht="18" customHeight="1">
      <c r="A190" s="971"/>
    </row>
    <row r="191" spans="1:1" s="204" customFormat="1" ht="18" customHeight="1">
      <c r="A191" s="971"/>
    </row>
    <row r="192" spans="1:1" s="204" customFormat="1" ht="18" customHeight="1">
      <c r="A192" s="971"/>
    </row>
    <row r="193" spans="1:1" s="204" customFormat="1" ht="18" customHeight="1">
      <c r="A193" s="971"/>
    </row>
    <row r="194" spans="1:1" s="204" customFormat="1" ht="18" customHeight="1">
      <c r="A194" s="971"/>
    </row>
    <row r="195" spans="1:1" s="204" customFormat="1" ht="18" customHeight="1">
      <c r="A195" s="971"/>
    </row>
    <row r="196" spans="1:1" s="204" customFormat="1" ht="18" customHeight="1">
      <c r="A196" s="971"/>
    </row>
    <row r="197" spans="1:1" s="204" customFormat="1" ht="18" customHeight="1">
      <c r="A197" s="971"/>
    </row>
    <row r="198" spans="1:1" s="204" customFormat="1" ht="18" customHeight="1">
      <c r="A198" s="971"/>
    </row>
    <row r="199" spans="1:1" s="204" customFormat="1" ht="18" customHeight="1">
      <c r="A199" s="971"/>
    </row>
    <row r="200" spans="1:1" s="204" customFormat="1" ht="18" customHeight="1">
      <c r="A200" s="971"/>
    </row>
    <row r="201" spans="1:1" s="204" customFormat="1" ht="18" customHeight="1">
      <c r="A201" s="971"/>
    </row>
    <row r="202" spans="1:1" s="204" customFormat="1" ht="18" customHeight="1">
      <c r="A202" s="971"/>
    </row>
    <row r="203" spans="1:1" s="204" customFormat="1" ht="18" customHeight="1">
      <c r="A203" s="971"/>
    </row>
    <row r="204" spans="1:1" s="204" customFormat="1" ht="18" customHeight="1">
      <c r="A204" s="971"/>
    </row>
    <row r="205" spans="1:1" s="204" customFormat="1" ht="18" customHeight="1">
      <c r="A205" s="971"/>
    </row>
    <row r="206" spans="1:1" s="204" customFormat="1" ht="18" customHeight="1">
      <c r="A206" s="971"/>
    </row>
    <row r="207" spans="1:1" s="204" customFormat="1" ht="18" customHeight="1">
      <c r="A207" s="971"/>
    </row>
    <row r="208" spans="1:1" s="204" customFormat="1" ht="18" customHeight="1">
      <c r="A208" s="971"/>
    </row>
    <row r="209" spans="1:1" s="204" customFormat="1" ht="18" customHeight="1">
      <c r="A209" s="971"/>
    </row>
    <row r="210" spans="1:1" s="204" customFormat="1" ht="18" customHeight="1">
      <c r="A210" s="971"/>
    </row>
    <row r="211" spans="1:1" s="204" customFormat="1" ht="18" customHeight="1">
      <c r="A211" s="971"/>
    </row>
    <row r="212" spans="1:1" s="204" customFormat="1" ht="18" customHeight="1">
      <c r="A212" s="971"/>
    </row>
    <row r="213" spans="1:1" s="204" customFormat="1" ht="18" customHeight="1">
      <c r="A213" s="97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C9" sqref="C9"/>
    </sheetView>
  </sheetViews>
  <sheetFormatPr defaultRowHeight="18"/>
  <cols>
    <col min="1" max="1" width="132.28515625" style="54" customWidth="1"/>
    <col min="2" max="3" width="20.28515625" style="54" bestFit="1" customWidth="1"/>
    <col min="4" max="4" width="18" style="54" bestFit="1" customWidth="1"/>
    <col min="5" max="8" width="20.28515625" style="54" bestFit="1" customWidth="1"/>
    <col min="9" max="9" width="20.28515625" style="68" bestFit="1" customWidth="1"/>
    <col min="10" max="256" width="9.140625" style="54"/>
    <col min="257" max="257" width="132.28515625" style="54" customWidth="1"/>
    <col min="258" max="259" width="18" style="54" bestFit="1" customWidth="1"/>
    <col min="260" max="261" width="20.28515625" style="54" bestFit="1" customWidth="1"/>
    <col min="262" max="262" width="18" style="54" bestFit="1" customWidth="1"/>
    <col min="263" max="265" width="20.28515625" style="54" bestFit="1" customWidth="1"/>
    <col min="266" max="512" width="9.140625" style="54"/>
    <col min="513" max="513" width="132.28515625" style="54" customWidth="1"/>
    <col min="514" max="515" width="18" style="54" bestFit="1" customWidth="1"/>
    <col min="516" max="517" width="20.28515625" style="54" bestFit="1" customWidth="1"/>
    <col min="518" max="518" width="18" style="54" bestFit="1" customWidth="1"/>
    <col min="519" max="521" width="20.28515625" style="54" bestFit="1" customWidth="1"/>
    <col min="522" max="768" width="9.140625" style="54"/>
    <col min="769" max="769" width="132.28515625" style="54" customWidth="1"/>
    <col min="770" max="771" width="18" style="54" bestFit="1" customWidth="1"/>
    <col min="772" max="773" width="20.28515625" style="54" bestFit="1" customWidth="1"/>
    <col min="774" max="774" width="18" style="54" bestFit="1" customWidth="1"/>
    <col min="775" max="777" width="20.28515625" style="54" bestFit="1" customWidth="1"/>
    <col min="778" max="1024" width="9.140625" style="54"/>
    <col min="1025" max="1025" width="132.28515625" style="54" customWidth="1"/>
    <col min="1026" max="1027" width="18" style="54" bestFit="1" customWidth="1"/>
    <col min="1028" max="1029" width="20.28515625" style="54" bestFit="1" customWidth="1"/>
    <col min="1030" max="1030" width="18" style="54" bestFit="1" customWidth="1"/>
    <col min="1031" max="1033" width="20.28515625" style="54" bestFit="1" customWidth="1"/>
    <col min="1034" max="1280" width="9.140625" style="54"/>
    <col min="1281" max="1281" width="132.28515625" style="54" customWidth="1"/>
    <col min="1282" max="1283" width="18" style="54" bestFit="1" customWidth="1"/>
    <col min="1284" max="1285" width="20.28515625" style="54" bestFit="1" customWidth="1"/>
    <col min="1286" max="1286" width="18" style="54" bestFit="1" customWidth="1"/>
    <col min="1287" max="1289" width="20.28515625" style="54" bestFit="1" customWidth="1"/>
    <col min="1290" max="1536" width="9.140625" style="54"/>
    <col min="1537" max="1537" width="132.28515625" style="54" customWidth="1"/>
    <col min="1538" max="1539" width="18" style="54" bestFit="1" customWidth="1"/>
    <col min="1540" max="1541" width="20.28515625" style="54" bestFit="1" customWidth="1"/>
    <col min="1542" max="1542" width="18" style="54" bestFit="1" customWidth="1"/>
    <col min="1543" max="1545" width="20.28515625" style="54" bestFit="1" customWidth="1"/>
    <col min="1546" max="1792" width="9.140625" style="54"/>
    <col min="1793" max="1793" width="132.28515625" style="54" customWidth="1"/>
    <col min="1794" max="1795" width="18" style="54" bestFit="1" customWidth="1"/>
    <col min="1796" max="1797" width="20.28515625" style="54" bestFit="1" customWidth="1"/>
    <col min="1798" max="1798" width="18" style="54" bestFit="1" customWidth="1"/>
    <col min="1799" max="1801" width="20.28515625" style="54" bestFit="1" customWidth="1"/>
    <col min="1802" max="2048" width="9.140625" style="54"/>
    <col min="2049" max="2049" width="132.28515625" style="54" customWidth="1"/>
    <col min="2050" max="2051" width="18" style="54" bestFit="1" customWidth="1"/>
    <col min="2052" max="2053" width="20.28515625" style="54" bestFit="1" customWidth="1"/>
    <col min="2054" max="2054" width="18" style="54" bestFit="1" customWidth="1"/>
    <col min="2055" max="2057" width="20.28515625" style="54" bestFit="1" customWidth="1"/>
    <col min="2058" max="2304" width="9.140625" style="54"/>
    <col min="2305" max="2305" width="132.28515625" style="54" customWidth="1"/>
    <col min="2306" max="2307" width="18" style="54" bestFit="1" customWidth="1"/>
    <col min="2308" max="2309" width="20.28515625" style="54" bestFit="1" customWidth="1"/>
    <col min="2310" max="2310" width="18" style="54" bestFit="1" customWidth="1"/>
    <col min="2311" max="2313" width="20.28515625" style="54" bestFit="1" customWidth="1"/>
    <col min="2314" max="2560" width="9.140625" style="54"/>
    <col min="2561" max="2561" width="132.28515625" style="54" customWidth="1"/>
    <col min="2562" max="2563" width="18" style="54" bestFit="1" customWidth="1"/>
    <col min="2564" max="2565" width="20.28515625" style="54" bestFit="1" customWidth="1"/>
    <col min="2566" max="2566" width="18" style="54" bestFit="1" customWidth="1"/>
    <col min="2567" max="2569" width="20.28515625" style="54" bestFit="1" customWidth="1"/>
    <col min="2570" max="2816" width="9.140625" style="54"/>
    <col min="2817" max="2817" width="132.28515625" style="54" customWidth="1"/>
    <col min="2818" max="2819" width="18" style="54" bestFit="1" customWidth="1"/>
    <col min="2820" max="2821" width="20.28515625" style="54" bestFit="1" customWidth="1"/>
    <col min="2822" max="2822" width="18" style="54" bestFit="1" customWidth="1"/>
    <col min="2823" max="2825" width="20.28515625" style="54" bestFit="1" customWidth="1"/>
    <col min="2826" max="3072" width="9.140625" style="54"/>
    <col min="3073" max="3073" width="132.28515625" style="54" customWidth="1"/>
    <col min="3074" max="3075" width="18" style="54" bestFit="1" customWidth="1"/>
    <col min="3076" max="3077" width="20.28515625" style="54" bestFit="1" customWidth="1"/>
    <col min="3078" max="3078" width="18" style="54" bestFit="1" customWidth="1"/>
    <col min="3079" max="3081" width="20.28515625" style="54" bestFit="1" customWidth="1"/>
    <col min="3082" max="3328" width="9.140625" style="54"/>
    <col min="3329" max="3329" width="132.28515625" style="54" customWidth="1"/>
    <col min="3330" max="3331" width="18" style="54" bestFit="1" customWidth="1"/>
    <col min="3332" max="3333" width="20.28515625" style="54" bestFit="1" customWidth="1"/>
    <col min="3334" max="3334" width="18" style="54" bestFit="1" customWidth="1"/>
    <col min="3335" max="3337" width="20.28515625" style="54" bestFit="1" customWidth="1"/>
    <col min="3338" max="3584" width="9.140625" style="54"/>
    <col min="3585" max="3585" width="132.28515625" style="54" customWidth="1"/>
    <col min="3586" max="3587" width="18" style="54" bestFit="1" customWidth="1"/>
    <col min="3588" max="3589" width="20.28515625" style="54" bestFit="1" customWidth="1"/>
    <col min="3590" max="3590" width="18" style="54" bestFit="1" customWidth="1"/>
    <col min="3591" max="3593" width="20.28515625" style="54" bestFit="1" customWidth="1"/>
    <col min="3594" max="3840" width="9.140625" style="54"/>
    <col min="3841" max="3841" width="132.28515625" style="54" customWidth="1"/>
    <col min="3842" max="3843" width="18" style="54" bestFit="1" customWidth="1"/>
    <col min="3844" max="3845" width="20.28515625" style="54" bestFit="1" customWidth="1"/>
    <col min="3846" max="3846" width="18" style="54" bestFit="1" customWidth="1"/>
    <col min="3847" max="3849" width="20.28515625" style="54" bestFit="1" customWidth="1"/>
    <col min="3850" max="4096" width="9.140625" style="54"/>
    <col min="4097" max="4097" width="132.28515625" style="54" customWidth="1"/>
    <col min="4098" max="4099" width="18" style="54" bestFit="1" customWidth="1"/>
    <col min="4100" max="4101" width="20.28515625" style="54" bestFit="1" customWidth="1"/>
    <col min="4102" max="4102" width="18" style="54" bestFit="1" customWidth="1"/>
    <col min="4103" max="4105" width="20.28515625" style="54" bestFit="1" customWidth="1"/>
    <col min="4106" max="4352" width="9.140625" style="54"/>
    <col min="4353" max="4353" width="132.28515625" style="54" customWidth="1"/>
    <col min="4354" max="4355" width="18" style="54" bestFit="1" customWidth="1"/>
    <col min="4356" max="4357" width="20.28515625" style="54" bestFit="1" customWidth="1"/>
    <col min="4358" max="4358" width="18" style="54" bestFit="1" customWidth="1"/>
    <col min="4359" max="4361" width="20.28515625" style="54" bestFit="1" customWidth="1"/>
    <col min="4362" max="4608" width="9.140625" style="54"/>
    <col min="4609" max="4609" width="132.28515625" style="54" customWidth="1"/>
    <col min="4610" max="4611" width="18" style="54" bestFit="1" customWidth="1"/>
    <col min="4612" max="4613" width="20.28515625" style="54" bestFit="1" customWidth="1"/>
    <col min="4614" max="4614" width="18" style="54" bestFit="1" customWidth="1"/>
    <col min="4615" max="4617" width="20.28515625" style="54" bestFit="1" customWidth="1"/>
    <col min="4618" max="4864" width="9.140625" style="54"/>
    <col min="4865" max="4865" width="132.28515625" style="54" customWidth="1"/>
    <col min="4866" max="4867" width="18" style="54" bestFit="1" customWidth="1"/>
    <col min="4868" max="4869" width="20.28515625" style="54" bestFit="1" customWidth="1"/>
    <col min="4870" max="4870" width="18" style="54" bestFit="1" customWidth="1"/>
    <col min="4871" max="4873" width="20.28515625" style="54" bestFit="1" customWidth="1"/>
    <col min="4874" max="5120" width="9.140625" style="54"/>
    <col min="5121" max="5121" width="132.28515625" style="54" customWidth="1"/>
    <col min="5122" max="5123" width="18" style="54" bestFit="1" customWidth="1"/>
    <col min="5124" max="5125" width="20.28515625" style="54" bestFit="1" customWidth="1"/>
    <col min="5126" max="5126" width="18" style="54" bestFit="1" customWidth="1"/>
    <col min="5127" max="5129" width="20.28515625" style="54" bestFit="1" customWidth="1"/>
    <col min="5130" max="5376" width="9.140625" style="54"/>
    <col min="5377" max="5377" width="132.28515625" style="54" customWidth="1"/>
    <col min="5378" max="5379" width="18" style="54" bestFit="1" customWidth="1"/>
    <col min="5380" max="5381" width="20.28515625" style="54" bestFit="1" customWidth="1"/>
    <col min="5382" max="5382" width="18" style="54" bestFit="1" customWidth="1"/>
    <col min="5383" max="5385" width="20.28515625" style="54" bestFit="1" customWidth="1"/>
    <col min="5386" max="5632" width="9.140625" style="54"/>
    <col min="5633" max="5633" width="132.28515625" style="54" customWidth="1"/>
    <col min="5634" max="5635" width="18" style="54" bestFit="1" customWidth="1"/>
    <col min="5636" max="5637" width="20.28515625" style="54" bestFit="1" customWidth="1"/>
    <col min="5638" max="5638" width="18" style="54" bestFit="1" customWidth="1"/>
    <col min="5639" max="5641" width="20.28515625" style="54" bestFit="1" customWidth="1"/>
    <col min="5642" max="5888" width="9.140625" style="54"/>
    <col min="5889" max="5889" width="132.28515625" style="54" customWidth="1"/>
    <col min="5890" max="5891" width="18" style="54" bestFit="1" customWidth="1"/>
    <col min="5892" max="5893" width="20.28515625" style="54" bestFit="1" customWidth="1"/>
    <col min="5894" max="5894" width="18" style="54" bestFit="1" customWidth="1"/>
    <col min="5895" max="5897" width="20.28515625" style="54" bestFit="1" customWidth="1"/>
    <col min="5898" max="6144" width="9.140625" style="54"/>
    <col min="6145" max="6145" width="132.28515625" style="54" customWidth="1"/>
    <col min="6146" max="6147" width="18" style="54" bestFit="1" customWidth="1"/>
    <col min="6148" max="6149" width="20.28515625" style="54" bestFit="1" customWidth="1"/>
    <col min="6150" max="6150" width="18" style="54" bestFit="1" customWidth="1"/>
    <col min="6151" max="6153" width="20.28515625" style="54" bestFit="1" customWidth="1"/>
    <col min="6154" max="6400" width="9.140625" style="54"/>
    <col min="6401" max="6401" width="132.28515625" style="54" customWidth="1"/>
    <col min="6402" max="6403" width="18" style="54" bestFit="1" customWidth="1"/>
    <col min="6404" max="6405" width="20.28515625" style="54" bestFit="1" customWidth="1"/>
    <col min="6406" max="6406" width="18" style="54" bestFit="1" customWidth="1"/>
    <col min="6407" max="6409" width="20.28515625" style="54" bestFit="1" customWidth="1"/>
    <col min="6410" max="6656" width="9.140625" style="54"/>
    <col min="6657" max="6657" width="132.28515625" style="54" customWidth="1"/>
    <col min="6658" max="6659" width="18" style="54" bestFit="1" customWidth="1"/>
    <col min="6660" max="6661" width="20.28515625" style="54" bestFit="1" customWidth="1"/>
    <col min="6662" max="6662" width="18" style="54" bestFit="1" customWidth="1"/>
    <col min="6663" max="6665" width="20.28515625" style="54" bestFit="1" customWidth="1"/>
    <col min="6666" max="6912" width="9.140625" style="54"/>
    <col min="6913" max="6913" width="132.28515625" style="54" customWidth="1"/>
    <col min="6914" max="6915" width="18" style="54" bestFit="1" customWidth="1"/>
    <col min="6916" max="6917" width="20.28515625" style="54" bestFit="1" customWidth="1"/>
    <col min="6918" max="6918" width="18" style="54" bestFit="1" customWidth="1"/>
    <col min="6919" max="6921" width="20.28515625" style="54" bestFit="1" customWidth="1"/>
    <col min="6922" max="7168" width="9.140625" style="54"/>
    <col min="7169" max="7169" width="132.28515625" style="54" customWidth="1"/>
    <col min="7170" max="7171" width="18" style="54" bestFit="1" customWidth="1"/>
    <col min="7172" max="7173" width="20.28515625" style="54" bestFit="1" customWidth="1"/>
    <col min="7174" max="7174" width="18" style="54" bestFit="1" customWidth="1"/>
    <col min="7175" max="7177" width="20.28515625" style="54" bestFit="1" customWidth="1"/>
    <col min="7178" max="7424" width="9.140625" style="54"/>
    <col min="7425" max="7425" width="132.28515625" style="54" customWidth="1"/>
    <col min="7426" max="7427" width="18" style="54" bestFit="1" customWidth="1"/>
    <col min="7428" max="7429" width="20.28515625" style="54" bestFit="1" customWidth="1"/>
    <col min="7430" max="7430" width="18" style="54" bestFit="1" customWidth="1"/>
    <col min="7431" max="7433" width="20.28515625" style="54" bestFit="1" customWidth="1"/>
    <col min="7434" max="7680" width="9.140625" style="54"/>
    <col min="7681" max="7681" width="132.28515625" style="54" customWidth="1"/>
    <col min="7682" max="7683" width="18" style="54" bestFit="1" customWidth="1"/>
    <col min="7684" max="7685" width="20.28515625" style="54" bestFit="1" customWidth="1"/>
    <col min="7686" max="7686" width="18" style="54" bestFit="1" customWidth="1"/>
    <col min="7687" max="7689" width="20.28515625" style="54" bestFit="1" customWidth="1"/>
    <col min="7690" max="7936" width="9.140625" style="54"/>
    <col min="7937" max="7937" width="132.28515625" style="54" customWidth="1"/>
    <col min="7938" max="7939" width="18" style="54" bestFit="1" customWidth="1"/>
    <col min="7940" max="7941" width="20.28515625" style="54" bestFit="1" customWidth="1"/>
    <col min="7942" max="7942" width="18" style="54" bestFit="1" customWidth="1"/>
    <col min="7943" max="7945" width="20.28515625" style="54" bestFit="1" customWidth="1"/>
    <col min="7946" max="8192" width="9.140625" style="54"/>
    <col min="8193" max="8193" width="132.28515625" style="54" customWidth="1"/>
    <col min="8194" max="8195" width="18" style="54" bestFit="1" customWidth="1"/>
    <col min="8196" max="8197" width="20.28515625" style="54" bestFit="1" customWidth="1"/>
    <col min="8198" max="8198" width="18" style="54" bestFit="1" customWidth="1"/>
    <col min="8199" max="8201" width="20.28515625" style="54" bestFit="1" customWidth="1"/>
    <col min="8202" max="8448" width="9.140625" style="54"/>
    <col min="8449" max="8449" width="132.28515625" style="54" customWidth="1"/>
    <col min="8450" max="8451" width="18" style="54" bestFit="1" customWidth="1"/>
    <col min="8452" max="8453" width="20.28515625" style="54" bestFit="1" customWidth="1"/>
    <col min="8454" max="8454" width="18" style="54" bestFit="1" customWidth="1"/>
    <col min="8455" max="8457" width="20.28515625" style="54" bestFit="1" customWidth="1"/>
    <col min="8458" max="8704" width="9.140625" style="54"/>
    <col min="8705" max="8705" width="132.28515625" style="54" customWidth="1"/>
    <col min="8706" max="8707" width="18" style="54" bestFit="1" customWidth="1"/>
    <col min="8708" max="8709" width="20.28515625" style="54" bestFit="1" customWidth="1"/>
    <col min="8710" max="8710" width="18" style="54" bestFit="1" customWidth="1"/>
    <col min="8711" max="8713" width="20.28515625" style="54" bestFit="1" customWidth="1"/>
    <col min="8714" max="8960" width="9.140625" style="54"/>
    <col min="8961" max="8961" width="132.28515625" style="54" customWidth="1"/>
    <col min="8962" max="8963" width="18" style="54" bestFit="1" customWidth="1"/>
    <col min="8964" max="8965" width="20.28515625" style="54" bestFit="1" customWidth="1"/>
    <col min="8966" max="8966" width="18" style="54" bestFit="1" customWidth="1"/>
    <col min="8967" max="8969" width="20.28515625" style="54" bestFit="1" customWidth="1"/>
    <col min="8970" max="9216" width="9.140625" style="54"/>
    <col min="9217" max="9217" width="132.28515625" style="54" customWidth="1"/>
    <col min="9218" max="9219" width="18" style="54" bestFit="1" customWidth="1"/>
    <col min="9220" max="9221" width="20.28515625" style="54" bestFit="1" customWidth="1"/>
    <col min="9222" max="9222" width="18" style="54" bestFit="1" customWidth="1"/>
    <col min="9223" max="9225" width="20.28515625" style="54" bestFit="1" customWidth="1"/>
    <col min="9226" max="9472" width="9.140625" style="54"/>
    <col min="9473" max="9473" width="132.28515625" style="54" customWidth="1"/>
    <col min="9474" max="9475" width="18" style="54" bestFit="1" customWidth="1"/>
    <col min="9476" max="9477" width="20.28515625" style="54" bestFit="1" customWidth="1"/>
    <col min="9478" max="9478" width="18" style="54" bestFit="1" customWidth="1"/>
    <col min="9479" max="9481" width="20.28515625" style="54" bestFit="1" customWidth="1"/>
    <col min="9482" max="9728" width="9.140625" style="54"/>
    <col min="9729" max="9729" width="132.28515625" style="54" customWidth="1"/>
    <col min="9730" max="9731" width="18" style="54" bestFit="1" customWidth="1"/>
    <col min="9732" max="9733" width="20.28515625" style="54" bestFit="1" customWidth="1"/>
    <col min="9734" max="9734" width="18" style="54" bestFit="1" customWidth="1"/>
    <col min="9735" max="9737" width="20.28515625" style="54" bestFit="1" customWidth="1"/>
    <col min="9738" max="9984" width="9.140625" style="54"/>
    <col min="9985" max="9985" width="132.28515625" style="54" customWidth="1"/>
    <col min="9986" max="9987" width="18" style="54" bestFit="1" customWidth="1"/>
    <col min="9988" max="9989" width="20.28515625" style="54" bestFit="1" customWidth="1"/>
    <col min="9990" max="9990" width="18" style="54" bestFit="1" customWidth="1"/>
    <col min="9991" max="9993" width="20.28515625" style="54" bestFit="1" customWidth="1"/>
    <col min="9994" max="10240" width="9.140625" style="54"/>
    <col min="10241" max="10241" width="132.28515625" style="54" customWidth="1"/>
    <col min="10242" max="10243" width="18" style="54" bestFit="1" customWidth="1"/>
    <col min="10244" max="10245" width="20.28515625" style="54" bestFit="1" customWidth="1"/>
    <col min="10246" max="10246" width="18" style="54" bestFit="1" customWidth="1"/>
    <col min="10247" max="10249" width="20.28515625" style="54" bestFit="1" customWidth="1"/>
    <col min="10250" max="10496" width="9.140625" style="54"/>
    <col min="10497" max="10497" width="132.28515625" style="54" customWidth="1"/>
    <col min="10498" max="10499" width="18" style="54" bestFit="1" customWidth="1"/>
    <col min="10500" max="10501" width="20.28515625" style="54" bestFit="1" customWidth="1"/>
    <col min="10502" max="10502" width="18" style="54" bestFit="1" customWidth="1"/>
    <col min="10503" max="10505" width="20.28515625" style="54" bestFit="1" customWidth="1"/>
    <col min="10506" max="10752" width="9.140625" style="54"/>
    <col min="10753" max="10753" width="132.28515625" style="54" customWidth="1"/>
    <col min="10754" max="10755" width="18" style="54" bestFit="1" customWidth="1"/>
    <col min="10756" max="10757" width="20.28515625" style="54" bestFit="1" customWidth="1"/>
    <col min="10758" max="10758" width="18" style="54" bestFit="1" customWidth="1"/>
    <col min="10759" max="10761" width="20.28515625" style="54" bestFit="1" customWidth="1"/>
    <col min="10762" max="11008" width="9.140625" style="54"/>
    <col min="11009" max="11009" width="132.28515625" style="54" customWidth="1"/>
    <col min="11010" max="11011" width="18" style="54" bestFit="1" customWidth="1"/>
    <col min="11012" max="11013" width="20.28515625" style="54" bestFit="1" customWidth="1"/>
    <col min="11014" max="11014" width="18" style="54" bestFit="1" customWidth="1"/>
    <col min="11015" max="11017" width="20.28515625" style="54" bestFit="1" customWidth="1"/>
    <col min="11018" max="11264" width="9.140625" style="54"/>
    <col min="11265" max="11265" width="132.28515625" style="54" customWidth="1"/>
    <col min="11266" max="11267" width="18" style="54" bestFit="1" customWidth="1"/>
    <col min="11268" max="11269" width="20.28515625" style="54" bestFit="1" customWidth="1"/>
    <col min="11270" max="11270" width="18" style="54" bestFit="1" customWidth="1"/>
    <col min="11271" max="11273" width="20.28515625" style="54" bestFit="1" customWidth="1"/>
    <col min="11274" max="11520" width="9.140625" style="54"/>
    <col min="11521" max="11521" width="132.28515625" style="54" customWidth="1"/>
    <col min="11522" max="11523" width="18" style="54" bestFit="1" customWidth="1"/>
    <col min="11524" max="11525" width="20.28515625" style="54" bestFit="1" customWidth="1"/>
    <col min="11526" max="11526" width="18" style="54" bestFit="1" customWidth="1"/>
    <col min="11527" max="11529" width="20.28515625" style="54" bestFit="1" customWidth="1"/>
    <col min="11530" max="11776" width="9.140625" style="54"/>
    <col min="11777" max="11777" width="132.28515625" style="54" customWidth="1"/>
    <col min="11778" max="11779" width="18" style="54" bestFit="1" customWidth="1"/>
    <col min="11780" max="11781" width="20.28515625" style="54" bestFit="1" customWidth="1"/>
    <col min="11782" max="11782" width="18" style="54" bestFit="1" customWidth="1"/>
    <col min="11783" max="11785" width="20.28515625" style="54" bestFit="1" customWidth="1"/>
    <col min="11786" max="12032" width="9.140625" style="54"/>
    <col min="12033" max="12033" width="132.28515625" style="54" customWidth="1"/>
    <col min="12034" max="12035" width="18" style="54" bestFit="1" customWidth="1"/>
    <col min="12036" max="12037" width="20.28515625" style="54" bestFit="1" customWidth="1"/>
    <col min="12038" max="12038" width="18" style="54" bestFit="1" customWidth="1"/>
    <col min="12039" max="12041" width="20.28515625" style="54" bestFit="1" customWidth="1"/>
    <col min="12042" max="12288" width="9.140625" style="54"/>
    <col min="12289" max="12289" width="132.28515625" style="54" customWidth="1"/>
    <col min="12290" max="12291" width="18" style="54" bestFit="1" customWidth="1"/>
    <col min="12292" max="12293" width="20.28515625" style="54" bestFit="1" customWidth="1"/>
    <col min="12294" max="12294" width="18" style="54" bestFit="1" customWidth="1"/>
    <col min="12295" max="12297" width="20.28515625" style="54" bestFit="1" customWidth="1"/>
    <col min="12298" max="12544" width="9.140625" style="54"/>
    <col min="12545" max="12545" width="132.28515625" style="54" customWidth="1"/>
    <col min="12546" max="12547" width="18" style="54" bestFit="1" customWidth="1"/>
    <col min="12548" max="12549" width="20.28515625" style="54" bestFit="1" customWidth="1"/>
    <col min="12550" max="12550" width="18" style="54" bestFit="1" customWidth="1"/>
    <col min="12551" max="12553" width="20.28515625" style="54" bestFit="1" customWidth="1"/>
    <col min="12554" max="12800" width="9.140625" style="54"/>
    <col min="12801" max="12801" width="132.28515625" style="54" customWidth="1"/>
    <col min="12802" max="12803" width="18" style="54" bestFit="1" customWidth="1"/>
    <col min="12804" max="12805" width="20.28515625" style="54" bestFit="1" customWidth="1"/>
    <col min="12806" max="12806" width="18" style="54" bestFit="1" customWidth="1"/>
    <col min="12807" max="12809" width="20.28515625" style="54" bestFit="1" customWidth="1"/>
    <col min="12810" max="13056" width="9.140625" style="54"/>
    <col min="13057" max="13057" width="132.28515625" style="54" customWidth="1"/>
    <col min="13058" max="13059" width="18" style="54" bestFit="1" customWidth="1"/>
    <col min="13060" max="13061" width="20.28515625" style="54" bestFit="1" customWidth="1"/>
    <col min="13062" max="13062" width="18" style="54" bestFit="1" customWidth="1"/>
    <col min="13063" max="13065" width="20.28515625" style="54" bestFit="1" customWidth="1"/>
    <col min="13066" max="13312" width="9.140625" style="54"/>
    <col min="13313" max="13313" width="132.28515625" style="54" customWidth="1"/>
    <col min="13314" max="13315" width="18" style="54" bestFit="1" customWidth="1"/>
    <col min="13316" max="13317" width="20.28515625" style="54" bestFit="1" customWidth="1"/>
    <col min="13318" max="13318" width="18" style="54" bestFit="1" customWidth="1"/>
    <col min="13319" max="13321" width="20.28515625" style="54" bestFit="1" customWidth="1"/>
    <col min="13322" max="13568" width="9.140625" style="54"/>
    <col min="13569" max="13569" width="132.28515625" style="54" customWidth="1"/>
    <col min="13570" max="13571" width="18" style="54" bestFit="1" customWidth="1"/>
    <col min="13572" max="13573" width="20.28515625" style="54" bestFit="1" customWidth="1"/>
    <col min="13574" max="13574" width="18" style="54" bestFit="1" customWidth="1"/>
    <col min="13575" max="13577" width="20.28515625" style="54" bestFit="1" customWidth="1"/>
    <col min="13578" max="13824" width="9.140625" style="54"/>
    <col min="13825" max="13825" width="132.28515625" style="54" customWidth="1"/>
    <col min="13826" max="13827" width="18" style="54" bestFit="1" customWidth="1"/>
    <col min="13828" max="13829" width="20.28515625" style="54" bestFit="1" customWidth="1"/>
    <col min="13830" max="13830" width="18" style="54" bestFit="1" customWidth="1"/>
    <col min="13831" max="13833" width="20.28515625" style="54" bestFit="1" customWidth="1"/>
    <col min="13834" max="14080" width="9.140625" style="54"/>
    <col min="14081" max="14081" width="132.28515625" style="54" customWidth="1"/>
    <col min="14082" max="14083" width="18" style="54" bestFit="1" customWidth="1"/>
    <col min="14084" max="14085" width="20.28515625" style="54" bestFit="1" customWidth="1"/>
    <col min="14086" max="14086" width="18" style="54" bestFit="1" customWidth="1"/>
    <col min="14087" max="14089" width="20.28515625" style="54" bestFit="1" customWidth="1"/>
    <col min="14090" max="14336" width="9.140625" style="54"/>
    <col min="14337" max="14337" width="132.28515625" style="54" customWidth="1"/>
    <col min="14338" max="14339" width="18" style="54" bestFit="1" customWidth="1"/>
    <col min="14340" max="14341" width="20.28515625" style="54" bestFit="1" customWidth="1"/>
    <col min="14342" max="14342" width="18" style="54" bestFit="1" customWidth="1"/>
    <col min="14343" max="14345" width="20.28515625" style="54" bestFit="1" customWidth="1"/>
    <col min="14346" max="14592" width="9.140625" style="54"/>
    <col min="14593" max="14593" width="132.28515625" style="54" customWidth="1"/>
    <col min="14594" max="14595" width="18" style="54" bestFit="1" customWidth="1"/>
    <col min="14596" max="14597" width="20.28515625" style="54" bestFit="1" customWidth="1"/>
    <col min="14598" max="14598" width="18" style="54" bestFit="1" customWidth="1"/>
    <col min="14599" max="14601" width="20.28515625" style="54" bestFit="1" customWidth="1"/>
    <col min="14602" max="14848" width="9.140625" style="54"/>
    <col min="14849" max="14849" width="132.28515625" style="54" customWidth="1"/>
    <col min="14850" max="14851" width="18" style="54" bestFit="1" customWidth="1"/>
    <col min="14852" max="14853" width="20.28515625" style="54" bestFit="1" customWidth="1"/>
    <col min="14854" max="14854" width="18" style="54" bestFit="1" customWidth="1"/>
    <col min="14855" max="14857" width="20.28515625" style="54" bestFit="1" customWidth="1"/>
    <col min="14858" max="15104" width="9.140625" style="54"/>
    <col min="15105" max="15105" width="132.28515625" style="54" customWidth="1"/>
    <col min="15106" max="15107" width="18" style="54" bestFit="1" customWidth="1"/>
    <col min="15108" max="15109" width="20.28515625" style="54" bestFit="1" customWidth="1"/>
    <col min="15110" max="15110" width="18" style="54" bestFit="1" customWidth="1"/>
    <col min="15111" max="15113" width="20.28515625" style="54" bestFit="1" customWidth="1"/>
    <col min="15114" max="15360" width="9.140625" style="54"/>
    <col min="15361" max="15361" width="132.28515625" style="54" customWidth="1"/>
    <col min="15362" max="15363" width="18" style="54" bestFit="1" customWidth="1"/>
    <col min="15364" max="15365" width="20.28515625" style="54" bestFit="1" customWidth="1"/>
    <col min="15366" max="15366" width="18" style="54" bestFit="1" customWidth="1"/>
    <col min="15367" max="15369" width="20.28515625" style="54" bestFit="1" customWidth="1"/>
    <col min="15370" max="15616" width="9.140625" style="54"/>
    <col min="15617" max="15617" width="132.28515625" style="54" customWidth="1"/>
    <col min="15618" max="15619" width="18" style="54" bestFit="1" customWidth="1"/>
    <col min="15620" max="15621" width="20.28515625" style="54" bestFit="1" customWidth="1"/>
    <col min="15622" max="15622" width="18" style="54" bestFit="1" customWidth="1"/>
    <col min="15623" max="15625" width="20.28515625" style="54" bestFit="1" customWidth="1"/>
    <col min="15626" max="15872" width="9.140625" style="54"/>
    <col min="15873" max="15873" width="132.28515625" style="54" customWidth="1"/>
    <col min="15874" max="15875" width="18" style="54" bestFit="1" customWidth="1"/>
    <col min="15876" max="15877" width="20.28515625" style="54" bestFit="1" customWidth="1"/>
    <col min="15878" max="15878" width="18" style="54" bestFit="1" customWidth="1"/>
    <col min="15879" max="15881" width="20.28515625" style="54" bestFit="1" customWidth="1"/>
    <col min="15882" max="16128" width="9.140625" style="54"/>
    <col min="16129" max="16129" width="132.28515625" style="54" customWidth="1"/>
    <col min="16130" max="16131" width="18" style="54" bestFit="1" customWidth="1"/>
    <col min="16132" max="16133" width="20.28515625" style="54" bestFit="1" customWidth="1"/>
    <col min="16134" max="16134" width="18" style="54" bestFit="1" customWidth="1"/>
    <col min="16135" max="16137" width="20.28515625" style="54" bestFit="1" customWidth="1"/>
    <col min="16138" max="16384" width="9.140625" style="54"/>
  </cols>
  <sheetData>
    <row r="1" spans="1:9" ht="43.5" customHeight="1">
      <c r="A1" s="1084" t="s">
        <v>1443</v>
      </c>
      <c r="B1" s="1084"/>
      <c r="C1" s="1084"/>
      <c r="D1" s="1084"/>
      <c r="E1" s="1084"/>
      <c r="F1" s="1084"/>
      <c r="G1" s="1084"/>
      <c r="H1" s="1084"/>
      <c r="I1" s="1084"/>
    </row>
    <row r="2" spans="1:9" ht="43.5" customHeight="1">
      <c r="A2" s="1084" t="s">
        <v>431</v>
      </c>
      <c r="B2" s="1084"/>
      <c r="C2" s="1084"/>
      <c r="D2" s="1084"/>
      <c r="E2" s="1084"/>
      <c r="F2" s="1084"/>
      <c r="G2" s="1084"/>
      <c r="H2" s="1084"/>
      <c r="I2" s="1084"/>
    </row>
    <row r="3" spans="1:9" ht="13.5" customHeight="1">
      <c r="A3" s="1084"/>
      <c r="B3" s="1084"/>
      <c r="C3" s="1084"/>
      <c r="D3" s="1084"/>
      <c r="E3" s="1084"/>
      <c r="F3" s="1084"/>
      <c r="G3" s="1084"/>
      <c r="H3" s="1084"/>
      <c r="I3" s="1084"/>
    </row>
    <row r="4" spans="1:9" ht="43.5" customHeight="1" thickBot="1">
      <c r="A4" s="1085" t="s">
        <v>1367</v>
      </c>
      <c r="B4" s="1085"/>
      <c r="C4" s="1085"/>
      <c r="D4" s="1085"/>
      <c r="E4" s="1085"/>
      <c r="F4" s="1085"/>
      <c r="G4" s="1085"/>
      <c r="H4" s="1085"/>
      <c r="I4" s="1085"/>
    </row>
    <row r="5" spans="1:9" ht="27" customHeight="1" thickTop="1" thickBot="1">
      <c r="A5" s="653"/>
      <c r="B5" s="1136" t="s">
        <v>854</v>
      </c>
      <c r="C5" s="1136"/>
      <c r="D5" s="1136"/>
      <c r="E5" s="1136"/>
      <c r="F5" s="1136"/>
      <c r="G5" s="1136"/>
      <c r="H5" s="1136" t="s">
        <v>1455</v>
      </c>
      <c r="I5" s="1136"/>
    </row>
    <row r="6" spans="1:9" s="55" customFormat="1" ht="52.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
        <v>574405470.31844389</v>
      </c>
      <c r="C8" s="1">
        <v>579446117.451895</v>
      </c>
      <c r="D8" s="1">
        <v>608255523.50874639</v>
      </c>
      <c r="E8" s="1">
        <v>629231406.03352773</v>
      </c>
      <c r="F8" s="1">
        <v>642542102.98250735</v>
      </c>
      <c r="G8" s="1">
        <v>647845538.18513119</v>
      </c>
      <c r="H8" s="1">
        <v>668315879.83965015</v>
      </c>
      <c r="I8" s="1">
        <v>677476881.90379</v>
      </c>
    </row>
    <row r="9" spans="1:9" s="152" customFormat="1" ht="21" customHeight="1" thickTop="1">
      <c r="A9" s="144" t="s">
        <v>8</v>
      </c>
      <c r="B9" s="2">
        <v>24650375.396253601</v>
      </c>
      <c r="C9" s="2">
        <v>43138896.794460639</v>
      </c>
      <c r="D9" s="2">
        <v>44600849.880466476</v>
      </c>
      <c r="E9" s="2">
        <v>42545378.680758014</v>
      </c>
      <c r="F9" s="2">
        <v>41074247.705539361</v>
      </c>
      <c r="G9" s="2">
        <v>41632948.978134111</v>
      </c>
      <c r="H9" s="2">
        <v>48211572.623906702</v>
      </c>
      <c r="I9" s="2">
        <v>53140020.263848394</v>
      </c>
    </row>
    <row r="10" spans="1:9" s="152" customFormat="1" ht="21" customHeight="1">
      <c r="A10" s="144" t="s">
        <v>17</v>
      </c>
      <c r="B10" s="2">
        <v>91480692.965417862</v>
      </c>
      <c r="C10" s="2">
        <v>63632080.895043731</v>
      </c>
      <c r="D10" s="2">
        <v>77105420.610787168</v>
      </c>
      <c r="E10" s="2">
        <v>82142461.549562678</v>
      </c>
      <c r="F10" s="2">
        <v>94334042.574344009</v>
      </c>
      <c r="G10" s="2">
        <v>100239574.74344024</v>
      </c>
      <c r="H10" s="2">
        <v>113542651.30320701</v>
      </c>
      <c r="I10" s="2">
        <v>122895306.48542275</v>
      </c>
    </row>
    <row r="11" spans="1:9" s="152" customFormat="1" ht="21" customHeight="1">
      <c r="A11" s="144" t="s">
        <v>26</v>
      </c>
      <c r="B11" s="2">
        <v>295380564.46109509</v>
      </c>
      <c r="C11" s="2">
        <v>355659026.84402335</v>
      </c>
      <c r="D11" s="2">
        <v>399419033.62099123</v>
      </c>
      <c r="E11" s="2">
        <v>427667392.96793008</v>
      </c>
      <c r="F11" s="2">
        <v>450712972.3425656</v>
      </c>
      <c r="G11" s="2">
        <v>451600508.98979592</v>
      </c>
      <c r="H11" s="2">
        <v>472124409.25364435</v>
      </c>
      <c r="I11" s="2">
        <v>473660268.23469388</v>
      </c>
    </row>
    <row r="12" spans="1:9" s="152" customFormat="1" ht="21" customHeight="1">
      <c r="A12" s="145" t="s">
        <v>437</v>
      </c>
      <c r="B12" s="2">
        <v>303755860.3948127</v>
      </c>
      <c r="C12" s="2">
        <v>363578217.39650148</v>
      </c>
      <c r="D12" s="2">
        <v>407379354.08163267</v>
      </c>
      <c r="E12" s="2">
        <v>440916529.93148685</v>
      </c>
      <c r="F12" s="2">
        <v>463966488.49271137</v>
      </c>
      <c r="G12" s="2">
        <v>464285930.13994175</v>
      </c>
      <c r="H12" s="2">
        <v>485469124.87026238</v>
      </c>
      <c r="I12" s="2">
        <v>484991755.69533533</v>
      </c>
    </row>
    <row r="13" spans="1:9" s="152" customFormat="1" ht="21" customHeight="1">
      <c r="A13" s="145" t="s">
        <v>438</v>
      </c>
      <c r="B13" s="2">
        <v>299911612.91210371</v>
      </c>
      <c r="C13" s="2">
        <v>360109597.16909617</v>
      </c>
      <c r="D13" s="2">
        <v>404491798.32798839</v>
      </c>
      <c r="E13" s="2">
        <v>438046080.77842563</v>
      </c>
      <c r="F13" s="2">
        <v>461641070.3002916</v>
      </c>
      <c r="G13" s="2">
        <v>461672018.80466473</v>
      </c>
      <c r="H13" s="2">
        <v>482929940.93294466</v>
      </c>
      <c r="I13" s="2">
        <v>482700689.78134114</v>
      </c>
    </row>
    <row r="14" spans="1:9" s="152" customFormat="1" ht="21" customHeight="1">
      <c r="A14" s="145" t="s">
        <v>439</v>
      </c>
      <c r="B14" s="2">
        <v>3844247.4827089338</v>
      </c>
      <c r="C14" s="2">
        <v>3468620.2274052482</v>
      </c>
      <c r="D14" s="2">
        <v>2887555.7536443146</v>
      </c>
      <c r="E14" s="2">
        <v>2870449.1530612246</v>
      </c>
      <c r="F14" s="2">
        <v>2325418.1924198251</v>
      </c>
      <c r="G14" s="2">
        <v>2613911.3352769683</v>
      </c>
      <c r="H14" s="2">
        <v>2539183.9373177839</v>
      </c>
      <c r="I14" s="2">
        <v>2291065.9139941689</v>
      </c>
    </row>
    <row r="15" spans="1:9" s="152" customFormat="1" ht="21" customHeight="1">
      <c r="A15" s="145" t="s">
        <v>440</v>
      </c>
      <c r="B15" s="2">
        <v>1150767.667146974</v>
      </c>
      <c r="C15" s="2">
        <v>1272597.193877551</v>
      </c>
      <c r="D15" s="2">
        <v>1420177.163265306</v>
      </c>
      <c r="E15" s="2">
        <v>1120857.5072886297</v>
      </c>
      <c r="F15" s="2">
        <v>1970202.8600583088</v>
      </c>
      <c r="G15" s="2">
        <v>2420040.6268221573</v>
      </c>
      <c r="H15" s="2">
        <v>1384793.7405247814</v>
      </c>
      <c r="I15" s="2">
        <v>3208435.4300291548</v>
      </c>
    </row>
    <row r="16" spans="1:9" s="152" customFormat="1" ht="21" customHeight="1">
      <c r="A16" s="145" t="s">
        <v>441</v>
      </c>
      <c r="B16" s="2">
        <v>1070730.3501440922</v>
      </c>
      <c r="C16" s="2">
        <v>1226234.1020408163</v>
      </c>
      <c r="D16" s="2">
        <v>1327207.6355685133</v>
      </c>
      <c r="E16" s="2">
        <v>1078201.803206997</v>
      </c>
      <c r="F16" s="2">
        <v>1955175.7405247814</v>
      </c>
      <c r="G16" s="2">
        <v>2403911.5058309035</v>
      </c>
      <c r="H16" s="2">
        <v>1380042.9067055394</v>
      </c>
      <c r="I16" s="2">
        <v>3188687.0641399417</v>
      </c>
    </row>
    <row r="17" spans="1:9" s="152" customFormat="1" ht="21" customHeight="1">
      <c r="A17" s="145" t="s">
        <v>442</v>
      </c>
      <c r="B17" s="2">
        <v>80037.317002881842</v>
      </c>
      <c r="C17" s="2">
        <v>46363.091836734697</v>
      </c>
      <c r="D17" s="2">
        <v>92969.527696792997</v>
      </c>
      <c r="E17" s="2">
        <v>42655.704081632655</v>
      </c>
      <c r="F17" s="2">
        <v>15027.119533527695</v>
      </c>
      <c r="G17" s="2">
        <v>16129.120991253645</v>
      </c>
      <c r="H17" s="2">
        <v>4750.8338192419824</v>
      </c>
      <c r="I17" s="2">
        <v>19748.36588921283</v>
      </c>
    </row>
    <row r="18" spans="1:9" s="152" customFormat="1" ht="21" customHeight="1">
      <c r="A18" s="145" t="s">
        <v>443</v>
      </c>
      <c r="B18" s="2">
        <v>9652880.9567723349</v>
      </c>
      <c r="C18" s="2">
        <v>8406649.319241982</v>
      </c>
      <c r="D18" s="2">
        <v>7668456.3206997085</v>
      </c>
      <c r="E18" s="2">
        <v>8029396.5699708452</v>
      </c>
      <c r="F18" s="2">
        <v>7357853.1763848392</v>
      </c>
      <c r="G18" s="2">
        <v>7674204.8629737608</v>
      </c>
      <c r="H18" s="2">
        <v>7784554.7405247819</v>
      </c>
      <c r="I18" s="2">
        <v>8012447.1311953356</v>
      </c>
    </row>
    <row r="19" spans="1:9" s="152" customFormat="1" ht="21" customHeight="1">
      <c r="A19" s="145" t="s">
        <v>444</v>
      </c>
      <c r="B19" s="2">
        <v>8564025.3357348703</v>
      </c>
      <c r="C19" s="2">
        <v>7364482.0087463558</v>
      </c>
      <c r="D19" s="2">
        <v>6695743.8571428573</v>
      </c>
      <c r="E19" s="2">
        <v>7115395.9693877557</v>
      </c>
      <c r="F19" s="2">
        <v>6476618.3586005829</v>
      </c>
      <c r="G19" s="2">
        <v>6682881.6107871719</v>
      </c>
      <c r="H19" s="2">
        <v>6948352.4737609327</v>
      </c>
      <c r="I19" s="2">
        <v>7096226.1064139949</v>
      </c>
    </row>
    <row r="20" spans="1:9" s="152" customFormat="1" ht="21" customHeight="1">
      <c r="A20" s="145" t="s">
        <v>445</v>
      </c>
      <c r="B20" s="2">
        <v>1088855.6210374639</v>
      </c>
      <c r="C20" s="2">
        <v>1042167.3104956269</v>
      </c>
      <c r="D20" s="2">
        <v>972712.46355685126</v>
      </c>
      <c r="E20" s="2">
        <v>914000.60058309045</v>
      </c>
      <c r="F20" s="2">
        <v>881234.81778425653</v>
      </c>
      <c r="G20" s="2">
        <v>991323.25218658894</v>
      </c>
      <c r="H20" s="2">
        <v>836202.26676384837</v>
      </c>
      <c r="I20" s="2">
        <v>916221.0247813412</v>
      </c>
    </row>
    <row r="21" spans="1:9" s="152" customFormat="1" ht="21" customHeight="1">
      <c r="A21" s="145" t="s">
        <v>39</v>
      </c>
      <c r="B21" s="2">
        <v>1013959.386167147</v>
      </c>
      <c r="C21" s="2">
        <v>1205610.6472303206</v>
      </c>
      <c r="D21" s="2">
        <v>1409617.9052478133</v>
      </c>
      <c r="E21" s="2">
        <v>1613811.5830903791</v>
      </c>
      <c r="F21" s="2">
        <v>1737662.5612244897</v>
      </c>
      <c r="G21" s="2">
        <v>1730864.4795918367</v>
      </c>
      <c r="H21" s="2">
        <v>1717619.497084548</v>
      </c>
      <c r="I21" s="2">
        <v>1788548.2973760932</v>
      </c>
    </row>
    <row r="22" spans="1:9" s="152" customFormat="1" ht="21" customHeight="1">
      <c r="A22" s="145" t="s">
        <v>446</v>
      </c>
      <c r="B22" s="2">
        <v>-20192903.943804037</v>
      </c>
      <c r="C22" s="2">
        <v>-18804047.712827988</v>
      </c>
      <c r="D22" s="2">
        <v>-18458571.849854227</v>
      </c>
      <c r="E22" s="2">
        <v>-24013202.623906706</v>
      </c>
      <c r="F22" s="2">
        <v>-24319234.747813411</v>
      </c>
      <c r="G22" s="2">
        <v>-24510531.119533528</v>
      </c>
      <c r="H22" s="2">
        <v>-24231683.594752189</v>
      </c>
      <c r="I22" s="2">
        <v>-24340918.319241982</v>
      </c>
    </row>
    <row r="23" spans="1:9" s="152" customFormat="1" ht="21" customHeight="1">
      <c r="A23" s="144" t="s">
        <v>57</v>
      </c>
      <c r="B23" s="2">
        <v>2210789.2708933717</v>
      </c>
      <c r="C23" s="2">
        <v>1515587.7142857143</v>
      </c>
      <c r="D23" s="2">
        <v>1999842.4169096211</v>
      </c>
      <c r="E23" s="2">
        <v>3239761.2682215744</v>
      </c>
      <c r="F23" s="2">
        <v>1317655.1734693877</v>
      </c>
      <c r="G23" s="2">
        <v>1171593.4518950437</v>
      </c>
      <c r="H23" s="2">
        <v>1728579.2725947523</v>
      </c>
      <c r="I23" s="2">
        <v>1573077.9416909621</v>
      </c>
    </row>
    <row r="24" spans="1:9" s="152" customFormat="1" ht="21" customHeight="1">
      <c r="A24" s="144" t="s">
        <v>63</v>
      </c>
      <c r="B24" s="2">
        <v>486052.17435158498</v>
      </c>
      <c r="C24" s="2">
        <v>230347.2842565598</v>
      </c>
      <c r="D24" s="2">
        <v>149278.35422740525</v>
      </c>
      <c r="E24" s="2">
        <v>114286.67201166179</v>
      </c>
      <c r="F24" s="2">
        <v>45610.78862973761</v>
      </c>
      <c r="G24" s="2">
        <v>45610.205539358605</v>
      </c>
      <c r="H24" s="2">
        <v>84219.553935860065</v>
      </c>
      <c r="I24" s="2">
        <v>83262.809037900879</v>
      </c>
    </row>
    <row r="25" spans="1:9" s="152" customFormat="1" ht="21" customHeight="1">
      <c r="A25" s="144" t="s">
        <v>447</v>
      </c>
      <c r="B25" s="2">
        <v>152352400.85734871</v>
      </c>
      <c r="C25" s="2">
        <v>106360611.44897959</v>
      </c>
      <c r="D25" s="2">
        <v>76133371.868804663</v>
      </c>
      <c r="E25" s="2">
        <v>64825934.313411079</v>
      </c>
      <c r="F25" s="2">
        <v>45527073.785714291</v>
      </c>
      <c r="G25" s="2">
        <v>43680090.849854231</v>
      </c>
      <c r="H25" s="2">
        <v>23456423.858600583</v>
      </c>
      <c r="I25" s="2">
        <v>17038169.043731779</v>
      </c>
    </row>
    <row r="26" spans="1:9" s="152" customFormat="1" ht="21" customHeight="1">
      <c r="A26" s="144" t="s">
        <v>74</v>
      </c>
      <c r="B26" s="2">
        <v>7454313.4337175786</v>
      </c>
      <c r="C26" s="2">
        <v>8452383.3017492723</v>
      </c>
      <c r="D26" s="2">
        <v>8289616.6720116613</v>
      </c>
      <c r="E26" s="2">
        <v>8114771.1661807587</v>
      </c>
      <c r="F26" s="2">
        <v>8992386.2448979598</v>
      </c>
      <c r="G26" s="2">
        <v>8951392.5495626815</v>
      </c>
      <c r="H26" s="2">
        <v>8665875.4387755096</v>
      </c>
      <c r="I26" s="2">
        <v>8601394.4897959195</v>
      </c>
    </row>
    <row r="27" spans="1:9" s="153" customFormat="1" ht="43.5" customHeight="1" thickBot="1">
      <c r="A27" s="146" t="s">
        <v>448</v>
      </c>
      <c r="B27" s="3">
        <v>390281.75936599425</v>
      </c>
      <c r="C27" s="3">
        <v>457183.16909620992</v>
      </c>
      <c r="D27" s="3">
        <v>558110.08454810502</v>
      </c>
      <c r="E27" s="3">
        <v>581419.41545189498</v>
      </c>
      <c r="F27" s="3">
        <v>538114.36734693882</v>
      </c>
      <c r="G27" s="3">
        <v>523818.41690962098</v>
      </c>
      <c r="H27" s="3">
        <v>502148.53498542274</v>
      </c>
      <c r="I27" s="3">
        <v>485382.63556851313</v>
      </c>
    </row>
    <row r="28" spans="1:9" ht="24" customHeight="1" thickTop="1" thickBot="1">
      <c r="A28" s="58" t="s">
        <v>449</v>
      </c>
      <c r="B28" s="1">
        <v>470718288.69596547</v>
      </c>
      <c r="C28" s="1">
        <v>466576072.37900877</v>
      </c>
      <c r="D28" s="1">
        <v>488880928.08746356</v>
      </c>
      <c r="E28" s="1">
        <v>504519487.95772594</v>
      </c>
      <c r="F28" s="1">
        <v>511729118.13994169</v>
      </c>
      <c r="G28" s="1">
        <v>516279045.45189506</v>
      </c>
      <c r="H28" s="1">
        <v>524531382.78425658</v>
      </c>
      <c r="I28" s="1">
        <v>533133156.31778425</v>
      </c>
    </row>
    <row r="29" spans="1:9" s="152" customFormat="1" ht="21" customHeight="1" thickTop="1">
      <c r="A29" s="144" t="s">
        <v>450</v>
      </c>
      <c r="B29" s="2">
        <v>427486541.09365994</v>
      </c>
      <c r="C29" s="2">
        <v>432322747.55393583</v>
      </c>
      <c r="D29" s="2">
        <v>446337040.74489802</v>
      </c>
      <c r="E29" s="2">
        <v>465396696.02915454</v>
      </c>
      <c r="F29" s="2">
        <v>468843665.77259475</v>
      </c>
      <c r="G29" s="2">
        <v>474179485.89358598</v>
      </c>
      <c r="H29" s="2">
        <v>486303023.41982508</v>
      </c>
      <c r="I29" s="2">
        <v>493211030.05102044</v>
      </c>
    </row>
    <row r="30" spans="1:9" s="152" customFormat="1" ht="21" customHeight="1">
      <c r="A30" s="145" t="s">
        <v>451</v>
      </c>
      <c r="B30" s="2">
        <v>400097.9783861672</v>
      </c>
      <c r="C30" s="2">
        <v>134044.77988338191</v>
      </c>
      <c r="D30" s="2">
        <v>121330.63848396503</v>
      </c>
      <c r="E30" s="2">
        <v>236490.89941690964</v>
      </c>
      <c r="F30" s="2">
        <v>131271.07434402331</v>
      </c>
      <c r="G30" s="2">
        <v>119445.58454810495</v>
      </c>
      <c r="H30" s="2">
        <v>124044.13702623907</v>
      </c>
      <c r="I30" s="2">
        <v>159552.18658892129</v>
      </c>
    </row>
    <row r="31" spans="1:9" s="152" customFormat="1" ht="21" customHeight="1">
      <c r="A31" s="145" t="s">
        <v>452</v>
      </c>
      <c r="B31" s="2">
        <v>290972753.81988472</v>
      </c>
      <c r="C31" s="2">
        <v>303881736.23760933</v>
      </c>
      <c r="D31" s="2">
        <v>305053240.08600581</v>
      </c>
      <c r="E31" s="2">
        <v>321591292.09475219</v>
      </c>
      <c r="F31" s="2">
        <v>334081055.41545188</v>
      </c>
      <c r="G31" s="2">
        <v>339382264.24198246</v>
      </c>
      <c r="H31" s="2">
        <v>351741545.22157431</v>
      </c>
      <c r="I31" s="2">
        <v>356875267.13994169</v>
      </c>
    </row>
    <row r="32" spans="1:9" s="152" customFormat="1" ht="21" customHeight="1">
      <c r="A32" s="145" t="s">
        <v>453</v>
      </c>
      <c r="B32" s="2">
        <v>132721108.19884726</v>
      </c>
      <c r="C32" s="2">
        <v>123464753.70845482</v>
      </c>
      <c r="D32" s="2">
        <v>136174823.69241983</v>
      </c>
      <c r="E32" s="2">
        <v>138056076.66909623</v>
      </c>
      <c r="F32" s="2">
        <v>128021450.57142857</v>
      </c>
      <c r="G32" s="2">
        <v>128138376.22594751</v>
      </c>
      <c r="H32" s="2">
        <v>127631531.11661808</v>
      </c>
      <c r="I32" s="2">
        <v>128800152.33527696</v>
      </c>
    </row>
    <row r="33" spans="1:9" s="152" customFormat="1" ht="21" customHeight="1">
      <c r="A33" s="145" t="s">
        <v>454</v>
      </c>
      <c r="B33" s="2">
        <v>2575269.3458213257</v>
      </c>
      <c r="C33" s="2">
        <v>3853402.4883381925</v>
      </c>
      <c r="D33" s="2">
        <v>3547087.6632653065</v>
      </c>
      <c r="E33" s="2">
        <v>3899060.2653061226</v>
      </c>
      <c r="F33" s="2">
        <v>5022261.8046647226</v>
      </c>
      <c r="G33" s="2">
        <v>4985337.7653061226</v>
      </c>
      <c r="H33" s="2">
        <v>5053933.4927113699</v>
      </c>
      <c r="I33" s="2">
        <v>5649317.8294460643</v>
      </c>
    </row>
    <row r="34" spans="1:9" s="152" customFormat="1" ht="21" customHeight="1">
      <c r="A34" s="145" t="s">
        <v>455</v>
      </c>
      <c r="B34" s="2">
        <v>0</v>
      </c>
      <c r="C34" s="2">
        <v>0</v>
      </c>
      <c r="D34" s="2">
        <v>0</v>
      </c>
      <c r="E34" s="2">
        <v>0</v>
      </c>
      <c r="F34" s="2">
        <v>0</v>
      </c>
      <c r="G34" s="2">
        <v>0</v>
      </c>
      <c r="H34" s="2">
        <v>0</v>
      </c>
      <c r="I34" s="2">
        <v>0</v>
      </c>
    </row>
    <row r="35" spans="1:9" s="152" customFormat="1" ht="21" customHeight="1">
      <c r="A35" s="145" t="s">
        <v>456</v>
      </c>
      <c r="B35" s="2">
        <v>817311.75072046102</v>
      </c>
      <c r="C35" s="2">
        <v>988810.33965014573</v>
      </c>
      <c r="D35" s="2">
        <v>1440558.6647230319</v>
      </c>
      <c r="E35" s="2">
        <v>1613776.1005830904</v>
      </c>
      <c r="F35" s="2">
        <v>1587626.9067055394</v>
      </c>
      <c r="G35" s="2">
        <v>1554062.0758017492</v>
      </c>
      <c r="H35" s="2">
        <v>1751969.4518950437</v>
      </c>
      <c r="I35" s="2">
        <v>1726740.5597667638</v>
      </c>
    </row>
    <row r="36" spans="1:9" s="152" customFormat="1" ht="21" customHeight="1">
      <c r="A36" s="144" t="s">
        <v>457</v>
      </c>
      <c r="B36" s="2">
        <v>300510.2622478386</v>
      </c>
      <c r="C36" s="2">
        <v>360208.4664723032</v>
      </c>
      <c r="D36" s="2">
        <v>523579.23323615163</v>
      </c>
      <c r="E36" s="2">
        <v>438382.03935860057</v>
      </c>
      <c r="F36" s="2">
        <v>267116.58454810496</v>
      </c>
      <c r="G36" s="2">
        <v>434604.78717201162</v>
      </c>
      <c r="H36" s="2">
        <v>531878.65597667638</v>
      </c>
      <c r="I36" s="2">
        <v>690480.01895043731</v>
      </c>
    </row>
    <row r="37" spans="1:9" s="152" customFormat="1" ht="21" customHeight="1">
      <c r="A37" s="144" t="s">
        <v>458</v>
      </c>
      <c r="B37" s="2">
        <v>17167455.796829972</v>
      </c>
      <c r="C37" s="2">
        <v>9983648.5437317789</v>
      </c>
      <c r="D37" s="2">
        <v>16088582.218658892</v>
      </c>
      <c r="E37" s="2">
        <v>14105246.973760933</v>
      </c>
      <c r="F37" s="2">
        <v>16582897.539358601</v>
      </c>
      <c r="G37" s="2">
        <v>15928323.33381924</v>
      </c>
      <c r="H37" s="2">
        <v>16911444.271137025</v>
      </c>
      <c r="I37" s="2">
        <v>18575263.975218661</v>
      </c>
    </row>
    <row r="38" spans="1:9" s="152" customFormat="1" ht="21" customHeight="1">
      <c r="A38" s="144" t="s">
        <v>459</v>
      </c>
      <c r="B38" s="2">
        <v>7895888.0144092217</v>
      </c>
      <c r="C38" s="2">
        <v>6458567.3600583095</v>
      </c>
      <c r="D38" s="2">
        <v>8065753.9664723035</v>
      </c>
      <c r="E38" s="2">
        <v>8643467.606413994</v>
      </c>
      <c r="F38" s="2">
        <v>8842470.180758018</v>
      </c>
      <c r="G38" s="2">
        <v>8596745.1909620985</v>
      </c>
      <c r="H38" s="2">
        <v>8839678.0932944603</v>
      </c>
      <c r="I38" s="2">
        <v>8720297.7594752181</v>
      </c>
    </row>
    <row r="39" spans="1:9" s="152" customFormat="1" ht="21" customHeight="1">
      <c r="A39" s="144" t="s">
        <v>127</v>
      </c>
      <c r="B39" s="2">
        <v>17267893.528818443</v>
      </c>
      <c r="C39" s="2">
        <v>17400900.454810496</v>
      </c>
      <c r="D39" s="2">
        <v>17865971.924198251</v>
      </c>
      <c r="E39" s="2">
        <v>15935695.3090379</v>
      </c>
      <c r="F39" s="2">
        <v>17192968.062682215</v>
      </c>
      <c r="G39" s="2">
        <v>17139886.246355686</v>
      </c>
      <c r="H39" s="2">
        <v>11945358.344023323</v>
      </c>
      <c r="I39" s="2">
        <v>11936084.513119534</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600000</v>
      </c>
      <c r="C41" s="2">
        <v>50000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103687181.60806917</v>
      </c>
      <c r="C43" s="1">
        <v>112870045.0728863</v>
      </c>
      <c r="D43" s="1">
        <v>119374595.43731779</v>
      </c>
      <c r="E43" s="1">
        <v>124711918.08892129</v>
      </c>
      <c r="F43" s="1">
        <v>130812984.89504373</v>
      </c>
      <c r="G43" s="1">
        <v>131566492.70991254</v>
      </c>
      <c r="H43" s="1">
        <v>143784497.05393586</v>
      </c>
      <c r="I43" s="1">
        <v>144343725.58454812</v>
      </c>
    </row>
    <row r="44" spans="1:9" s="152" customFormat="1" ht="21" customHeight="1" thickTop="1">
      <c r="A44" s="144" t="s">
        <v>148</v>
      </c>
      <c r="B44" s="2">
        <v>420445.7391930836</v>
      </c>
      <c r="C44" s="2">
        <v>424873.38629737613</v>
      </c>
      <c r="D44" s="2">
        <v>423825.34548104956</v>
      </c>
      <c r="E44" s="2">
        <v>423035.01895043731</v>
      </c>
      <c r="F44" s="2">
        <v>422928.28425655974</v>
      </c>
      <c r="G44" s="2">
        <v>422928.28425655974</v>
      </c>
      <c r="H44" s="2">
        <v>92908892.239067048</v>
      </c>
      <c r="I44" s="2">
        <v>92910349.965014577</v>
      </c>
    </row>
    <row r="45" spans="1:9" s="152" customFormat="1" ht="21" customHeight="1">
      <c r="A45" s="144"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90527815.348703161</v>
      </c>
      <c r="C47" s="2">
        <v>98632901.759475231</v>
      </c>
      <c r="D47" s="2">
        <v>106843729.80612245</v>
      </c>
      <c r="E47" s="2">
        <v>113407024.88629737</v>
      </c>
      <c r="F47" s="2">
        <v>118653312.35568513</v>
      </c>
      <c r="G47" s="2">
        <v>120001426.30320701</v>
      </c>
      <c r="H47" s="2">
        <v>44494270.252186589</v>
      </c>
      <c r="I47" s="2">
        <v>44494270.252186589</v>
      </c>
    </row>
    <row r="48" spans="1:9" s="152" customFormat="1" ht="21" customHeight="1">
      <c r="A48" s="144" t="s">
        <v>164</v>
      </c>
      <c r="B48" s="2">
        <v>7403953.0417867433</v>
      </c>
      <c r="C48" s="2">
        <v>8386827.6384839648</v>
      </c>
      <c r="D48" s="2">
        <v>6616547.2973760935</v>
      </c>
      <c r="E48" s="2">
        <v>5382621.4344023326</v>
      </c>
      <c r="F48" s="2">
        <v>6237507.5058309045</v>
      </c>
      <c r="G48" s="2">
        <v>5642901.3731778432</v>
      </c>
      <c r="H48" s="2">
        <v>6380643.6997084552</v>
      </c>
      <c r="I48" s="2">
        <v>6938414.5043731779</v>
      </c>
    </row>
    <row r="49" spans="1:9" s="152" customFormat="1" ht="21" customHeight="1">
      <c r="A49" s="145" t="s">
        <v>463</v>
      </c>
      <c r="B49" s="2">
        <v>-114483.79394812681</v>
      </c>
      <c r="C49" s="2">
        <v>-19421.717201166182</v>
      </c>
      <c r="D49" s="2">
        <v>25999.591836734697</v>
      </c>
      <c r="E49" s="2">
        <v>-96747.782798833825</v>
      </c>
      <c r="F49" s="2">
        <v>-13666.034985422741</v>
      </c>
      <c r="G49" s="2">
        <v>4889393.5597667638</v>
      </c>
      <c r="H49" s="2">
        <v>131347.89795918367</v>
      </c>
      <c r="I49" s="2">
        <v>6382051.4810495619</v>
      </c>
    </row>
    <row r="50" spans="1:9" s="153" customFormat="1" ht="40.5" customHeight="1" thickBot="1">
      <c r="A50" s="147" t="s">
        <v>464</v>
      </c>
      <c r="B50" s="3">
        <v>7518436.8371757921</v>
      </c>
      <c r="C50" s="3">
        <v>8406249.3556851316</v>
      </c>
      <c r="D50" s="3">
        <v>6590547.7055393578</v>
      </c>
      <c r="E50" s="3">
        <v>5479369.2172011659</v>
      </c>
      <c r="F50" s="3">
        <v>6251173.5408163266</v>
      </c>
      <c r="G50" s="3">
        <v>753507.81341107865</v>
      </c>
      <c r="H50" s="3">
        <v>6249295.8017492713</v>
      </c>
      <c r="I50" s="3">
        <v>556363.02332361508</v>
      </c>
    </row>
    <row r="51" spans="1:9" ht="24" customHeight="1" thickTop="1" thickBot="1">
      <c r="A51" s="58" t="s">
        <v>465</v>
      </c>
      <c r="B51" s="1">
        <v>574405470.30403459</v>
      </c>
      <c r="C51" s="1">
        <v>579446117.451895</v>
      </c>
      <c r="D51" s="1">
        <v>608255523.52478135</v>
      </c>
      <c r="E51" s="1">
        <v>629231406.04664719</v>
      </c>
      <c r="F51" s="1">
        <v>642542103.03498542</v>
      </c>
      <c r="G51" s="1">
        <v>647845538.16180754</v>
      </c>
      <c r="H51" s="1">
        <v>668315879.83819234</v>
      </c>
      <c r="I51" s="1">
        <v>677476881.90233243</v>
      </c>
    </row>
    <row r="52" spans="1:9" s="152" customFormat="1" ht="24" customHeight="1" thickTop="1">
      <c r="A52" s="148" t="s">
        <v>466</v>
      </c>
      <c r="B52" s="2">
        <v>502146.76080691646</v>
      </c>
      <c r="C52" s="2">
        <v>601663.54227405251</v>
      </c>
      <c r="D52" s="2">
        <v>881948.96355685126</v>
      </c>
      <c r="E52" s="2">
        <v>1693407.0889212829</v>
      </c>
      <c r="F52" s="2">
        <v>2182682.8586005829</v>
      </c>
      <c r="G52" s="2">
        <v>1295672.3760932945</v>
      </c>
      <c r="H52" s="2">
        <v>1457998.6647230322</v>
      </c>
      <c r="I52" s="2">
        <v>1629007.530612245</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259006.66426512969</v>
      </c>
      <c r="C54" s="3">
        <v>271422.67346938775</v>
      </c>
      <c r="D54" s="3">
        <v>444788.28571428574</v>
      </c>
      <c r="E54" s="3">
        <v>1182971.1880466472</v>
      </c>
      <c r="F54" s="3">
        <v>1632669.2915451895</v>
      </c>
      <c r="G54" s="3">
        <v>774659.74927113706</v>
      </c>
      <c r="H54" s="3">
        <v>1004429.3629737609</v>
      </c>
      <c r="I54" s="3">
        <v>1211297.9591836734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243140.09654178674</v>
      </c>
      <c r="C56" s="3">
        <v>330240.8688046647</v>
      </c>
      <c r="D56" s="3">
        <v>437160.67784256558</v>
      </c>
      <c r="E56" s="3">
        <v>510435.90087463555</v>
      </c>
      <c r="F56" s="3">
        <v>550013.56705539359</v>
      </c>
      <c r="G56" s="3">
        <v>521012.62682215747</v>
      </c>
      <c r="H56" s="3">
        <v>453569.30174927117</v>
      </c>
      <c r="I56" s="3">
        <v>417709.57142857148</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1003405993.778098</v>
      </c>
      <c r="C58" s="3">
        <v>1115490419.3527696</v>
      </c>
      <c r="D58" s="3">
        <v>949982833.10058308</v>
      </c>
      <c r="E58" s="3">
        <v>1032311825.8950437</v>
      </c>
      <c r="F58" s="3">
        <v>1088712427.0670555</v>
      </c>
      <c r="G58" s="3">
        <v>1092610843.6851313</v>
      </c>
      <c r="H58" s="3">
        <v>1140089730.2478135</v>
      </c>
      <c r="I58" s="3">
        <v>1142781362.228863</v>
      </c>
    </row>
    <row r="59" spans="1:9" ht="31.5" customHeight="1" thickTop="1" thickBot="1">
      <c r="A59" s="149" t="s">
        <v>473</v>
      </c>
      <c r="B59" s="1"/>
      <c r="C59" s="1"/>
      <c r="D59" s="1"/>
      <c r="E59" s="1"/>
      <c r="F59" s="1"/>
      <c r="G59" s="1"/>
      <c r="H59" s="1"/>
      <c r="I59" s="1"/>
    </row>
    <row r="60" spans="1:9" ht="30" customHeight="1" thickTop="1">
      <c r="A60" s="64" t="s">
        <v>474</v>
      </c>
      <c r="B60" s="4">
        <v>28868017.040345822</v>
      </c>
      <c r="C60" s="4">
        <v>30606312.126822159</v>
      </c>
      <c r="D60" s="4">
        <v>31849822.046647232</v>
      </c>
      <c r="E60" s="4">
        <v>35834603.377551019</v>
      </c>
      <c r="F60" s="4">
        <v>40582381.1851312</v>
      </c>
      <c r="G60" s="4">
        <v>3481181.1793002915</v>
      </c>
      <c r="H60" s="4">
        <v>40889290.118075795</v>
      </c>
      <c r="I60" s="4">
        <v>3427320.1005830904</v>
      </c>
    </row>
    <row r="61" spans="1:9" ht="21" customHeight="1">
      <c r="A61" s="61" t="s">
        <v>475</v>
      </c>
      <c r="B61" s="4">
        <v>-4300896.0590778096</v>
      </c>
      <c r="C61" s="4">
        <v>-4244801.2711370261</v>
      </c>
      <c r="D61" s="4">
        <v>-6071521.5932944613</v>
      </c>
      <c r="E61" s="4">
        <v>-7551084.4883381929</v>
      </c>
      <c r="F61" s="4">
        <v>-9029835.4256559778</v>
      </c>
      <c r="G61" s="4">
        <v>-929143.08017492713</v>
      </c>
      <c r="H61" s="4">
        <v>-11252048.508746356</v>
      </c>
      <c r="I61" s="4">
        <v>-1032508.0641399417</v>
      </c>
    </row>
    <row r="62" spans="1:9" ht="21.75" customHeight="1">
      <c r="A62" s="60" t="s">
        <v>476</v>
      </c>
      <c r="B62" s="4">
        <v>24567120.981268015</v>
      </c>
      <c r="C62" s="4">
        <v>26361510.85568513</v>
      </c>
      <c r="D62" s="4">
        <v>25778300.453352772</v>
      </c>
      <c r="E62" s="4">
        <v>28283518.889212828</v>
      </c>
      <c r="F62" s="4">
        <v>31552545.75947522</v>
      </c>
      <c r="G62" s="4">
        <v>2552038.0991253643</v>
      </c>
      <c r="H62" s="4">
        <v>29637241.609329447</v>
      </c>
      <c r="I62" s="4">
        <v>2394812.0364431487</v>
      </c>
    </row>
    <row r="63" spans="1:9">
      <c r="A63" s="64" t="s">
        <v>477</v>
      </c>
      <c r="B63" s="4">
        <v>7950875.1786743514</v>
      </c>
      <c r="C63" s="4">
        <v>7881114.7886297377</v>
      </c>
      <c r="D63" s="4">
        <v>8358465.9650145778</v>
      </c>
      <c r="E63" s="4">
        <v>8548607.6676384844</v>
      </c>
      <c r="F63" s="4">
        <v>5709318.1326530613</v>
      </c>
      <c r="G63" s="4">
        <v>382087.86443148687</v>
      </c>
      <c r="H63" s="4">
        <v>6201547.0714285709</v>
      </c>
      <c r="I63" s="4">
        <v>315773.70845481049</v>
      </c>
    </row>
    <row r="64" spans="1:9">
      <c r="A64" s="61" t="s">
        <v>478</v>
      </c>
      <c r="B64" s="4">
        <v>-2167536.7579250722</v>
      </c>
      <c r="C64" s="4">
        <v>-2177062.7930029156</v>
      </c>
      <c r="D64" s="4">
        <v>-1823622.0655976676</v>
      </c>
      <c r="E64" s="4">
        <v>-1830884.9008746357</v>
      </c>
      <c r="F64" s="4">
        <v>-1674122.0714285714</v>
      </c>
      <c r="G64" s="4">
        <v>-119866.88775510204</v>
      </c>
      <c r="H64" s="4">
        <v>-1423109.3950437317</v>
      </c>
      <c r="I64" s="4">
        <v>-84832.698250728878</v>
      </c>
    </row>
    <row r="65" spans="1:9">
      <c r="A65" s="65" t="s">
        <v>479</v>
      </c>
      <c r="B65" s="4">
        <v>30350459.402017292</v>
      </c>
      <c r="C65" s="4">
        <v>32065562.851311952</v>
      </c>
      <c r="D65" s="4">
        <v>32313144.352769677</v>
      </c>
      <c r="E65" s="4">
        <v>35001241.655976675</v>
      </c>
      <c r="F65" s="4">
        <v>35587741.820699707</v>
      </c>
      <c r="G65" s="4">
        <v>2814259.0758017497</v>
      </c>
      <c r="H65" s="4">
        <v>34415679.285714284</v>
      </c>
      <c r="I65" s="4">
        <v>2625753.0466472302</v>
      </c>
    </row>
    <row r="66" spans="1:9">
      <c r="A66" s="64" t="s">
        <v>480</v>
      </c>
      <c r="B66" s="4">
        <v>4683680.0100864554</v>
      </c>
      <c r="C66" s="4">
        <v>6174826.1137026241</v>
      </c>
      <c r="D66" s="4">
        <v>4958181.3498542281</v>
      </c>
      <c r="E66" s="4">
        <v>5132849.6895043729</v>
      </c>
      <c r="F66" s="4">
        <v>3990956.5058309035</v>
      </c>
      <c r="G66" s="4">
        <v>371447.51603498543</v>
      </c>
      <c r="H66" s="4">
        <v>4695835.5014577257</v>
      </c>
      <c r="I66" s="4">
        <v>217395.04227405248</v>
      </c>
    </row>
    <row r="67" spans="1:9">
      <c r="A67" s="64" t="s">
        <v>481</v>
      </c>
      <c r="B67" s="4">
        <v>-6352866.7521613827</v>
      </c>
      <c r="C67" s="4">
        <v>-7085316.4300291548</v>
      </c>
      <c r="D67" s="4">
        <v>-6585745.9125364432</v>
      </c>
      <c r="E67" s="4">
        <v>-9083946.0860058311</v>
      </c>
      <c r="F67" s="4">
        <v>-7020414.2667638483</v>
      </c>
      <c r="G67" s="4">
        <v>-519661.63556851307</v>
      </c>
      <c r="H67" s="4">
        <v>-5948826.6311953347</v>
      </c>
      <c r="I67" s="4">
        <v>-327373.90379008744</v>
      </c>
    </row>
    <row r="68" spans="1:9">
      <c r="A68" s="60" t="s">
        <v>482</v>
      </c>
      <c r="B68" s="4">
        <v>28681272.659942362</v>
      </c>
      <c r="C68" s="4">
        <v>31155072.534985423</v>
      </c>
      <c r="D68" s="4">
        <v>30685579.790087465</v>
      </c>
      <c r="E68" s="4">
        <v>31050145.259475216</v>
      </c>
      <c r="F68" s="4">
        <v>32558284.059766766</v>
      </c>
      <c r="G68" s="4">
        <v>2666044.9562682211</v>
      </c>
      <c r="H68" s="4">
        <v>33162688.155976675</v>
      </c>
      <c r="I68" s="4">
        <v>2515774.1851311955</v>
      </c>
    </row>
    <row r="69" spans="1:9">
      <c r="A69" s="61" t="s">
        <v>483</v>
      </c>
      <c r="B69" s="4">
        <v>-19621171.88760807</v>
      </c>
      <c r="C69" s="4">
        <v>-22147745.02915452</v>
      </c>
      <c r="D69" s="4">
        <v>-23694641.371720117</v>
      </c>
      <c r="E69" s="4">
        <v>-25308445.51020408</v>
      </c>
      <c r="F69" s="4">
        <v>-26241874.110787172</v>
      </c>
      <c r="G69" s="4">
        <v>-1995142.8731778425</v>
      </c>
      <c r="H69" s="4">
        <v>-26976931.100583088</v>
      </c>
      <c r="I69" s="4">
        <v>-1979149.3556851312</v>
      </c>
    </row>
    <row r="70" spans="1:9">
      <c r="A70" s="65" t="s">
        <v>484</v>
      </c>
      <c r="B70" s="4">
        <v>9060100.7723342944</v>
      </c>
      <c r="C70" s="4">
        <v>9007327.5058309026</v>
      </c>
      <c r="D70" s="4">
        <v>6990938.4183673467</v>
      </c>
      <c r="E70" s="4">
        <v>5741699.7492711376</v>
      </c>
      <c r="F70" s="4">
        <v>6316409.948979592</v>
      </c>
      <c r="G70" s="4">
        <v>670902.08309037902</v>
      </c>
      <c r="H70" s="4">
        <v>6185757.0553935859</v>
      </c>
      <c r="I70" s="4">
        <v>536624.82944606419</v>
      </c>
    </row>
    <row r="71" spans="1:9">
      <c r="A71" s="65" t="s">
        <v>485</v>
      </c>
      <c r="B71" s="4">
        <v>-551273.17146974069</v>
      </c>
      <c r="C71" s="4">
        <v>-2586626.4810495628</v>
      </c>
      <c r="D71" s="4">
        <v>50774.800291545187</v>
      </c>
      <c r="E71" s="4">
        <v>150031.85568513119</v>
      </c>
      <c r="F71" s="4">
        <v>308201.94460641395</v>
      </c>
      <c r="G71" s="4">
        <v>17638.322157434402</v>
      </c>
      <c r="H71" s="4">
        <v>196205.89504373178</v>
      </c>
      <c r="I71" s="4">
        <v>12043.653061224491</v>
      </c>
    </row>
    <row r="72" spans="1:9">
      <c r="A72" s="66" t="s">
        <v>486</v>
      </c>
      <c r="B72" s="4">
        <v>-145751.22334293948</v>
      </c>
      <c r="C72" s="4">
        <v>-1643421.3075801749</v>
      </c>
      <c r="D72" s="4">
        <v>8288.0655976676389</v>
      </c>
      <c r="E72" s="4">
        <v>2497.7201166180757</v>
      </c>
      <c r="F72" s="4">
        <v>1644.6093294460643</v>
      </c>
      <c r="G72" s="4">
        <v>-47.163265306122454</v>
      </c>
      <c r="H72" s="4">
        <v>568.88483965014575</v>
      </c>
      <c r="I72" s="4">
        <v>5.7113702623906706</v>
      </c>
    </row>
    <row r="73" spans="1:9">
      <c r="A73" s="66" t="s">
        <v>487</v>
      </c>
      <c r="B73" s="4">
        <v>-405521.94812680111</v>
      </c>
      <c r="C73" s="4">
        <v>-943205.17346938781</v>
      </c>
      <c r="D73" s="4">
        <v>42486.734693877552</v>
      </c>
      <c r="E73" s="4">
        <v>147534.13556851313</v>
      </c>
      <c r="F73" s="4">
        <v>306557.3352769679</v>
      </c>
      <c r="G73" s="4">
        <v>17685.485422740523</v>
      </c>
      <c r="H73" s="4">
        <v>195637.01020408163</v>
      </c>
      <c r="I73" s="4">
        <v>12037.9416909621</v>
      </c>
    </row>
    <row r="74" spans="1:9">
      <c r="A74" s="60" t="s">
        <v>488</v>
      </c>
      <c r="B74" s="4">
        <v>209822.09365994239</v>
      </c>
      <c r="C74" s="4">
        <v>2112892.7580174929</v>
      </c>
      <c r="D74" s="4">
        <v>-3874.591836734694</v>
      </c>
      <c r="E74" s="4">
        <v>223.77259475218659</v>
      </c>
      <c r="F74" s="4">
        <v>-4438.986880466472</v>
      </c>
      <c r="G74" s="4">
        <v>-3.5860058309037903</v>
      </c>
      <c r="H74" s="4">
        <v>-166.21574344023324</v>
      </c>
      <c r="I74" s="4">
        <v>-14.314868804664723</v>
      </c>
    </row>
    <row r="75" spans="1:9">
      <c r="A75" s="60" t="s">
        <v>489</v>
      </c>
      <c r="B75" s="4">
        <v>-100489.14409221902</v>
      </c>
      <c r="C75" s="4">
        <v>1478489.6851311955</v>
      </c>
      <c r="D75" s="4">
        <v>-2435.7215743440233</v>
      </c>
      <c r="E75" s="4">
        <v>459.77696793002917</v>
      </c>
      <c r="F75" s="4">
        <v>-3853.6924198250731</v>
      </c>
      <c r="G75" s="4">
        <v>15.597667638483966</v>
      </c>
      <c r="H75" s="4">
        <v>38.126822157434404</v>
      </c>
      <c r="I75" s="4">
        <v>-1.5583090379008746</v>
      </c>
    </row>
    <row r="76" spans="1:9">
      <c r="A76" s="61" t="s">
        <v>490</v>
      </c>
      <c r="B76" s="4">
        <v>310311.2377521614</v>
      </c>
      <c r="C76" s="4">
        <v>634403.07288629736</v>
      </c>
      <c r="D76" s="4">
        <v>-1438.8702623906704</v>
      </c>
      <c r="E76" s="4">
        <v>-236.00437317784258</v>
      </c>
      <c r="F76" s="4">
        <v>-585.29446064139938</v>
      </c>
      <c r="G76" s="4">
        <v>-19.183673469387756</v>
      </c>
      <c r="H76" s="4">
        <v>-204.34256559766763</v>
      </c>
      <c r="I76" s="4">
        <v>-12.75655976676385</v>
      </c>
    </row>
    <row r="77" spans="1:9">
      <c r="A77" s="60" t="s">
        <v>491</v>
      </c>
      <c r="B77" s="4">
        <v>8718649.6945244968</v>
      </c>
      <c r="C77" s="4">
        <v>8533593.7827988341</v>
      </c>
      <c r="D77" s="4">
        <v>7037838.6268221568</v>
      </c>
      <c r="E77" s="4">
        <v>5891955.3775510201</v>
      </c>
      <c r="F77" s="4">
        <v>6620172.9067055397</v>
      </c>
      <c r="G77" s="4">
        <v>688536.81924198254</v>
      </c>
      <c r="H77" s="4">
        <v>6381796.7346938774</v>
      </c>
      <c r="I77" s="4">
        <v>548654.16763848392</v>
      </c>
    </row>
    <row r="78" spans="1:9">
      <c r="A78" s="67" t="s">
        <v>492</v>
      </c>
      <c r="B78" s="4">
        <v>4648.8631123919313</v>
      </c>
      <c r="C78" s="4">
        <v>10991.771137026239</v>
      </c>
      <c r="D78" s="4">
        <v>21543.94023323615</v>
      </c>
      <c r="E78" s="4">
        <v>17144.361516034987</v>
      </c>
      <c r="F78" s="4">
        <v>20584.169096209913</v>
      </c>
      <c r="G78" s="4">
        <v>2787.5364431486882</v>
      </c>
      <c r="H78" s="4">
        <v>40225.880466472299</v>
      </c>
      <c r="I78" s="4">
        <v>-210.49562682215745</v>
      </c>
    </row>
    <row r="79" spans="1:9">
      <c r="A79" s="65" t="s">
        <v>493</v>
      </c>
      <c r="B79" s="4">
        <v>8723298.5576368887</v>
      </c>
      <c r="C79" s="4">
        <v>8544585.5539358594</v>
      </c>
      <c r="D79" s="4">
        <v>7059382.567055393</v>
      </c>
      <c r="E79" s="4">
        <v>5909099.7390670553</v>
      </c>
      <c r="F79" s="4">
        <v>6640757.0758017488</v>
      </c>
      <c r="G79" s="4">
        <v>691324.35568513116</v>
      </c>
      <c r="H79" s="4">
        <v>6422022.6151603498</v>
      </c>
      <c r="I79" s="4">
        <v>548443.67201166181</v>
      </c>
    </row>
    <row r="80" spans="1:9">
      <c r="A80" s="64" t="s">
        <v>494</v>
      </c>
      <c r="B80" s="4">
        <v>256290.6902017291</v>
      </c>
      <c r="C80" s="4">
        <v>175172.74927113703</v>
      </c>
      <c r="D80" s="4">
        <v>-64725.817784256556</v>
      </c>
      <c r="E80" s="4">
        <v>-86025.252186588914</v>
      </c>
      <c r="F80" s="4">
        <v>-148570.18950437318</v>
      </c>
      <c r="G80" s="4">
        <v>62744.169096209909</v>
      </c>
      <c r="H80" s="4">
        <v>47176.905247813411</v>
      </c>
      <c r="I80" s="4">
        <v>8693.145772594753</v>
      </c>
    </row>
    <row r="81" spans="1:9" ht="21" customHeight="1">
      <c r="A81" s="60" t="s">
        <v>495</v>
      </c>
      <c r="B81" s="4">
        <v>8979589.2478386164</v>
      </c>
      <c r="C81" s="4">
        <v>8719758.303206997</v>
      </c>
      <c r="D81" s="4">
        <v>6994656.7492711367</v>
      </c>
      <c r="E81" s="4">
        <v>5823074.4868804663</v>
      </c>
      <c r="F81" s="4">
        <v>6492186.8862973759</v>
      </c>
      <c r="G81" s="4">
        <v>754068.52478134108</v>
      </c>
      <c r="H81" s="4">
        <v>6469199.5204081638</v>
      </c>
      <c r="I81" s="4">
        <v>557136.81778425653</v>
      </c>
    </row>
    <row r="82" spans="1:9" ht="21" customHeight="1">
      <c r="A82" s="64" t="s">
        <v>496</v>
      </c>
      <c r="B82" s="4">
        <v>7764.2550432276657</v>
      </c>
      <c r="C82" s="4">
        <v>0</v>
      </c>
      <c r="D82" s="4">
        <v>0</v>
      </c>
      <c r="E82" s="4">
        <v>0</v>
      </c>
      <c r="F82" s="4">
        <v>0</v>
      </c>
      <c r="G82" s="4">
        <v>0</v>
      </c>
      <c r="H82" s="4">
        <v>0</v>
      </c>
      <c r="I82" s="4">
        <v>0</v>
      </c>
    </row>
    <row r="83" spans="1:9" ht="21" customHeight="1">
      <c r="A83" s="60" t="s">
        <v>497</v>
      </c>
      <c r="B83" s="4">
        <v>8987353.5028818455</v>
      </c>
      <c r="C83" s="4">
        <v>8719758.303206997</v>
      </c>
      <c r="D83" s="4">
        <v>6994656.7492711367</v>
      </c>
      <c r="E83" s="4">
        <v>5823074.4868804663</v>
      </c>
      <c r="F83" s="4">
        <v>6492186.8862973759</v>
      </c>
      <c r="G83" s="4">
        <v>754068.52478134108</v>
      </c>
      <c r="H83" s="4">
        <v>6469199.5204081638</v>
      </c>
      <c r="I83" s="4">
        <v>557136.81778425653</v>
      </c>
    </row>
    <row r="84" spans="1:9" ht="18" customHeight="1" thickBot="1">
      <c r="A84" s="64" t="s">
        <v>498</v>
      </c>
      <c r="B84" s="4">
        <v>-1468916.665706052</v>
      </c>
      <c r="C84" s="4">
        <v>-313508.94752186589</v>
      </c>
      <c r="D84" s="4">
        <v>-404109.04373177845</v>
      </c>
      <c r="E84" s="4">
        <v>-343705.26967930025</v>
      </c>
      <c r="F84" s="4">
        <v>-241013.34548104956</v>
      </c>
      <c r="G84" s="4">
        <v>-560.71137026239069</v>
      </c>
      <c r="H84" s="4">
        <v>-219903.72448979592</v>
      </c>
      <c r="I84" s="4">
        <v>-773.79737609329447</v>
      </c>
    </row>
    <row r="85" spans="1:9" ht="24" customHeight="1" thickTop="1" thickBot="1">
      <c r="A85" s="58" t="s">
        <v>499</v>
      </c>
      <c r="B85" s="1">
        <v>7518436.8371757921</v>
      </c>
      <c r="C85" s="1">
        <v>8406249.3556851316</v>
      </c>
      <c r="D85" s="1">
        <v>6590547.7055393578</v>
      </c>
      <c r="E85" s="1">
        <v>5479369.2172011659</v>
      </c>
      <c r="F85" s="1">
        <v>6251173.5408163266</v>
      </c>
      <c r="G85" s="1">
        <v>753507.81341107865</v>
      </c>
      <c r="H85" s="1">
        <v>6249295.7959183669</v>
      </c>
      <c r="I85" s="1">
        <v>556363.0204081632</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G13" sqref="G13"/>
    </sheetView>
  </sheetViews>
  <sheetFormatPr defaultRowHeight="15"/>
  <cols>
    <col min="1" max="1" width="39.42578125" style="816" hidden="1" customWidth="1"/>
    <col min="2" max="2" width="36.85546875" style="816" hidden="1" customWidth="1"/>
    <col min="3" max="3" width="81.5703125" style="872" customWidth="1"/>
    <col min="4" max="11" width="13.140625" style="872" customWidth="1"/>
    <col min="12" max="12" width="4" style="816" customWidth="1"/>
    <col min="13" max="256" width="9.140625" style="816"/>
    <col min="257" max="258" width="0" style="816" hidden="1" customWidth="1"/>
    <col min="259" max="259" width="81.5703125" style="816" customWidth="1"/>
    <col min="260" max="267" width="13.140625" style="816" customWidth="1"/>
    <col min="268" max="268" width="4" style="816" customWidth="1"/>
    <col min="269" max="512" width="9.140625" style="816"/>
    <col min="513" max="514" width="0" style="816" hidden="1" customWidth="1"/>
    <col min="515" max="515" width="81.5703125" style="816" customWidth="1"/>
    <col min="516" max="523" width="13.140625" style="816" customWidth="1"/>
    <col min="524" max="524" width="4" style="816" customWidth="1"/>
    <col min="525" max="768" width="9.140625" style="816"/>
    <col min="769" max="770" width="0" style="816" hidden="1" customWidth="1"/>
    <col min="771" max="771" width="81.5703125" style="816" customWidth="1"/>
    <col min="772" max="779" width="13.140625" style="816" customWidth="1"/>
    <col min="780" max="780" width="4" style="816" customWidth="1"/>
    <col min="781" max="1024" width="9.140625" style="816"/>
    <col min="1025" max="1026" width="0" style="816" hidden="1" customWidth="1"/>
    <col min="1027" max="1027" width="81.5703125" style="816" customWidth="1"/>
    <col min="1028" max="1035" width="13.140625" style="816" customWidth="1"/>
    <col min="1036" max="1036" width="4" style="816" customWidth="1"/>
    <col min="1037" max="1280" width="9.140625" style="816"/>
    <col min="1281" max="1282" width="0" style="816" hidden="1" customWidth="1"/>
    <col min="1283" max="1283" width="81.5703125" style="816" customWidth="1"/>
    <col min="1284" max="1291" width="13.140625" style="816" customWidth="1"/>
    <col min="1292" max="1292" width="4" style="816" customWidth="1"/>
    <col min="1293" max="1536" width="9.140625" style="816"/>
    <col min="1537" max="1538" width="0" style="816" hidden="1" customWidth="1"/>
    <col min="1539" max="1539" width="81.5703125" style="816" customWidth="1"/>
    <col min="1540" max="1547" width="13.140625" style="816" customWidth="1"/>
    <col min="1548" max="1548" width="4" style="816" customWidth="1"/>
    <col min="1549" max="1792" width="9.140625" style="816"/>
    <col min="1793" max="1794" width="0" style="816" hidden="1" customWidth="1"/>
    <col min="1795" max="1795" width="81.5703125" style="816" customWidth="1"/>
    <col min="1796" max="1803" width="13.140625" style="816" customWidth="1"/>
    <col min="1804" max="1804" width="4" style="816" customWidth="1"/>
    <col min="1805" max="2048" width="9.140625" style="816"/>
    <col min="2049" max="2050" width="0" style="816" hidden="1" customWidth="1"/>
    <col min="2051" max="2051" width="81.5703125" style="816" customWidth="1"/>
    <col min="2052" max="2059" width="13.140625" style="816" customWidth="1"/>
    <col min="2060" max="2060" width="4" style="816" customWidth="1"/>
    <col min="2061" max="2304" width="9.140625" style="816"/>
    <col min="2305" max="2306" width="0" style="816" hidden="1" customWidth="1"/>
    <col min="2307" max="2307" width="81.5703125" style="816" customWidth="1"/>
    <col min="2308" max="2315" width="13.140625" style="816" customWidth="1"/>
    <col min="2316" max="2316" width="4" style="816" customWidth="1"/>
    <col min="2317" max="2560" width="9.140625" style="816"/>
    <col min="2561" max="2562" width="0" style="816" hidden="1" customWidth="1"/>
    <col min="2563" max="2563" width="81.5703125" style="816" customWidth="1"/>
    <col min="2564" max="2571" width="13.140625" style="816" customWidth="1"/>
    <col min="2572" max="2572" width="4" style="816" customWidth="1"/>
    <col min="2573" max="2816" width="9.140625" style="816"/>
    <col min="2817" max="2818" width="0" style="816" hidden="1" customWidth="1"/>
    <col min="2819" max="2819" width="81.5703125" style="816" customWidth="1"/>
    <col min="2820" max="2827" width="13.140625" style="816" customWidth="1"/>
    <col min="2828" max="2828" width="4" style="816" customWidth="1"/>
    <col min="2829" max="3072" width="9.140625" style="816"/>
    <col min="3073" max="3074" width="0" style="816" hidden="1" customWidth="1"/>
    <col min="3075" max="3075" width="81.5703125" style="816" customWidth="1"/>
    <col min="3076" max="3083" width="13.140625" style="816" customWidth="1"/>
    <col min="3084" max="3084" width="4" style="816" customWidth="1"/>
    <col min="3085" max="3328" width="9.140625" style="816"/>
    <col min="3329" max="3330" width="0" style="816" hidden="1" customWidth="1"/>
    <col min="3331" max="3331" width="81.5703125" style="816" customWidth="1"/>
    <col min="3332" max="3339" width="13.140625" style="816" customWidth="1"/>
    <col min="3340" max="3340" width="4" style="816" customWidth="1"/>
    <col min="3341" max="3584" width="9.140625" style="816"/>
    <col min="3585" max="3586" width="0" style="816" hidden="1" customWidth="1"/>
    <col min="3587" max="3587" width="81.5703125" style="816" customWidth="1"/>
    <col min="3588" max="3595" width="13.140625" style="816" customWidth="1"/>
    <col min="3596" max="3596" width="4" style="816" customWidth="1"/>
    <col min="3597" max="3840" width="9.140625" style="816"/>
    <col min="3841" max="3842" width="0" style="816" hidden="1" customWidth="1"/>
    <col min="3843" max="3843" width="81.5703125" style="816" customWidth="1"/>
    <col min="3844" max="3851" width="13.140625" style="816" customWidth="1"/>
    <col min="3852" max="3852" width="4" style="816" customWidth="1"/>
    <col min="3853" max="4096" width="9.140625" style="816"/>
    <col min="4097" max="4098" width="0" style="816" hidden="1" customWidth="1"/>
    <col min="4099" max="4099" width="81.5703125" style="816" customWidth="1"/>
    <col min="4100" max="4107" width="13.140625" style="816" customWidth="1"/>
    <col min="4108" max="4108" width="4" style="816" customWidth="1"/>
    <col min="4109" max="4352" width="9.140625" style="816"/>
    <col min="4353" max="4354" width="0" style="816" hidden="1" customWidth="1"/>
    <col min="4355" max="4355" width="81.5703125" style="816" customWidth="1"/>
    <col min="4356" max="4363" width="13.140625" style="816" customWidth="1"/>
    <col min="4364" max="4364" width="4" style="816" customWidth="1"/>
    <col min="4365" max="4608" width="9.140625" style="816"/>
    <col min="4609" max="4610" width="0" style="816" hidden="1" customWidth="1"/>
    <col min="4611" max="4611" width="81.5703125" style="816" customWidth="1"/>
    <col min="4612" max="4619" width="13.140625" style="816" customWidth="1"/>
    <col min="4620" max="4620" width="4" style="816" customWidth="1"/>
    <col min="4621" max="4864" width="9.140625" style="816"/>
    <col min="4865" max="4866" width="0" style="816" hidden="1" customWidth="1"/>
    <col min="4867" max="4867" width="81.5703125" style="816" customWidth="1"/>
    <col min="4868" max="4875" width="13.140625" style="816" customWidth="1"/>
    <col min="4876" max="4876" width="4" style="816" customWidth="1"/>
    <col min="4877" max="5120" width="9.140625" style="816"/>
    <col min="5121" max="5122" width="0" style="816" hidden="1" customWidth="1"/>
    <col min="5123" max="5123" width="81.5703125" style="816" customWidth="1"/>
    <col min="5124" max="5131" width="13.140625" style="816" customWidth="1"/>
    <col min="5132" max="5132" width="4" style="816" customWidth="1"/>
    <col min="5133" max="5376" width="9.140625" style="816"/>
    <col min="5377" max="5378" width="0" style="816" hidden="1" customWidth="1"/>
    <col min="5379" max="5379" width="81.5703125" style="816" customWidth="1"/>
    <col min="5380" max="5387" width="13.140625" style="816" customWidth="1"/>
    <col min="5388" max="5388" width="4" style="816" customWidth="1"/>
    <col min="5389" max="5632" width="9.140625" style="816"/>
    <col min="5633" max="5634" width="0" style="816" hidden="1" customWidth="1"/>
    <col min="5635" max="5635" width="81.5703125" style="816" customWidth="1"/>
    <col min="5636" max="5643" width="13.140625" style="816" customWidth="1"/>
    <col min="5644" max="5644" width="4" style="816" customWidth="1"/>
    <col min="5645" max="5888" width="9.140625" style="816"/>
    <col min="5889" max="5890" width="0" style="816" hidden="1" customWidth="1"/>
    <col min="5891" max="5891" width="81.5703125" style="816" customWidth="1"/>
    <col min="5892" max="5899" width="13.140625" style="816" customWidth="1"/>
    <col min="5900" max="5900" width="4" style="816" customWidth="1"/>
    <col min="5901" max="6144" width="9.140625" style="816"/>
    <col min="6145" max="6146" width="0" style="816" hidden="1" customWidth="1"/>
    <col min="6147" max="6147" width="81.5703125" style="816" customWidth="1"/>
    <col min="6148" max="6155" width="13.140625" style="816" customWidth="1"/>
    <col min="6156" max="6156" width="4" style="816" customWidth="1"/>
    <col min="6157" max="6400" width="9.140625" style="816"/>
    <col min="6401" max="6402" width="0" style="816" hidden="1" customWidth="1"/>
    <col min="6403" max="6403" width="81.5703125" style="816" customWidth="1"/>
    <col min="6404" max="6411" width="13.140625" style="816" customWidth="1"/>
    <col min="6412" max="6412" width="4" style="816" customWidth="1"/>
    <col min="6413" max="6656" width="9.140625" style="816"/>
    <col min="6657" max="6658" width="0" style="816" hidden="1" customWidth="1"/>
    <col min="6659" max="6659" width="81.5703125" style="816" customWidth="1"/>
    <col min="6660" max="6667" width="13.140625" style="816" customWidth="1"/>
    <col min="6668" max="6668" width="4" style="816" customWidth="1"/>
    <col min="6669" max="6912" width="9.140625" style="816"/>
    <col min="6913" max="6914" width="0" style="816" hidden="1" customWidth="1"/>
    <col min="6915" max="6915" width="81.5703125" style="816" customWidth="1"/>
    <col min="6916" max="6923" width="13.140625" style="816" customWidth="1"/>
    <col min="6924" max="6924" width="4" style="816" customWidth="1"/>
    <col min="6925" max="7168" width="9.140625" style="816"/>
    <col min="7169" max="7170" width="0" style="816" hidden="1" customWidth="1"/>
    <col min="7171" max="7171" width="81.5703125" style="816" customWidth="1"/>
    <col min="7172" max="7179" width="13.140625" style="816" customWidth="1"/>
    <col min="7180" max="7180" width="4" style="816" customWidth="1"/>
    <col min="7181" max="7424" width="9.140625" style="816"/>
    <col min="7425" max="7426" width="0" style="816" hidden="1" customWidth="1"/>
    <col min="7427" max="7427" width="81.5703125" style="816" customWidth="1"/>
    <col min="7428" max="7435" width="13.140625" style="816" customWidth="1"/>
    <col min="7436" max="7436" width="4" style="816" customWidth="1"/>
    <col min="7437" max="7680" width="9.140625" style="816"/>
    <col min="7681" max="7682" width="0" style="816" hidden="1" customWidth="1"/>
    <col min="7683" max="7683" width="81.5703125" style="816" customWidth="1"/>
    <col min="7684" max="7691" width="13.140625" style="816" customWidth="1"/>
    <col min="7692" max="7692" width="4" style="816" customWidth="1"/>
    <col min="7693" max="7936" width="9.140625" style="816"/>
    <col min="7937" max="7938" width="0" style="816" hidden="1" customWidth="1"/>
    <col min="7939" max="7939" width="81.5703125" style="816" customWidth="1"/>
    <col min="7940" max="7947" width="13.140625" style="816" customWidth="1"/>
    <col min="7948" max="7948" width="4" style="816" customWidth="1"/>
    <col min="7949" max="8192" width="9.140625" style="816"/>
    <col min="8193" max="8194" width="0" style="816" hidden="1" customWidth="1"/>
    <col min="8195" max="8195" width="81.5703125" style="816" customWidth="1"/>
    <col min="8196" max="8203" width="13.140625" style="816" customWidth="1"/>
    <col min="8204" max="8204" width="4" style="816" customWidth="1"/>
    <col min="8205" max="8448" width="9.140625" style="816"/>
    <col min="8449" max="8450" width="0" style="816" hidden="1" customWidth="1"/>
    <col min="8451" max="8451" width="81.5703125" style="816" customWidth="1"/>
    <col min="8452" max="8459" width="13.140625" style="816" customWidth="1"/>
    <col min="8460" max="8460" width="4" style="816" customWidth="1"/>
    <col min="8461" max="8704" width="9.140625" style="816"/>
    <col min="8705" max="8706" width="0" style="816" hidden="1" customWidth="1"/>
    <col min="8707" max="8707" width="81.5703125" style="816" customWidth="1"/>
    <col min="8708" max="8715" width="13.140625" style="816" customWidth="1"/>
    <col min="8716" max="8716" width="4" style="816" customWidth="1"/>
    <col min="8717" max="8960" width="9.140625" style="816"/>
    <col min="8961" max="8962" width="0" style="816" hidden="1" customWidth="1"/>
    <col min="8963" max="8963" width="81.5703125" style="816" customWidth="1"/>
    <col min="8964" max="8971" width="13.140625" style="816" customWidth="1"/>
    <col min="8972" max="8972" width="4" style="816" customWidth="1"/>
    <col min="8973" max="9216" width="9.140625" style="816"/>
    <col min="9217" max="9218" width="0" style="816" hidden="1" customWidth="1"/>
    <col min="9219" max="9219" width="81.5703125" style="816" customWidth="1"/>
    <col min="9220" max="9227" width="13.140625" style="816" customWidth="1"/>
    <col min="9228" max="9228" width="4" style="816" customWidth="1"/>
    <col min="9229" max="9472" width="9.140625" style="816"/>
    <col min="9473" max="9474" width="0" style="816" hidden="1" customWidth="1"/>
    <col min="9475" max="9475" width="81.5703125" style="816" customWidth="1"/>
    <col min="9476" max="9483" width="13.140625" style="816" customWidth="1"/>
    <col min="9484" max="9484" width="4" style="816" customWidth="1"/>
    <col min="9485" max="9728" width="9.140625" style="816"/>
    <col min="9729" max="9730" width="0" style="816" hidden="1" customWidth="1"/>
    <col min="9731" max="9731" width="81.5703125" style="816" customWidth="1"/>
    <col min="9732" max="9739" width="13.140625" style="816" customWidth="1"/>
    <col min="9740" max="9740" width="4" style="816" customWidth="1"/>
    <col min="9741" max="9984" width="9.140625" style="816"/>
    <col min="9985" max="9986" width="0" style="816" hidden="1" customWidth="1"/>
    <col min="9987" max="9987" width="81.5703125" style="816" customWidth="1"/>
    <col min="9988" max="9995" width="13.140625" style="816" customWidth="1"/>
    <col min="9996" max="9996" width="4" style="816" customWidth="1"/>
    <col min="9997" max="10240" width="9.140625" style="816"/>
    <col min="10241" max="10242" width="0" style="816" hidden="1" customWidth="1"/>
    <col min="10243" max="10243" width="81.5703125" style="816" customWidth="1"/>
    <col min="10244" max="10251" width="13.140625" style="816" customWidth="1"/>
    <col min="10252" max="10252" width="4" style="816" customWidth="1"/>
    <col min="10253" max="10496" width="9.140625" style="816"/>
    <col min="10497" max="10498" width="0" style="816" hidden="1" customWidth="1"/>
    <col min="10499" max="10499" width="81.5703125" style="816" customWidth="1"/>
    <col min="10500" max="10507" width="13.140625" style="816" customWidth="1"/>
    <col min="10508" max="10508" width="4" style="816" customWidth="1"/>
    <col min="10509" max="10752" width="9.140625" style="816"/>
    <col min="10753" max="10754" width="0" style="816" hidden="1" customWidth="1"/>
    <col min="10755" max="10755" width="81.5703125" style="816" customWidth="1"/>
    <col min="10756" max="10763" width="13.140625" style="816" customWidth="1"/>
    <col min="10764" max="10764" width="4" style="816" customWidth="1"/>
    <col min="10765" max="11008" width="9.140625" style="816"/>
    <col min="11009" max="11010" width="0" style="816" hidden="1" customWidth="1"/>
    <col min="11011" max="11011" width="81.5703125" style="816" customWidth="1"/>
    <col min="11012" max="11019" width="13.140625" style="816" customWidth="1"/>
    <col min="11020" max="11020" width="4" style="816" customWidth="1"/>
    <col min="11021" max="11264" width="9.140625" style="816"/>
    <col min="11265" max="11266" width="0" style="816" hidden="1" customWidth="1"/>
    <col min="11267" max="11267" width="81.5703125" style="816" customWidth="1"/>
    <col min="11268" max="11275" width="13.140625" style="816" customWidth="1"/>
    <col min="11276" max="11276" width="4" style="816" customWidth="1"/>
    <col min="11277" max="11520" width="9.140625" style="816"/>
    <col min="11521" max="11522" width="0" style="816" hidden="1" customWidth="1"/>
    <col min="11523" max="11523" width="81.5703125" style="816" customWidth="1"/>
    <col min="11524" max="11531" width="13.140625" style="816" customWidth="1"/>
    <col min="11532" max="11532" width="4" style="816" customWidth="1"/>
    <col min="11533" max="11776" width="9.140625" style="816"/>
    <col min="11777" max="11778" width="0" style="816" hidden="1" customWidth="1"/>
    <col min="11779" max="11779" width="81.5703125" style="816" customWidth="1"/>
    <col min="11780" max="11787" width="13.140625" style="816" customWidth="1"/>
    <col min="11788" max="11788" width="4" style="816" customWidth="1"/>
    <col min="11789" max="12032" width="9.140625" style="816"/>
    <col min="12033" max="12034" width="0" style="816" hidden="1" customWidth="1"/>
    <col min="12035" max="12035" width="81.5703125" style="816" customWidth="1"/>
    <col min="12036" max="12043" width="13.140625" style="816" customWidth="1"/>
    <col min="12044" max="12044" width="4" style="816" customWidth="1"/>
    <col min="12045" max="12288" width="9.140625" style="816"/>
    <col min="12289" max="12290" width="0" style="816" hidden="1" customWidth="1"/>
    <col min="12291" max="12291" width="81.5703125" style="816" customWidth="1"/>
    <col min="12292" max="12299" width="13.140625" style="816" customWidth="1"/>
    <col min="12300" max="12300" width="4" style="816" customWidth="1"/>
    <col min="12301" max="12544" width="9.140625" style="816"/>
    <col min="12545" max="12546" width="0" style="816" hidden="1" customWidth="1"/>
    <col min="12547" max="12547" width="81.5703125" style="816" customWidth="1"/>
    <col min="12548" max="12555" width="13.140625" style="816" customWidth="1"/>
    <col min="12556" max="12556" width="4" style="816" customWidth="1"/>
    <col min="12557" max="12800" width="9.140625" style="816"/>
    <col min="12801" max="12802" width="0" style="816" hidden="1" customWidth="1"/>
    <col min="12803" max="12803" width="81.5703125" style="816" customWidth="1"/>
    <col min="12804" max="12811" width="13.140625" style="816" customWidth="1"/>
    <col min="12812" max="12812" width="4" style="816" customWidth="1"/>
    <col min="12813" max="13056" width="9.140625" style="816"/>
    <col min="13057" max="13058" width="0" style="816" hidden="1" customWidth="1"/>
    <col min="13059" max="13059" width="81.5703125" style="816" customWidth="1"/>
    <col min="13060" max="13067" width="13.140625" style="816" customWidth="1"/>
    <col min="13068" max="13068" width="4" style="816" customWidth="1"/>
    <col min="13069" max="13312" width="9.140625" style="816"/>
    <col min="13313" max="13314" width="0" style="816" hidden="1" customWidth="1"/>
    <col min="13315" max="13315" width="81.5703125" style="816" customWidth="1"/>
    <col min="13316" max="13323" width="13.140625" style="816" customWidth="1"/>
    <col min="13324" max="13324" width="4" style="816" customWidth="1"/>
    <col min="13325" max="13568" width="9.140625" style="816"/>
    <col min="13569" max="13570" width="0" style="816" hidden="1" customWidth="1"/>
    <col min="13571" max="13571" width="81.5703125" style="816" customWidth="1"/>
    <col min="13572" max="13579" width="13.140625" style="816" customWidth="1"/>
    <col min="13580" max="13580" width="4" style="816" customWidth="1"/>
    <col min="13581" max="13824" width="9.140625" style="816"/>
    <col min="13825" max="13826" width="0" style="816" hidden="1" customWidth="1"/>
    <col min="13827" max="13827" width="81.5703125" style="816" customWidth="1"/>
    <col min="13828" max="13835" width="13.140625" style="816" customWidth="1"/>
    <col min="13836" max="13836" width="4" style="816" customWidth="1"/>
    <col min="13837" max="14080" width="9.140625" style="816"/>
    <col min="14081" max="14082" width="0" style="816" hidden="1" customWidth="1"/>
    <col min="14083" max="14083" width="81.5703125" style="816" customWidth="1"/>
    <col min="14084" max="14091" width="13.140625" style="816" customWidth="1"/>
    <col min="14092" max="14092" width="4" style="816" customWidth="1"/>
    <col min="14093" max="14336" width="9.140625" style="816"/>
    <col min="14337" max="14338" width="0" style="816" hidden="1" customWidth="1"/>
    <col min="14339" max="14339" width="81.5703125" style="816" customWidth="1"/>
    <col min="14340" max="14347" width="13.140625" style="816" customWidth="1"/>
    <col min="14348" max="14348" width="4" style="816" customWidth="1"/>
    <col min="14349" max="14592" width="9.140625" style="816"/>
    <col min="14593" max="14594" width="0" style="816" hidden="1" customWidth="1"/>
    <col min="14595" max="14595" width="81.5703125" style="816" customWidth="1"/>
    <col min="14596" max="14603" width="13.140625" style="816" customWidth="1"/>
    <col min="14604" max="14604" width="4" style="816" customWidth="1"/>
    <col min="14605" max="14848" width="9.140625" style="816"/>
    <col min="14849" max="14850" width="0" style="816" hidden="1" customWidth="1"/>
    <col min="14851" max="14851" width="81.5703125" style="816" customWidth="1"/>
    <col min="14852" max="14859" width="13.140625" style="816" customWidth="1"/>
    <col min="14860" max="14860" width="4" style="816" customWidth="1"/>
    <col min="14861" max="15104" width="9.140625" style="816"/>
    <col min="15105" max="15106" width="0" style="816" hidden="1" customWidth="1"/>
    <col min="15107" max="15107" width="81.5703125" style="816" customWidth="1"/>
    <col min="15108" max="15115" width="13.140625" style="816" customWidth="1"/>
    <col min="15116" max="15116" width="4" style="816" customWidth="1"/>
    <col min="15117" max="15360" width="9.140625" style="816"/>
    <col min="15361" max="15362" width="0" style="816" hidden="1" customWidth="1"/>
    <col min="15363" max="15363" width="81.5703125" style="816" customWidth="1"/>
    <col min="15364" max="15371" width="13.140625" style="816" customWidth="1"/>
    <col min="15372" max="15372" width="4" style="816" customWidth="1"/>
    <col min="15373" max="15616" width="9.140625" style="816"/>
    <col min="15617" max="15618" width="0" style="816" hidden="1" customWidth="1"/>
    <col min="15619" max="15619" width="81.5703125" style="816" customWidth="1"/>
    <col min="15620" max="15627" width="13.140625" style="816" customWidth="1"/>
    <col min="15628" max="15628" width="4" style="816" customWidth="1"/>
    <col min="15629" max="15872" width="9.140625" style="816"/>
    <col min="15873" max="15874" width="0" style="816" hidden="1" customWidth="1"/>
    <col min="15875" max="15875" width="81.5703125" style="816" customWidth="1"/>
    <col min="15876" max="15883" width="13.140625" style="816" customWidth="1"/>
    <col min="15884" max="15884" width="4" style="816" customWidth="1"/>
    <col min="15885" max="16128" width="9.140625" style="816"/>
    <col min="16129" max="16130" width="0" style="816" hidden="1" customWidth="1"/>
    <col min="16131" max="16131" width="81.5703125" style="816" customWidth="1"/>
    <col min="16132" max="16139" width="13.140625" style="816" customWidth="1"/>
    <col min="16140" max="16140" width="4" style="816" customWidth="1"/>
    <col min="16141" max="16384" width="9.140625" style="816"/>
  </cols>
  <sheetData>
    <row r="1" spans="1:12" s="165" customFormat="1" ht="18.75" customHeight="1">
      <c r="A1" s="542"/>
      <c r="B1" s="542"/>
      <c r="C1" s="164"/>
      <c r="D1" s="542"/>
      <c r="E1" s="542"/>
      <c r="F1" s="542"/>
      <c r="G1" s="542"/>
      <c r="H1" s="542"/>
      <c r="I1" s="542"/>
      <c r="J1" s="542"/>
      <c r="K1" s="542"/>
    </row>
    <row r="2" spans="1:12" s="165" customFormat="1" ht="28.5" customHeight="1">
      <c r="A2" s="1137" t="s">
        <v>1443</v>
      </c>
      <c r="B2" s="1137"/>
      <c r="C2" s="1137"/>
      <c r="D2" s="1137"/>
      <c r="E2" s="1137"/>
      <c r="F2" s="1137"/>
      <c r="G2" s="1137"/>
      <c r="H2" s="1137"/>
      <c r="I2" s="1137"/>
      <c r="J2" s="1137"/>
      <c r="K2" s="1137"/>
    </row>
    <row r="3" spans="1:12" s="165" customFormat="1" ht="28.5" customHeight="1">
      <c r="A3" s="542"/>
      <c r="B3" s="542"/>
      <c r="C3" s="166" t="s">
        <v>507</v>
      </c>
      <c r="D3" s="543"/>
      <c r="E3" s="543"/>
      <c r="F3" s="543"/>
      <c r="G3" s="543"/>
      <c r="H3" s="543"/>
      <c r="I3" s="543"/>
      <c r="J3" s="543"/>
      <c r="K3" s="543"/>
    </row>
    <row r="4" spans="1:12" s="165" customFormat="1" ht="12.75" customHeight="1" thickBot="1">
      <c r="A4" s="1138"/>
      <c r="B4" s="1139"/>
      <c r="C4" s="1139"/>
      <c r="D4" s="1139"/>
      <c r="E4" s="1139"/>
      <c r="F4" s="1139"/>
      <c r="G4" s="1139"/>
      <c r="H4" s="1139"/>
      <c r="I4" s="1139"/>
      <c r="J4" s="1139"/>
      <c r="K4" s="1139"/>
    </row>
    <row r="5" spans="1:12" s="168" customFormat="1" ht="21" customHeight="1" thickTop="1" thickBot="1">
      <c r="A5" s="167"/>
      <c r="B5" s="544"/>
      <c r="C5" s="985"/>
      <c r="D5" s="1141" t="s">
        <v>854</v>
      </c>
      <c r="E5" s="1141"/>
      <c r="F5" s="1141"/>
      <c r="G5" s="1141"/>
      <c r="H5" s="1141"/>
      <c r="I5" s="1141"/>
      <c r="J5" s="1141" t="s">
        <v>1455</v>
      </c>
      <c r="K5" s="1141"/>
    </row>
    <row r="6" spans="1:12" s="169" customFormat="1" ht="27.75" customHeight="1" thickTop="1" thickBot="1">
      <c r="C6" s="170"/>
      <c r="D6" s="171" t="s">
        <v>432</v>
      </c>
      <c r="E6" s="171" t="s">
        <v>433</v>
      </c>
      <c r="F6" s="171" t="s">
        <v>434</v>
      </c>
      <c r="G6" s="171" t="s">
        <v>435</v>
      </c>
      <c r="H6" s="171" t="s">
        <v>1319</v>
      </c>
      <c r="I6" s="171" t="s">
        <v>1503</v>
      </c>
      <c r="J6" s="172" t="s">
        <v>1479</v>
      </c>
      <c r="K6" s="172" t="s">
        <v>1504</v>
      </c>
      <c r="L6" s="173" t="s">
        <v>508</v>
      </c>
    </row>
    <row r="7" spans="1:12" ht="14.25" customHeight="1" thickTop="1" thickBot="1">
      <c r="C7" s="174"/>
      <c r="D7" s="174"/>
      <c r="E7" s="174"/>
      <c r="F7" s="174"/>
      <c r="G7" s="174"/>
      <c r="H7" s="174"/>
      <c r="I7" s="174"/>
      <c r="J7" s="174"/>
      <c r="K7" s="174"/>
    </row>
    <row r="8" spans="1:12" s="175" customFormat="1" ht="24" customHeight="1" thickTop="1" thickBot="1">
      <c r="B8" s="6"/>
      <c r="C8" s="176" t="s">
        <v>318</v>
      </c>
      <c r="D8" s="7"/>
      <c r="E8" s="7"/>
      <c r="F8" s="7"/>
      <c r="G8" s="7"/>
      <c r="H8" s="7"/>
      <c r="I8" s="7"/>
      <c r="J8" s="177"/>
      <c r="K8" s="177"/>
      <c r="L8" s="178"/>
    </row>
    <row r="9" spans="1:12" ht="22.5" customHeight="1" thickTop="1">
      <c r="A9" s="816" t="s">
        <v>509</v>
      </c>
      <c r="B9" s="8" t="s">
        <v>510</v>
      </c>
      <c r="C9" s="9" t="s">
        <v>511</v>
      </c>
      <c r="D9" s="179">
        <v>4.2900000000000001E-2</v>
      </c>
      <c r="E9" s="179">
        <v>7.4399999999999994E-2</v>
      </c>
      <c r="F9" s="179">
        <v>7.3300000000000004E-2</v>
      </c>
      <c r="G9" s="179">
        <v>6.7599999999999993E-2</v>
      </c>
      <c r="H9" s="179">
        <v>6.3899999999999998E-2</v>
      </c>
      <c r="I9" s="179">
        <v>6.4299999999999996E-2</v>
      </c>
      <c r="J9" s="179">
        <v>7.2099999999999997E-2</v>
      </c>
      <c r="K9" s="179">
        <v>7.8399999999999997E-2</v>
      </c>
    </row>
    <row r="10" spans="1:12" ht="22.5" customHeight="1">
      <c r="A10" s="816" t="s">
        <v>509</v>
      </c>
      <c r="B10" s="8" t="s">
        <v>512</v>
      </c>
      <c r="C10" s="9" t="s">
        <v>513</v>
      </c>
      <c r="D10" s="179">
        <v>0.51419999999999999</v>
      </c>
      <c r="E10" s="179">
        <v>0.61380000000000001</v>
      </c>
      <c r="F10" s="179">
        <v>0.65669999999999995</v>
      </c>
      <c r="G10" s="179">
        <v>0.67969999999999997</v>
      </c>
      <c r="H10" s="179">
        <v>0.70150000000000001</v>
      </c>
      <c r="I10" s="179">
        <v>0.69710000000000005</v>
      </c>
      <c r="J10" s="179">
        <v>0.70640000000000003</v>
      </c>
      <c r="K10" s="179">
        <v>0.69920000000000004</v>
      </c>
    </row>
    <row r="11" spans="1:12" ht="41.25" customHeight="1" thickBot="1">
      <c r="B11" s="10"/>
      <c r="C11" s="9"/>
      <c r="D11" s="180"/>
      <c r="E11" s="180"/>
      <c r="F11" s="180"/>
      <c r="G11" s="180"/>
      <c r="H11" s="180"/>
      <c r="I11" s="180"/>
      <c r="J11" s="180"/>
      <c r="K11" s="180"/>
    </row>
    <row r="12" spans="1:12" s="59" customFormat="1" ht="24" customHeight="1" thickTop="1" thickBot="1">
      <c r="B12" s="11"/>
      <c r="C12" s="176" t="s">
        <v>321</v>
      </c>
      <c r="D12" s="7"/>
      <c r="E12" s="7"/>
      <c r="F12" s="7"/>
      <c r="G12" s="7"/>
      <c r="H12" s="7"/>
      <c r="I12" s="7"/>
      <c r="J12" s="177"/>
      <c r="K12" s="177"/>
      <c r="L12" s="181"/>
    </row>
    <row r="13" spans="1:12" s="169" customFormat="1" ht="32.25" customHeight="1" thickTop="1">
      <c r="A13" s="169" t="s">
        <v>509</v>
      </c>
      <c r="B13" s="12" t="s">
        <v>514</v>
      </c>
      <c r="C13" s="13" t="s">
        <v>515</v>
      </c>
      <c r="D13" s="182">
        <v>0.74419999999999997</v>
      </c>
      <c r="E13" s="182">
        <v>0.74609999999999999</v>
      </c>
      <c r="F13" s="182">
        <v>0.73380000000000001</v>
      </c>
      <c r="G13" s="182">
        <v>0.73960000000000004</v>
      </c>
      <c r="H13" s="182">
        <v>0.72970000000000002</v>
      </c>
      <c r="I13" s="182">
        <v>0.7319</v>
      </c>
      <c r="J13" s="182">
        <v>0.72770000000000001</v>
      </c>
      <c r="K13" s="182">
        <v>0.72799999999999998</v>
      </c>
    </row>
    <row r="14" spans="1:12" s="140" customFormat="1" ht="23.25" customHeight="1">
      <c r="A14" s="140" t="s">
        <v>509</v>
      </c>
      <c r="B14" s="14" t="s">
        <v>516</v>
      </c>
      <c r="C14" s="15" t="s">
        <v>517</v>
      </c>
      <c r="D14" s="183">
        <v>0.74419999999999997</v>
      </c>
      <c r="E14" s="184">
        <v>0.74609999999999999</v>
      </c>
      <c r="F14" s="184">
        <v>0.73380000000000001</v>
      </c>
      <c r="G14" s="184">
        <v>0.73960000000000004</v>
      </c>
      <c r="H14" s="184">
        <v>0.72970000000000002</v>
      </c>
      <c r="I14" s="184">
        <v>0.7319</v>
      </c>
      <c r="J14" s="184">
        <v>0.72770000000000001</v>
      </c>
      <c r="K14" s="184">
        <v>0.72799999999999998</v>
      </c>
    </row>
    <row r="15" spans="1:12" s="140" customFormat="1" ht="23.25" customHeight="1">
      <c r="B15" s="14"/>
      <c r="C15" s="15" t="s">
        <v>518</v>
      </c>
      <c r="D15" s="184">
        <v>2.9899999999999999E-2</v>
      </c>
      <c r="E15" s="184">
        <v>1.72E-2</v>
      </c>
      <c r="F15" s="184">
        <v>2.6499999999999999E-2</v>
      </c>
      <c r="G15" s="184">
        <v>2.24E-2</v>
      </c>
      <c r="H15" s="184">
        <v>2.58E-2</v>
      </c>
      <c r="I15" s="184">
        <v>2.46E-2</v>
      </c>
      <c r="J15" s="184">
        <v>2.53E-2</v>
      </c>
      <c r="K15" s="184">
        <v>2.7400000000000001E-2</v>
      </c>
    </row>
    <row r="16" spans="1:12" s="140" customFormat="1" ht="41.25" customHeight="1" thickBot="1">
      <c r="A16" s="140" t="s">
        <v>509</v>
      </c>
      <c r="B16" s="14" t="s">
        <v>519</v>
      </c>
      <c r="C16" s="15" t="s">
        <v>520</v>
      </c>
      <c r="D16" s="184">
        <v>1E-3</v>
      </c>
      <c r="E16" s="184">
        <v>1E-4</v>
      </c>
      <c r="F16" s="184">
        <v>0</v>
      </c>
      <c r="G16" s="184">
        <v>0</v>
      </c>
      <c r="H16" s="184">
        <v>0</v>
      </c>
      <c r="I16" s="184">
        <v>0</v>
      </c>
      <c r="J16" s="184">
        <v>0</v>
      </c>
      <c r="K16" s="184">
        <v>0</v>
      </c>
    </row>
    <row r="17" spans="1:26" s="59" customFormat="1" ht="24" customHeight="1" thickTop="1" thickBot="1">
      <c r="B17" s="11"/>
      <c r="C17" s="176" t="s">
        <v>521</v>
      </c>
      <c r="D17" s="7"/>
      <c r="E17" s="7"/>
      <c r="F17" s="7"/>
      <c r="G17" s="7"/>
      <c r="H17" s="7"/>
      <c r="I17" s="7"/>
      <c r="J17" s="177"/>
      <c r="K17" s="177"/>
      <c r="L17" s="181"/>
    </row>
    <row r="18" spans="1:26" s="169" customFormat="1" ht="32.25" customHeight="1" thickTop="1">
      <c r="A18" s="169" t="s">
        <v>509</v>
      </c>
      <c r="B18" s="12" t="s">
        <v>522</v>
      </c>
      <c r="C18" s="13" t="s">
        <v>523</v>
      </c>
      <c r="D18" s="182">
        <v>2.4299999999999999E-2</v>
      </c>
      <c r="E18" s="182">
        <v>2.3099999999999999E-2</v>
      </c>
      <c r="F18" s="182">
        <v>2.8000000000000001E-2</v>
      </c>
      <c r="G18" s="182">
        <v>3.3599999999999998E-2</v>
      </c>
      <c r="H18" s="182">
        <v>2.5100000000000001E-2</v>
      </c>
      <c r="I18" s="182">
        <v>2.63E-2</v>
      </c>
      <c r="J18" s="182">
        <v>2.46E-2</v>
      </c>
      <c r="K18" s="182">
        <v>2.8799999999999999E-2</v>
      </c>
    </row>
    <row r="19" spans="1:26" s="140" customFormat="1" ht="23.25" customHeight="1">
      <c r="A19" s="140" t="s">
        <v>509</v>
      </c>
      <c r="B19" s="14" t="s">
        <v>524</v>
      </c>
      <c r="C19" s="15" t="s">
        <v>525</v>
      </c>
      <c r="D19" s="184">
        <v>0.97570000000000001</v>
      </c>
      <c r="E19" s="184">
        <v>0.97689999999999999</v>
      </c>
      <c r="F19" s="184">
        <v>0.97199999999999998</v>
      </c>
      <c r="G19" s="184">
        <v>0.96640000000000004</v>
      </c>
      <c r="H19" s="184">
        <v>0.97489999999999999</v>
      </c>
      <c r="I19" s="184">
        <v>0.97370000000000001</v>
      </c>
      <c r="J19" s="184">
        <v>0.97540000000000004</v>
      </c>
      <c r="K19" s="184">
        <v>0.97119999999999995</v>
      </c>
    </row>
    <row r="20" spans="1:26" s="140" customFormat="1" ht="41.25" customHeight="1" thickBot="1">
      <c r="A20" s="140" t="s">
        <v>509</v>
      </c>
      <c r="B20" s="14" t="s">
        <v>526</v>
      </c>
      <c r="C20" s="15" t="s">
        <v>527</v>
      </c>
      <c r="D20" s="185">
        <v>295.6927</v>
      </c>
      <c r="E20" s="185">
        <v>337.06740000000002</v>
      </c>
      <c r="F20" s="185">
        <v>353.2912</v>
      </c>
      <c r="G20" s="185">
        <v>365.17809999999997</v>
      </c>
      <c r="H20" s="185">
        <v>398.67329999999998</v>
      </c>
      <c r="I20" s="185">
        <v>400.59550000000002</v>
      </c>
      <c r="J20" s="185">
        <v>404.32279999999997</v>
      </c>
      <c r="K20" s="185">
        <v>403.92680000000001</v>
      </c>
      <c r="L20" s="186"/>
      <c r="M20" s="186"/>
      <c r="N20" s="186"/>
      <c r="O20" s="186"/>
      <c r="P20" s="186"/>
      <c r="Q20" s="186"/>
      <c r="R20" s="186"/>
      <c r="S20" s="186"/>
      <c r="T20" s="186"/>
      <c r="U20" s="186"/>
      <c r="V20" s="186"/>
      <c r="W20" s="186"/>
      <c r="X20" s="186"/>
      <c r="Y20" s="186"/>
      <c r="Z20" s="186"/>
    </row>
    <row r="21" spans="1:26" s="59" customFormat="1" ht="24" customHeight="1" thickTop="1" thickBot="1">
      <c r="B21" s="11"/>
      <c r="C21" s="176" t="s">
        <v>528</v>
      </c>
      <c r="D21" s="7"/>
      <c r="E21" s="7"/>
      <c r="F21" s="7"/>
      <c r="G21" s="7"/>
      <c r="H21" s="7"/>
      <c r="I21" s="7"/>
      <c r="J21" s="177"/>
      <c r="K21" s="177"/>
      <c r="L21" s="181"/>
    </row>
    <row r="22" spans="1:26" s="169" customFormat="1" ht="32.25" customHeight="1" thickTop="1">
      <c r="A22" s="169" t="s">
        <v>509</v>
      </c>
      <c r="B22" s="12" t="s">
        <v>529</v>
      </c>
      <c r="C22" s="13" t="s">
        <v>530</v>
      </c>
      <c r="D22" s="182">
        <v>0.9657</v>
      </c>
      <c r="E22" s="182">
        <v>0.97409999999999997</v>
      </c>
      <c r="F22" s="182">
        <v>0.97819999999999996</v>
      </c>
      <c r="G22" s="182">
        <v>0.97970000000000002</v>
      </c>
      <c r="H22" s="182">
        <v>0.98029999999999995</v>
      </c>
      <c r="I22" s="182">
        <v>0.97870000000000001</v>
      </c>
      <c r="J22" s="182">
        <v>0.98150000000000004</v>
      </c>
      <c r="K22" s="182">
        <v>0.97740000000000005</v>
      </c>
    </row>
    <row r="23" spans="1:26" s="140" customFormat="1" ht="23.25" customHeight="1">
      <c r="A23" s="140" t="s">
        <v>509</v>
      </c>
      <c r="B23" s="14" t="s">
        <v>531</v>
      </c>
      <c r="C23" s="15" t="s">
        <v>532</v>
      </c>
      <c r="D23" s="184">
        <v>1.5900000000000001E-2</v>
      </c>
      <c r="E23" s="184">
        <v>1.2200000000000001E-2</v>
      </c>
      <c r="F23" s="184">
        <v>9.4999999999999998E-3</v>
      </c>
      <c r="G23" s="184">
        <v>8.5000000000000006E-3</v>
      </c>
      <c r="H23" s="184">
        <v>6.7999999999999996E-3</v>
      </c>
      <c r="I23" s="184">
        <v>7.6E-3</v>
      </c>
      <c r="J23" s="184">
        <v>6.7999999999999996E-3</v>
      </c>
      <c r="K23" s="184">
        <v>6.4999999999999997E-3</v>
      </c>
    </row>
    <row r="24" spans="1:26" s="140" customFormat="1" ht="23.25" customHeight="1">
      <c r="A24" s="140" t="s">
        <v>509</v>
      </c>
      <c r="B24" s="14" t="s">
        <v>533</v>
      </c>
      <c r="C24" s="15" t="s">
        <v>534</v>
      </c>
      <c r="D24" s="184">
        <v>3.4299999999999997E-2</v>
      </c>
      <c r="E24" s="184">
        <v>2.5899999999999999E-2</v>
      </c>
      <c r="F24" s="184">
        <v>2.18E-2</v>
      </c>
      <c r="G24" s="184">
        <v>2.0299999999999999E-2</v>
      </c>
      <c r="H24" s="184">
        <v>1.9699999999999999E-2</v>
      </c>
      <c r="I24" s="184">
        <v>2.1299999999999999E-2</v>
      </c>
      <c r="J24" s="184">
        <v>1.8499999999999999E-2</v>
      </c>
      <c r="K24" s="184">
        <v>2.2599999999999999E-2</v>
      </c>
    </row>
    <row r="25" spans="1:26" s="140" customFormat="1" ht="23.25" customHeight="1">
      <c r="A25" s="140" t="s">
        <v>509</v>
      </c>
      <c r="B25" s="14" t="s">
        <v>535</v>
      </c>
      <c r="C25" s="15" t="s">
        <v>536</v>
      </c>
      <c r="D25" s="184">
        <v>1.2699999999999999E-2</v>
      </c>
      <c r="E25" s="184">
        <v>9.4999999999999998E-3</v>
      </c>
      <c r="F25" s="184">
        <v>7.1000000000000004E-3</v>
      </c>
      <c r="G25" s="184">
        <v>6.4999999999999997E-3</v>
      </c>
      <c r="H25" s="184">
        <v>5.0000000000000001E-3</v>
      </c>
      <c r="I25" s="184">
        <v>5.5999999999999999E-3</v>
      </c>
      <c r="J25" s="184">
        <v>5.1999999999999998E-3</v>
      </c>
      <c r="K25" s="184">
        <v>4.7000000000000002E-3</v>
      </c>
    </row>
    <row r="26" spans="1:26" s="140" customFormat="1" ht="23.25" customHeight="1">
      <c r="A26" s="140" t="s">
        <v>509</v>
      </c>
      <c r="B26" s="14" t="s">
        <v>537</v>
      </c>
      <c r="C26" s="15" t="s">
        <v>538</v>
      </c>
      <c r="D26" s="184">
        <v>0.23319999999999999</v>
      </c>
      <c r="E26" s="184">
        <v>0.2389</v>
      </c>
      <c r="F26" s="184">
        <v>0.26960000000000001</v>
      </c>
      <c r="G26" s="184">
        <v>0.25</v>
      </c>
      <c r="H26" s="184">
        <v>0.2782</v>
      </c>
      <c r="I26" s="184">
        <v>0.2782</v>
      </c>
      <c r="J26" s="184">
        <v>0.24879999999999999</v>
      </c>
      <c r="K26" s="184">
        <v>0.28999999999999998</v>
      </c>
    </row>
    <row r="27" spans="1:26" s="140" customFormat="1" ht="23.25" customHeight="1">
      <c r="A27" s="140" t="s">
        <v>509</v>
      </c>
      <c r="B27" s="14" t="s">
        <v>539</v>
      </c>
      <c r="C27" s="15" t="s">
        <v>540</v>
      </c>
      <c r="D27" s="184">
        <v>3.2000000000000002E-3</v>
      </c>
      <c r="E27" s="184">
        <v>3.2000000000000002E-3</v>
      </c>
      <c r="F27" s="184">
        <v>3.3999999999999998E-3</v>
      </c>
      <c r="G27" s="184">
        <v>3.5999999999999999E-3</v>
      </c>
      <c r="H27" s="184">
        <v>3.7000000000000002E-3</v>
      </c>
      <c r="I27" s="184">
        <v>3.5999999999999999E-3</v>
      </c>
      <c r="J27" s="184">
        <v>3.5000000000000001E-3</v>
      </c>
      <c r="K27" s="184">
        <v>3.5999999999999999E-3</v>
      </c>
    </row>
    <row r="28" spans="1:26" s="140" customFormat="1" ht="23.25" customHeight="1">
      <c r="A28" s="140" t="s">
        <v>509</v>
      </c>
      <c r="B28" s="14" t="s">
        <v>541</v>
      </c>
      <c r="C28" s="15" t="s">
        <v>542</v>
      </c>
      <c r="D28" s="184">
        <v>0.10879999999999999</v>
      </c>
      <c r="E28" s="184">
        <v>8.7900000000000006E-2</v>
      </c>
      <c r="F28" s="184">
        <v>7.8E-2</v>
      </c>
      <c r="G28" s="184">
        <v>7.9799999999999996E-2</v>
      </c>
      <c r="H28" s="184">
        <v>7.9200000000000007E-2</v>
      </c>
      <c r="I28" s="184">
        <v>7.9399999999999998E-2</v>
      </c>
      <c r="J28" s="184">
        <v>6.4699999999999994E-2</v>
      </c>
      <c r="K28" s="184">
        <v>6.4699999999999994E-2</v>
      </c>
    </row>
    <row r="29" spans="1:26" s="140" customFormat="1" ht="23.25" customHeight="1">
      <c r="A29" s="140" t="s">
        <v>509</v>
      </c>
      <c r="B29" s="14" t="s">
        <v>543</v>
      </c>
      <c r="C29" s="15" t="s">
        <v>544</v>
      </c>
      <c r="D29" s="184">
        <v>0.95</v>
      </c>
      <c r="E29" s="184">
        <v>0.96189999999999998</v>
      </c>
      <c r="F29" s="184">
        <v>0.96640000000000004</v>
      </c>
      <c r="G29" s="184">
        <v>0.97109999999999996</v>
      </c>
      <c r="H29" s="184">
        <v>0.96640000000000004</v>
      </c>
      <c r="I29" s="184">
        <v>0.96240000000000003</v>
      </c>
      <c r="J29" s="184">
        <v>0.96799999999999997</v>
      </c>
      <c r="K29" s="184">
        <v>0.95750000000000002</v>
      </c>
    </row>
    <row r="30" spans="1:26" s="140" customFormat="1" ht="23.25" customHeight="1">
      <c r="A30" s="140" t="s">
        <v>509</v>
      </c>
      <c r="B30" s="14" t="s">
        <v>545</v>
      </c>
      <c r="C30" s="15" t="s">
        <v>546</v>
      </c>
      <c r="D30" s="184">
        <v>1.6299999999999999E-2</v>
      </c>
      <c r="E30" s="184">
        <v>1.32E-2</v>
      </c>
      <c r="F30" s="184">
        <v>1.2500000000000001E-2</v>
      </c>
      <c r="G30" s="184">
        <v>8.9999999999999993E-3</v>
      </c>
      <c r="H30" s="184">
        <v>1.49E-2</v>
      </c>
      <c r="I30" s="184">
        <v>1.72E-2</v>
      </c>
      <c r="J30" s="184">
        <v>1.4200000000000001E-2</v>
      </c>
      <c r="K30" s="184">
        <v>2.3199999999999998E-2</v>
      </c>
    </row>
    <row r="31" spans="1:26" s="140" customFormat="1" ht="23.25" customHeight="1">
      <c r="A31" s="140" t="s">
        <v>509</v>
      </c>
      <c r="B31" s="14" t="s">
        <v>547</v>
      </c>
      <c r="C31" s="15" t="s">
        <v>548</v>
      </c>
      <c r="D31" s="184">
        <v>0</v>
      </c>
      <c r="E31" s="184">
        <v>0</v>
      </c>
      <c r="F31" s="184">
        <v>0</v>
      </c>
      <c r="G31" s="184">
        <v>0</v>
      </c>
      <c r="H31" s="184">
        <v>0</v>
      </c>
      <c r="I31" s="184">
        <v>0</v>
      </c>
      <c r="J31" s="184">
        <v>0</v>
      </c>
      <c r="K31" s="187">
        <v>0</v>
      </c>
    </row>
    <row r="32" spans="1:26" s="140" customFormat="1" ht="23.25" customHeight="1">
      <c r="A32" s="140" t="s">
        <v>509</v>
      </c>
      <c r="B32" s="14" t="s">
        <v>549</v>
      </c>
      <c r="C32" s="15" t="s">
        <v>550</v>
      </c>
      <c r="D32" s="184">
        <v>1.6000000000000001E-3</v>
      </c>
      <c r="E32" s="184">
        <v>1.2999999999999999E-3</v>
      </c>
      <c r="F32" s="184">
        <v>1.6000000000000001E-3</v>
      </c>
      <c r="G32" s="184">
        <v>1.1999999999999999E-3</v>
      </c>
      <c r="H32" s="184">
        <v>2.7000000000000001E-3</v>
      </c>
      <c r="I32" s="184">
        <v>2.0999999999999999E-3</v>
      </c>
      <c r="J32" s="184">
        <v>1.8E-3</v>
      </c>
      <c r="K32" s="184">
        <v>3.0000000000000001E-3</v>
      </c>
    </row>
    <row r="33" spans="1:12" s="140" customFormat="1" ht="23.25" customHeight="1">
      <c r="A33" s="140" t="s">
        <v>509</v>
      </c>
      <c r="B33" s="14" t="s">
        <v>551</v>
      </c>
      <c r="C33" s="15" t="s">
        <v>552</v>
      </c>
      <c r="D33" s="184">
        <v>0</v>
      </c>
      <c r="E33" s="184">
        <v>0</v>
      </c>
      <c r="F33" s="184">
        <v>0</v>
      </c>
      <c r="G33" s="184">
        <v>0</v>
      </c>
      <c r="H33" s="184">
        <v>0</v>
      </c>
      <c r="I33" s="184">
        <v>0</v>
      </c>
      <c r="J33" s="184">
        <v>0</v>
      </c>
      <c r="K33" s="187">
        <v>0</v>
      </c>
    </row>
    <row r="34" spans="1:12" s="140" customFormat="1" ht="23.25" customHeight="1">
      <c r="A34" s="140" t="s">
        <v>509</v>
      </c>
      <c r="B34" s="14" t="s">
        <v>553</v>
      </c>
      <c r="C34" s="15" t="s">
        <v>554</v>
      </c>
      <c r="D34" s="184">
        <v>1.2999999999999999E-3</v>
      </c>
      <c r="E34" s="184">
        <v>1E-3</v>
      </c>
      <c r="F34" s="184">
        <v>8.9999999999999998E-4</v>
      </c>
      <c r="G34" s="184">
        <v>1.1999999999999999E-3</v>
      </c>
      <c r="H34" s="184">
        <v>4.0000000000000002E-4</v>
      </c>
      <c r="I34" s="184">
        <v>2.5000000000000001E-3</v>
      </c>
      <c r="J34" s="184">
        <v>5.9999999999999995E-4</v>
      </c>
      <c r="K34" s="184">
        <v>1.1000000000000001E-3</v>
      </c>
    </row>
    <row r="35" spans="1:12" s="140" customFormat="1" ht="23.25" customHeight="1">
      <c r="A35" s="140" t="s">
        <v>509</v>
      </c>
      <c r="B35" s="14" t="s">
        <v>555</v>
      </c>
      <c r="C35" s="15" t="s">
        <v>556</v>
      </c>
      <c r="D35" s="184">
        <v>5.0000000000000001E-4</v>
      </c>
      <c r="E35" s="184">
        <v>4.0000000000000002E-4</v>
      </c>
      <c r="F35" s="184">
        <v>2.9999999999999997E-4</v>
      </c>
      <c r="G35" s="184">
        <v>2.0000000000000001E-4</v>
      </c>
      <c r="H35" s="184">
        <v>2.0000000000000001E-4</v>
      </c>
      <c r="I35" s="184">
        <v>5.0000000000000001E-4</v>
      </c>
      <c r="J35" s="184">
        <v>4.0000000000000002E-4</v>
      </c>
      <c r="K35" s="184">
        <v>1E-4</v>
      </c>
    </row>
    <row r="36" spans="1:12" s="140" customFormat="1" ht="41.25" customHeight="1" thickBot="1">
      <c r="A36" s="140" t="s">
        <v>509</v>
      </c>
      <c r="B36" s="16" t="s">
        <v>557</v>
      </c>
      <c r="C36" s="15" t="s">
        <v>558</v>
      </c>
      <c r="D36" s="184">
        <v>3.0300000000000001E-2</v>
      </c>
      <c r="E36" s="184">
        <v>2.2200000000000001E-2</v>
      </c>
      <c r="F36" s="184">
        <v>1.83E-2</v>
      </c>
      <c r="G36" s="184">
        <v>1.7299999999999999E-2</v>
      </c>
      <c r="H36" s="184">
        <v>1.54E-2</v>
      </c>
      <c r="I36" s="184">
        <v>1.5299999999999999E-2</v>
      </c>
      <c r="J36" s="184">
        <v>1.5100000000000001E-2</v>
      </c>
      <c r="K36" s="184">
        <v>1.4999999999999999E-2</v>
      </c>
    </row>
    <row r="37" spans="1:12" s="59" customFormat="1" ht="24" customHeight="1" thickTop="1" thickBot="1">
      <c r="B37" s="11"/>
      <c r="C37" s="176" t="s">
        <v>344</v>
      </c>
      <c r="D37" s="7"/>
      <c r="E37" s="7"/>
      <c r="F37" s="7"/>
      <c r="G37" s="7"/>
      <c r="H37" s="7"/>
      <c r="I37" s="7"/>
      <c r="J37" s="177"/>
      <c r="K37" s="177"/>
      <c r="L37" s="181"/>
    </row>
    <row r="38" spans="1:12" s="169" customFormat="1" ht="31.5" customHeight="1" thickTop="1">
      <c r="A38" s="169" t="s">
        <v>509</v>
      </c>
      <c r="B38" s="12" t="s">
        <v>559</v>
      </c>
      <c r="C38" s="13" t="s">
        <v>560</v>
      </c>
      <c r="D38" s="182">
        <v>7.7899999999999997E-2</v>
      </c>
      <c r="E38" s="182">
        <v>0.13239999999999999</v>
      </c>
      <c r="F38" s="182">
        <v>0.13650000000000001</v>
      </c>
      <c r="G38" s="182">
        <v>0.12330000000000001</v>
      </c>
      <c r="H38" s="182">
        <v>0.1162</v>
      </c>
      <c r="I38" s="182">
        <v>0.1162</v>
      </c>
      <c r="J38" s="182">
        <v>0.13020000000000001</v>
      </c>
      <c r="K38" s="182">
        <v>0.14180000000000001</v>
      </c>
    </row>
    <row r="39" spans="1:12" s="140" customFormat="1" ht="22.5" customHeight="1">
      <c r="A39" s="140" t="s">
        <v>509</v>
      </c>
      <c r="B39" s="14" t="s">
        <v>561</v>
      </c>
      <c r="C39" s="15" t="s">
        <v>562</v>
      </c>
      <c r="D39" s="184">
        <v>0.36699999999999999</v>
      </c>
      <c r="E39" s="184">
        <v>0.32779999999999998</v>
      </c>
      <c r="F39" s="184">
        <v>0.37240000000000001</v>
      </c>
      <c r="G39" s="184">
        <v>0.3614</v>
      </c>
      <c r="H39" s="184">
        <v>0.38290000000000002</v>
      </c>
      <c r="I39" s="184">
        <v>0.39589999999999997</v>
      </c>
      <c r="J39" s="184">
        <v>0.43680000000000002</v>
      </c>
      <c r="K39" s="184">
        <v>0.46960000000000002</v>
      </c>
    </row>
    <row r="40" spans="1:12" s="140" customFormat="1" ht="22.5" customHeight="1">
      <c r="A40" s="140" t="s">
        <v>509</v>
      </c>
      <c r="B40" s="14" t="s">
        <v>563</v>
      </c>
      <c r="C40" s="15" t="s">
        <v>564</v>
      </c>
      <c r="D40" s="184">
        <v>0.2467</v>
      </c>
      <c r="E40" s="184">
        <v>0.2288</v>
      </c>
      <c r="F40" s="184">
        <v>0.24890000000000001</v>
      </c>
      <c r="G40" s="184">
        <v>0.24709999999999999</v>
      </c>
      <c r="H40" s="184">
        <v>0.2646</v>
      </c>
      <c r="I40" s="184">
        <v>0.27479999999999999</v>
      </c>
      <c r="J40" s="184">
        <v>0.30840000000000001</v>
      </c>
      <c r="K40" s="184">
        <v>0.33019999999999999</v>
      </c>
    </row>
    <row r="41" spans="1:12" s="140" customFormat="1" ht="40.5" customHeight="1" thickBot="1">
      <c r="A41" s="140" t="s">
        <v>509</v>
      </c>
      <c r="B41" s="14" t="s">
        <v>565</v>
      </c>
      <c r="C41" s="15" t="s">
        <v>566</v>
      </c>
      <c r="D41" s="184">
        <v>0.20219999999999999</v>
      </c>
      <c r="E41" s="184">
        <v>0.18429999999999999</v>
      </c>
      <c r="F41" s="184">
        <v>0.2001</v>
      </c>
      <c r="G41" s="184">
        <v>0.19819999999999999</v>
      </c>
      <c r="H41" s="184">
        <v>0.2107</v>
      </c>
      <c r="I41" s="184">
        <v>0.219</v>
      </c>
      <c r="J41" s="184">
        <v>0.24199999999999999</v>
      </c>
      <c r="K41" s="184">
        <v>0.25979999999999998</v>
      </c>
    </row>
    <row r="42" spans="1:12" s="59" customFormat="1" ht="24" customHeight="1" thickTop="1" thickBot="1">
      <c r="B42" s="11"/>
      <c r="C42" s="176" t="s">
        <v>349</v>
      </c>
      <c r="D42" s="7"/>
      <c r="E42" s="7"/>
      <c r="F42" s="7"/>
      <c r="G42" s="7"/>
      <c r="H42" s="7"/>
      <c r="I42" s="7"/>
      <c r="J42" s="177"/>
      <c r="K42" s="177"/>
      <c r="L42" s="181"/>
    </row>
    <row r="43" spans="1:12" s="169" customFormat="1" ht="31.5" customHeight="1" thickTop="1">
      <c r="A43" s="169" t="s">
        <v>509</v>
      </c>
      <c r="B43" s="12" t="s">
        <v>567</v>
      </c>
      <c r="C43" s="13" t="s">
        <v>568</v>
      </c>
      <c r="D43" s="182">
        <v>0.18049999999999999</v>
      </c>
      <c r="E43" s="182">
        <v>0.1948</v>
      </c>
      <c r="F43" s="182">
        <v>0.1963</v>
      </c>
      <c r="G43" s="182">
        <v>0.19819999999999999</v>
      </c>
      <c r="H43" s="182">
        <v>0.2036</v>
      </c>
      <c r="I43" s="182">
        <v>0.2031</v>
      </c>
      <c r="J43" s="182">
        <v>0.21510000000000001</v>
      </c>
      <c r="K43" s="182">
        <v>0.21310000000000001</v>
      </c>
    </row>
    <row r="44" spans="1:12" s="140" customFormat="1" ht="22.5" customHeight="1">
      <c r="A44" s="140" t="s">
        <v>509</v>
      </c>
      <c r="B44" s="14" t="s">
        <v>569</v>
      </c>
      <c r="C44" s="15" t="s">
        <v>570</v>
      </c>
      <c r="D44" s="184">
        <v>0.1804</v>
      </c>
      <c r="E44" s="184">
        <v>0.1946</v>
      </c>
      <c r="F44" s="184">
        <v>0.19600000000000001</v>
      </c>
      <c r="G44" s="184">
        <v>0.19769999999999999</v>
      </c>
      <c r="H44" s="184">
        <v>0.2029</v>
      </c>
      <c r="I44" s="184">
        <v>0.20269999999999999</v>
      </c>
      <c r="J44" s="184">
        <v>0.2147</v>
      </c>
      <c r="K44" s="184">
        <v>0.21249999999999999</v>
      </c>
    </row>
    <row r="45" spans="1:12" s="140" customFormat="1" ht="22.5" customHeight="1">
      <c r="A45" s="140" t="s">
        <v>509</v>
      </c>
      <c r="B45" s="14" t="s">
        <v>571</v>
      </c>
      <c r="C45" s="15" t="s">
        <v>572</v>
      </c>
      <c r="D45" s="184">
        <v>0.1042</v>
      </c>
      <c r="E45" s="184">
        <v>8.5800000000000001E-2</v>
      </c>
      <c r="F45" s="184">
        <v>7.6100000000000001E-2</v>
      </c>
      <c r="G45" s="184">
        <v>7.3400000000000007E-2</v>
      </c>
      <c r="H45" s="184">
        <v>7.1300000000000002E-2</v>
      </c>
      <c r="I45" s="184">
        <v>7.6700000000000004E-2</v>
      </c>
      <c r="J45" s="184">
        <v>6.3799999999999996E-2</v>
      </c>
      <c r="K45" s="184">
        <v>7.7700000000000005E-2</v>
      </c>
    </row>
    <row r="46" spans="1:12" s="140" customFormat="1" ht="22.5" customHeight="1">
      <c r="A46" s="140" t="s">
        <v>509</v>
      </c>
      <c r="B46" s="14" t="s">
        <v>573</v>
      </c>
      <c r="C46" s="15" t="s">
        <v>574</v>
      </c>
      <c r="D46" s="184">
        <v>1.1299999999999999E-2</v>
      </c>
      <c r="E46" s="184">
        <v>9.5999999999999992E-3</v>
      </c>
      <c r="F46" s="184">
        <v>8.8999999999999999E-3</v>
      </c>
      <c r="G46" s="184">
        <v>7.7000000000000002E-3</v>
      </c>
      <c r="H46" s="184">
        <v>6.8999999999999999E-3</v>
      </c>
      <c r="I46" s="184">
        <v>7.7000000000000002E-3</v>
      </c>
      <c r="J46" s="184">
        <v>5.7999999999999996E-3</v>
      </c>
      <c r="K46" s="184">
        <v>6.4999999999999997E-3</v>
      </c>
    </row>
    <row r="47" spans="1:12" s="140" customFormat="1" ht="22.5" customHeight="1">
      <c r="A47" s="140" t="s">
        <v>509</v>
      </c>
      <c r="B47" s="14" t="s">
        <v>575</v>
      </c>
      <c r="C47" s="15" t="s">
        <v>576</v>
      </c>
      <c r="D47" s="184">
        <v>3.8600000000000002E-2</v>
      </c>
      <c r="E47" s="184">
        <v>3.4299999999999997E-2</v>
      </c>
      <c r="F47" s="184">
        <v>3.5200000000000002E-2</v>
      </c>
      <c r="G47" s="184">
        <v>3.3000000000000002E-2</v>
      </c>
      <c r="H47" s="184">
        <v>3.4700000000000002E-2</v>
      </c>
      <c r="I47" s="184">
        <v>3.8399999999999997E-2</v>
      </c>
      <c r="J47" s="184">
        <v>2.9700000000000001E-2</v>
      </c>
      <c r="K47" s="184">
        <v>4.2299999999999997E-2</v>
      </c>
    </row>
    <row r="48" spans="1:12" s="140" customFormat="1" ht="40.5" customHeight="1" thickBot="1">
      <c r="A48" s="140" t="s">
        <v>509</v>
      </c>
      <c r="B48" s="14" t="s">
        <v>577</v>
      </c>
      <c r="C48" s="15" t="s">
        <v>578</v>
      </c>
      <c r="D48" s="184">
        <v>0.41139999999999999</v>
      </c>
      <c r="E48" s="184">
        <v>0.38740000000000002</v>
      </c>
      <c r="F48" s="184">
        <v>0.35920000000000002</v>
      </c>
      <c r="G48" s="184">
        <v>0.36930000000000002</v>
      </c>
      <c r="H48" s="184">
        <v>0.38469999999999999</v>
      </c>
      <c r="I48" s="184">
        <v>0.37680000000000002</v>
      </c>
      <c r="J48" s="184">
        <v>0.41470000000000001</v>
      </c>
      <c r="K48" s="184">
        <v>0.41120000000000001</v>
      </c>
    </row>
    <row r="49" spans="1:12" s="175" customFormat="1" ht="24" customHeight="1" thickTop="1" thickBot="1">
      <c r="B49" s="6"/>
      <c r="C49" s="176" t="s">
        <v>579</v>
      </c>
      <c r="D49" s="7"/>
      <c r="E49" s="7"/>
      <c r="F49" s="7"/>
      <c r="G49" s="7"/>
      <c r="H49" s="7"/>
      <c r="I49" s="7"/>
      <c r="J49" s="177"/>
      <c r="K49" s="177"/>
      <c r="L49" s="178"/>
    </row>
    <row r="50" spans="1:12" s="169" customFormat="1" ht="31.5" customHeight="1" thickTop="1">
      <c r="A50" s="169" t="s">
        <v>509</v>
      </c>
      <c r="B50" s="12" t="s">
        <v>580</v>
      </c>
      <c r="C50" s="13" t="s">
        <v>581</v>
      </c>
      <c r="D50" s="182">
        <v>0.94350000000000001</v>
      </c>
      <c r="E50" s="182">
        <v>0.90880000000000005</v>
      </c>
      <c r="F50" s="182">
        <v>0.91159999999999997</v>
      </c>
      <c r="G50" s="182">
        <v>0.92520000000000002</v>
      </c>
      <c r="H50" s="182">
        <v>0.93179999999999996</v>
      </c>
      <c r="I50" s="182">
        <v>0.93140000000000001</v>
      </c>
      <c r="J50" s="182">
        <v>0.92559999999999998</v>
      </c>
      <c r="K50" s="182">
        <v>0.91710000000000003</v>
      </c>
    </row>
    <row r="51" spans="1:12" s="140" customFormat="1" ht="22.5" customHeight="1">
      <c r="A51" s="140" t="s">
        <v>509</v>
      </c>
      <c r="B51" s="14" t="s">
        <v>582</v>
      </c>
      <c r="C51" s="15" t="s">
        <v>583</v>
      </c>
      <c r="D51" s="184">
        <v>0.94079999999999997</v>
      </c>
      <c r="E51" s="184">
        <v>0.94130000000000003</v>
      </c>
      <c r="F51" s="184">
        <v>0.93879999999999997</v>
      </c>
      <c r="G51" s="184">
        <v>0.94140000000000001</v>
      </c>
      <c r="H51" s="184">
        <v>0.9375</v>
      </c>
      <c r="I51" s="184">
        <v>0.93989999999999996</v>
      </c>
      <c r="J51" s="184">
        <v>0.9496</v>
      </c>
      <c r="K51" s="184">
        <v>0.94950000000000001</v>
      </c>
    </row>
    <row r="52" spans="1:12" s="140" customFormat="1" ht="22.5" customHeight="1">
      <c r="A52" s="140" t="s">
        <v>509</v>
      </c>
      <c r="B52" s="14" t="s">
        <v>584</v>
      </c>
      <c r="C52" s="15" t="s">
        <v>585</v>
      </c>
      <c r="D52" s="184">
        <v>0.2235</v>
      </c>
      <c r="E52" s="184">
        <v>0.19869999999999999</v>
      </c>
      <c r="F52" s="184">
        <v>0.2077</v>
      </c>
      <c r="G52" s="184">
        <v>0.22489999999999999</v>
      </c>
      <c r="H52" s="184">
        <v>0.24690000000000001</v>
      </c>
      <c r="I52" s="184">
        <v>0.2429</v>
      </c>
      <c r="J52" s="184">
        <v>0.24129999999999999</v>
      </c>
      <c r="K52" s="184">
        <v>0.22650000000000001</v>
      </c>
    </row>
    <row r="53" spans="1:12" s="140" customFormat="1" ht="22.5" customHeight="1">
      <c r="A53" s="140" t="s">
        <v>509</v>
      </c>
      <c r="B53" s="14" t="s">
        <v>586</v>
      </c>
      <c r="C53" s="15" t="s">
        <v>587</v>
      </c>
      <c r="D53" s="184">
        <v>0.31340000000000001</v>
      </c>
      <c r="E53" s="184">
        <v>0.46889999999999998</v>
      </c>
      <c r="F53" s="184">
        <v>0.45090000000000002</v>
      </c>
      <c r="G53" s="184">
        <v>0.37840000000000001</v>
      </c>
      <c r="H53" s="184">
        <v>0.33610000000000001</v>
      </c>
      <c r="I53" s="184">
        <v>0.33829999999999999</v>
      </c>
      <c r="J53" s="184">
        <v>0.34649999999999997</v>
      </c>
      <c r="K53" s="184">
        <v>0.39</v>
      </c>
    </row>
    <row r="54" spans="1:12" ht="15.75" thickBot="1">
      <c r="C54" s="188"/>
      <c r="D54" s="188"/>
      <c r="E54" s="188"/>
      <c r="F54" s="188"/>
      <c r="G54" s="188"/>
      <c r="H54" s="188"/>
      <c r="I54" s="188"/>
      <c r="J54" s="188"/>
      <c r="K54" s="188"/>
      <c r="L54" s="165"/>
    </row>
    <row r="55" spans="1:12" ht="19.5" customHeight="1" thickTop="1">
      <c r="A55" s="189" t="s">
        <v>508</v>
      </c>
      <c r="B55" s="10" t="s">
        <v>508</v>
      </c>
      <c r="C55" s="141" t="s">
        <v>361</v>
      </c>
      <c r="D55" s="130"/>
      <c r="E55" s="190"/>
      <c r="F55" s="190"/>
      <c r="G55" s="190"/>
      <c r="H55" s="190"/>
      <c r="I55" s="190"/>
    </row>
    <row r="56" spans="1:12" ht="33.75" customHeight="1">
      <c r="C56" s="1140" t="s">
        <v>362</v>
      </c>
      <c r="D56" s="1140"/>
      <c r="E56" s="1140"/>
      <c r="F56" s="1140"/>
      <c r="G56" s="1140"/>
      <c r="H56" s="1140"/>
      <c r="I56" s="1140"/>
      <c r="J56" s="1140"/>
      <c r="K56" s="1140"/>
    </row>
    <row r="57" spans="1:12" ht="33.75" customHeight="1">
      <c r="C57" s="1140" t="s">
        <v>363</v>
      </c>
      <c r="D57" s="1140"/>
      <c r="E57" s="1140"/>
      <c r="F57" s="1140"/>
      <c r="G57" s="1140"/>
      <c r="H57" s="1140"/>
      <c r="I57" s="1140"/>
      <c r="J57" s="1140"/>
      <c r="K57" s="1140"/>
    </row>
    <row r="58" spans="1:12">
      <c r="C58" s="88" t="s">
        <v>588</v>
      </c>
      <c r="D58" s="191"/>
      <c r="E58" s="190"/>
      <c r="F58" s="190"/>
      <c r="G58" s="190"/>
      <c r="H58" s="190"/>
      <c r="I58" s="190"/>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E15" sqref="E15"/>
    </sheetView>
  </sheetViews>
  <sheetFormatPr defaultRowHeight="12.75"/>
  <cols>
    <col min="1" max="2" width="9.140625" style="846" hidden="1" customWidth="1"/>
    <col min="3" max="3" width="124.140625" style="873" customWidth="1"/>
    <col min="4" max="11" width="16.85546875" style="873" customWidth="1"/>
    <col min="12" max="12" width="3.85546875" style="846" bestFit="1" customWidth="1"/>
    <col min="13" max="256" width="9.140625" style="846"/>
    <col min="257" max="258" width="0" style="846" hidden="1" customWidth="1"/>
    <col min="259" max="259" width="124.140625" style="846" customWidth="1"/>
    <col min="260" max="267" width="16.85546875" style="846" customWidth="1"/>
    <col min="268" max="268" width="3.85546875" style="846" bestFit="1" customWidth="1"/>
    <col min="269" max="512" width="9.140625" style="846"/>
    <col min="513" max="514" width="0" style="846" hidden="1" customWidth="1"/>
    <col min="515" max="515" width="124.140625" style="846" customWidth="1"/>
    <col min="516" max="523" width="16.85546875" style="846" customWidth="1"/>
    <col min="524" max="524" width="3.85546875" style="846" bestFit="1" customWidth="1"/>
    <col min="525" max="768" width="9.140625" style="846"/>
    <col min="769" max="770" width="0" style="846" hidden="1" customWidth="1"/>
    <col min="771" max="771" width="124.140625" style="846" customWidth="1"/>
    <col min="772" max="779" width="16.85546875" style="846" customWidth="1"/>
    <col min="780" max="780" width="3.85546875" style="846" bestFit="1" customWidth="1"/>
    <col min="781" max="1024" width="9.140625" style="846"/>
    <col min="1025" max="1026" width="0" style="846" hidden="1" customWidth="1"/>
    <col min="1027" max="1027" width="124.140625" style="846" customWidth="1"/>
    <col min="1028" max="1035" width="16.85546875" style="846" customWidth="1"/>
    <col min="1036" max="1036" width="3.85546875" style="846" bestFit="1" customWidth="1"/>
    <col min="1037" max="1280" width="9.140625" style="846"/>
    <col min="1281" max="1282" width="0" style="846" hidden="1" customWidth="1"/>
    <col min="1283" max="1283" width="124.140625" style="846" customWidth="1"/>
    <col min="1284" max="1291" width="16.85546875" style="846" customWidth="1"/>
    <col min="1292" max="1292" width="3.85546875" style="846" bestFit="1" customWidth="1"/>
    <col min="1293" max="1536" width="9.140625" style="846"/>
    <col min="1537" max="1538" width="0" style="846" hidden="1" customWidth="1"/>
    <col min="1539" max="1539" width="124.140625" style="846" customWidth="1"/>
    <col min="1540" max="1547" width="16.85546875" style="846" customWidth="1"/>
    <col min="1548" max="1548" width="3.85546875" style="846" bestFit="1" customWidth="1"/>
    <col min="1549" max="1792" width="9.140625" style="846"/>
    <col min="1793" max="1794" width="0" style="846" hidden="1" customWidth="1"/>
    <col min="1795" max="1795" width="124.140625" style="846" customWidth="1"/>
    <col min="1796" max="1803" width="16.85546875" style="846" customWidth="1"/>
    <col min="1804" max="1804" width="3.85546875" style="846" bestFit="1" customWidth="1"/>
    <col min="1805" max="2048" width="9.140625" style="846"/>
    <col min="2049" max="2050" width="0" style="846" hidden="1" customWidth="1"/>
    <col min="2051" max="2051" width="124.140625" style="846" customWidth="1"/>
    <col min="2052" max="2059" width="16.85546875" style="846" customWidth="1"/>
    <col min="2060" max="2060" width="3.85546875" style="846" bestFit="1" customWidth="1"/>
    <col min="2061" max="2304" width="9.140625" style="846"/>
    <col min="2305" max="2306" width="0" style="846" hidden="1" customWidth="1"/>
    <col min="2307" max="2307" width="124.140625" style="846" customWidth="1"/>
    <col min="2308" max="2315" width="16.85546875" style="846" customWidth="1"/>
    <col min="2316" max="2316" width="3.85546875" style="846" bestFit="1" customWidth="1"/>
    <col min="2317" max="2560" width="9.140625" style="846"/>
    <col min="2561" max="2562" width="0" style="846" hidden="1" customWidth="1"/>
    <col min="2563" max="2563" width="124.140625" style="846" customWidth="1"/>
    <col min="2564" max="2571" width="16.85546875" style="846" customWidth="1"/>
    <col min="2572" max="2572" width="3.85546875" style="846" bestFit="1" customWidth="1"/>
    <col min="2573" max="2816" width="9.140625" style="846"/>
    <col min="2817" max="2818" width="0" style="846" hidden="1" customWidth="1"/>
    <col min="2819" max="2819" width="124.140625" style="846" customWidth="1"/>
    <col min="2820" max="2827" width="16.85546875" style="846" customWidth="1"/>
    <col min="2828" max="2828" width="3.85546875" style="846" bestFit="1" customWidth="1"/>
    <col min="2829" max="3072" width="9.140625" style="846"/>
    <col min="3073" max="3074" width="0" style="846" hidden="1" customWidth="1"/>
    <col min="3075" max="3075" width="124.140625" style="846" customWidth="1"/>
    <col min="3076" max="3083" width="16.85546875" style="846" customWidth="1"/>
    <col min="3084" max="3084" width="3.85546875" style="846" bestFit="1" customWidth="1"/>
    <col min="3085" max="3328" width="9.140625" style="846"/>
    <col min="3329" max="3330" width="0" style="846" hidden="1" customWidth="1"/>
    <col min="3331" max="3331" width="124.140625" style="846" customWidth="1"/>
    <col min="3332" max="3339" width="16.85546875" style="846" customWidth="1"/>
    <col min="3340" max="3340" width="3.85546875" style="846" bestFit="1" customWidth="1"/>
    <col min="3341" max="3584" width="9.140625" style="846"/>
    <col min="3585" max="3586" width="0" style="846" hidden="1" customWidth="1"/>
    <col min="3587" max="3587" width="124.140625" style="846" customWidth="1"/>
    <col min="3588" max="3595" width="16.85546875" style="846" customWidth="1"/>
    <col min="3596" max="3596" width="3.85546875" style="846" bestFit="1" customWidth="1"/>
    <col min="3597" max="3840" width="9.140625" style="846"/>
    <col min="3841" max="3842" width="0" style="846" hidden="1" customWidth="1"/>
    <col min="3843" max="3843" width="124.140625" style="846" customWidth="1"/>
    <col min="3844" max="3851" width="16.85546875" style="846" customWidth="1"/>
    <col min="3852" max="3852" width="3.85546875" style="846" bestFit="1" customWidth="1"/>
    <col min="3853" max="4096" width="9.140625" style="846"/>
    <col min="4097" max="4098" width="0" style="846" hidden="1" customWidth="1"/>
    <col min="4099" max="4099" width="124.140625" style="846" customWidth="1"/>
    <col min="4100" max="4107" width="16.85546875" style="846" customWidth="1"/>
    <col min="4108" max="4108" width="3.85546875" style="846" bestFit="1" customWidth="1"/>
    <col min="4109" max="4352" width="9.140625" style="846"/>
    <col min="4353" max="4354" width="0" style="846" hidden="1" customWidth="1"/>
    <col min="4355" max="4355" width="124.140625" style="846" customWidth="1"/>
    <col min="4356" max="4363" width="16.85546875" style="846" customWidth="1"/>
    <col min="4364" max="4364" width="3.85546875" style="846" bestFit="1" customWidth="1"/>
    <col min="4365" max="4608" width="9.140625" style="846"/>
    <col min="4609" max="4610" width="0" style="846" hidden="1" customWidth="1"/>
    <col min="4611" max="4611" width="124.140625" style="846" customWidth="1"/>
    <col min="4612" max="4619" width="16.85546875" style="846" customWidth="1"/>
    <col min="4620" max="4620" width="3.85546875" style="846" bestFit="1" customWidth="1"/>
    <col min="4621" max="4864" width="9.140625" style="846"/>
    <col min="4865" max="4866" width="0" style="846" hidden="1" customWidth="1"/>
    <col min="4867" max="4867" width="124.140625" style="846" customWidth="1"/>
    <col min="4868" max="4875" width="16.85546875" style="846" customWidth="1"/>
    <col min="4876" max="4876" width="3.85546875" style="846" bestFit="1" customWidth="1"/>
    <col min="4877" max="5120" width="9.140625" style="846"/>
    <col min="5121" max="5122" width="0" style="846" hidden="1" customWidth="1"/>
    <col min="5123" max="5123" width="124.140625" style="846" customWidth="1"/>
    <col min="5124" max="5131" width="16.85546875" style="846" customWidth="1"/>
    <col min="5132" max="5132" width="3.85546875" style="846" bestFit="1" customWidth="1"/>
    <col min="5133" max="5376" width="9.140625" style="846"/>
    <col min="5377" max="5378" width="0" style="846" hidden="1" customWidth="1"/>
    <col min="5379" max="5379" width="124.140625" style="846" customWidth="1"/>
    <col min="5380" max="5387" width="16.85546875" style="846" customWidth="1"/>
    <col min="5388" max="5388" width="3.85546875" style="846" bestFit="1" customWidth="1"/>
    <col min="5389" max="5632" width="9.140625" style="846"/>
    <col min="5633" max="5634" width="0" style="846" hidden="1" customWidth="1"/>
    <col min="5635" max="5635" width="124.140625" style="846" customWidth="1"/>
    <col min="5636" max="5643" width="16.85546875" style="846" customWidth="1"/>
    <col min="5644" max="5644" width="3.85546875" style="846" bestFit="1" customWidth="1"/>
    <col min="5645" max="5888" width="9.140625" style="846"/>
    <col min="5889" max="5890" width="0" style="846" hidden="1" customWidth="1"/>
    <col min="5891" max="5891" width="124.140625" style="846" customWidth="1"/>
    <col min="5892" max="5899" width="16.85546875" style="846" customWidth="1"/>
    <col min="5900" max="5900" width="3.85546875" style="846" bestFit="1" customWidth="1"/>
    <col min="5901" max="6144" width="9.140625" style="846"/>
    <col min="6145" max="6146" width="0" style="846" hidden="1" customWidth="1"/>
    <col min="6147" max="6147" width="124.140625" style="846" customWidth="1"/>
    <col min="6148" max="6155" width="16.85546875" style="846" customWidth="1"/>
    <col min="6156" max="6156" width="3.85546875" style="846" bestFit="1" customWidth="1"/>
    <col min="6157" max="6400" width="9.140625" style="846"/>
    <col min="6401" max="6402" width="0" style="846" hidden="1" customWidth="1"/>
    <col min="6403" max="6403" width="124.140625" style="846" customWidth="1"/>
    <col min="6404" max="6411" width="16.85546875" style="846" customWidth="1"/>
    <col min="6412" max="6412" width="3.85546875" style="846" bestFit="1" customWidth="1"/>
    <col min="6413" max="6656" width="9.140625" style="846"/>
    <col min="6657" max="6658" width="0" style="846" hidden="1" customWidth="1"/>
    <col min="6659" max="6659" width="124.140625" style="846" customWidth="1"/>
    <col min="6660" max="6667" width="16.85546875" style="846" customWidth="1"/>
    <col min="6668" max="6668" width="3.85546875" style="846" bestFit="1" customWidth="1"/>
    <col min="6669" max="6912" width="9.140625" style="846"/>
    <col min="6913" max="6914" width="0" style="846" hidden="1" customWidth="1"/>
    <col min="6915" max="6915" width="124.140625" style="846" customWidth="1"/>
    <col min="6916" max="6923" width="16.85546875" style="846" customWidth="1"/>
    <col min="6924" max="6924" width="3.85546875" style="846" bestFit="1" customWidth="1"/>
    <col min="6925" max="7168" width="9.140625" style="846"/>
    <col min="7169" max="7170" width="0" style="846" hidden="1" customWidth="1"/>
    <col min="7171" max="7171" width="124.140625" style="846" customWidth="1"/>
    <col min="7172" max="7179" width="16.85546875" style="846" customWidth="1"/>
    <col min="7180" max="7180" width="3.85546875" style="846" bestFit="1" customWidth="1"/>
    <col min="7181" max="7424" width="9.140625" style="846"/>
    <col min="7425" max="7426" width="0" style="846" hidden="1" customWidth="1"/>
    <col min="7427" max="7427" width="124.140625" style="846" customWidth="1"/>
    <col min="7428" max="7435" width="16.85546875" style="846" customWidth="1"/>
    <col min="7436" max="7436" width="3.85546875" style="846" bestFit="1" customWidth="1"/>
    <col min="7437" max="7680" width="9.140625" style="846"/>
    <col min="7681" max="7682" width="0" style="846" hidden="1" customWidth="1"/>
    <col min="7683" max="7683" width="124.140625" style="846" customWidth="1"/>
    <col min="7684" max="7691" width="16.85546875" style="846" customWidth="1"/>
    <col min="7692" max="7692" width="3.85546875" style="846" bestFit="1" customWidth="1"/>
    <col min="7693" max="7936" width="9.140625" style="846"/>
    <col min="7937" max="7938" width="0" style="846" hidden="1" customWidth="1"/>
    <col min="7939" max="7939" width="124.140625" style="846" customWidth="1"/>
    <col min="7940" max="7947" width="16.85546875" style="846" customWidth="1"/>
    <col min="7948" max="7948" width="3.85546875" style="846" bestFit="1" customWidth="1"/>
    <col min="7949" max="8192" width="9.140625" style="846"/>
    <col min="8193" max="8194" width="0" style="846" hidden="1" customWidth="1"/>
    <col min="8195" max="8195" width="124.140625" style="846" customWidth="1"/>
    <col min="8196" max="8203" width="16.85546875" style="846" customWidth="1"/>
    <col min="8204" max="8204" width="3.85546875" style="846" bestFit="1" customWidth="1"/>
    <col min="8205" max="8448" width="9.140625" style="846"/>
    <col min="8449" max="8450" width="0" style="846" hidden="1" customWidth="1"/>
    <col min="8451" max="8451" width="124.140625" style="846" customWidth="1"/>
    <col min="8452" max="8459" width="16.85546875" style="846" customWidth="1"/>
    <col min="8460" max="8460" width="3.85546875" style="846" bestFit="1" customWidth="1"/>
    <col min="8461" max="8704" width="9.140625" style="846"/>
    <col min="8705" max="8706" width="0" style="846" hidden="1" customWidth="1"/>
    <col min="8707" max="8707" width="124.140625" style="846" customWidth="1"/>
    <col min="8708" max="8715" width="16.85546875" style="846" customWidth="1"/>
    <col min="8716" max="8716" width="3.85546875" style="846" bestFit="1" customWidth="1"/>
    <col min="8717" max="8960" width="9.140625" style="846"/>
    <col min="8961" max="8962" width="0" style="846" hidden="1" customWidth="1"/>
    <col min="8963" max="8963" width="124.140625" style="846" customWidth="1"/>
    <col min="8964" max="8971" width="16.85546875" style="846" customWidth="1"/>
    <col min="8972" max="8972" width="3.85546875" style="846" bestFit="1" customWidth="1"/>
    <col min="8973" max="9216" width="9.140625" style="846"/>
    <col min="9217" max="9218" width="0" style="846" hidden="1" customWidth="1"/>
    <col min="9219" max="9219" width="124.140625" style="846" customWidth="1"/>
    <col min="9220" max="9227" width="16.85546875" style="846" customWidth="1"/>
    <col min="9228" max="9228" width="3.85546875" style="846" bestFit="1" customWidth="1"/>
    <col min="9229" max="9472" width="9.140625" style="846"/>
    <col min="9473" max="9474" width="0" style="846" hidden="1" customWidth="1"/>
    <col min="9475" max="9475" width="124.140625" style="846" customWidth="1"/>
    <col min="9476" max="9483" width="16.85546875" style="846" customWidth="1"/>
    <col min="9484" max="9484" width="3.85546875" style="846" bestFit="1" customWidth="1"/>
    <col min="9485" max="9728" width="9.140625" style="846"/>
    <col min="9729" max="9730" width="0" style="846" hidden="1" customWidth="1"/>
    <col min="9731" max="9731" width="124.140625" style="846" customWidth="1"/>
    <col min="9732" max="9739" width="16.85546875" style="846" customWidth="1"/>
    <col min="9740" max="9740" width="3.85546875" style="846" bestFit="1" customWidth="1"/>
    <col min="9741" max="9984" width="9.140625" style="846"/>
    <col min="9985" max="9986" width="0" style="846" hidden="1" customWidth="1"/>
    <col min="9987" max="9987" width="124.140625" style="846" customWidth="1"/>
    <col min="9988" max="9995" width="16.85546875" style="846" customWidth="1"/>
    <col min="9996" max="9996" width="3.85546875" style="846" bestFit="1" customWidth="1"/>
    <col min="9997" max="10240" width="9.140625" style="846"/>
    <col min="10241" max="10242" width="0" style="846" hidden="1" customWidth="1"/>
    <col min="10243" max="10243" width="124.140625" style="846" customWidth="1"/>
    <col min="10244" max="10251" width="16.85546875" style="846" customWidth="1"/>
    <col min="10252" max="10252" width="3.85546875" style="846" bestFit="1" customWidth="1"/>
    <col min="10253" max="10496" width="9.140625" style="846"/>
    <col min="10497" max="10498" width="0" style="846" hidden="1" customWidth="1"/>
    <col min="10499" max="10499" width="124.140625" style="846" customWidth="1"/>
    <col min="10500" max="10507" width="16.85546875" style="846" customWidth="1"/>
    <col min="10508" max="10508" width="3.85546875" style="846" bestFit="1" customWidth="1"/>
    <col min="10509" max="10752" width="9.140625" style="846"/>
    <col min="10753" max="10754" width="0" style="846" hidden="1" customWidth="1"/>
    <col min="10755" max="10755" width="124.140625" style="846" customWidth="1"/>
    <col min="10756" max="10763" width="16.85546875" style="846" customWidth="1"/>
    <col min="10764" max="10764" width="3.85546875" style="846" bestFit="1" customWidth="1"/>
    <col min="10765" max="11008" width="9.140625" style="846"/>
    <col min="11009" max="11010" width="0" style="846" hidden="1" customWidth="1"/>
    <col min="11011" max="11011" width="124.140625" style="846" customWidth="1"/>
    <col min="11012" max="11019" width="16.85546875" style="846" customWidth="1"/>
    <col min="11020" max="11020" width="3.85546875" style="846" bestFit="1" customWidth="1"/>
    <col min="11021" max="11264" width="9.140625" style="846"/>
    <col min="11265" max="11266" width="0" style="846" hidden="1" customWidth="1"/>
    <col min="11267" max="11267" width="124.140625" style="846" customWidth="1"/>
    <col min="11268" max="11275" width="16.85546875" style="846" customWidth="1"/>
    <col min="11276" max="11276" width="3.85546875" style="846" bestFit="1" customWidth="1"/>
    <col min="11277" max="11520" width="9.140625" style="846"/>
    <col min="11521" max="11522" width="0" style="846" hidden="1" customWidth="1"/>
    <col min="11523" max="11523" width="124.140625" style="846" customWidth="1"/>
    <col min="11524" max="11531" width="16.85546875" style="846" customWidth="1"/>
    <col min="11532" max="11532" width="3.85546875" style="846" bestFit="1" customWidth="1"/>
    <col min="11533" max="11776" width="9.140625" style="846"/>
    <col min="11777" max="11778" width="0" style="846" hidden="1" customWidth="1"/>
    <col min="11779" max="11779" width="124.140625" style="846" customWidth="1"/>
    <col min="11780" max="11787" width="16.85546875" style="846" customWidth="1"/>
    <col min="11788" max="11788" width="3.85546875" style="846" bestFit="1" customWidth="1"/>
    <col min="11789" max="12032" width="9.140625" style="846"/>
    <col min="12033" max="12034" width="0" style="846" hidden="1" customWidth="1"/>
    <col min="12035" max="12035" width="124.140625" style="846" customWidth="1"/>
    <col min="12036" max="12043" width="16.85546875" style="846" customWidth="1"/>
    <col min="12044" max="12044" width="3.85546875" style="846" bestFit="1" customWidth="1"/>
    <col min="12045" max="12288" width="9.140625" style="846"/>
    <col min="12289" max="12290" width="0" style="846" hidden="1" customWidth="1"/>
    <col min="12291" max="12291" width="124.140625" style="846" customWidth="1"/>
    <col min="12292" max="12299" width="16.85546875" style="846" customWidth="1"/>
    <col min="12300" max="12300" width="3.85546875" style="846" bestFit="1" customWidth="1"/>
    <col min="12301" max="12544" width="9.140625" style="846"/>
    <col min="12545" max="12546" width="0" style="846" hidden="1" customWidth="1"/>
    <col min="12547" max="12547" width="124.140625" style="846" customWidth="1"/>
    <col min="12548" max="12555" width="16.85546875" style="846" customWidth="1"/>
    <col min="12556" max="12556" width="3.85546875" style="846" bestFit="1" customWidth="1"/>
    <col min="12557" max="12800" width="9.140625" style="846"/>
    <col min="12801" max="12802" width="0" style="846" hidden="1" customWidth="1"/>
    <col min="12803" max="12803" width="124.140625" style="846" customWidth="1"/>
    <col min="12804" max="12811" width="16.85546875" style="846" customWidth="1"/>
    <col min="12812" max="12812" width="3.85546875" style="846" bestFit="1" customWidth="1"/>
    <col min="12813" max="13056" width="9.140625" style="846"/>
    <col min="13057" max="13058" width="0" style="846" hidden="1" customWidth="1"/>
    <col min="13059" max="13059" width="124.140625" style="846" customWidth="1"/>
    <col min="13060" max="13067" width="16.85546875" style="846" customWidth="1"/>
    <col min="13068" max="13068" width="3.85546875" style="846" bestFit="1" customWidth="1"/>
    <col min="13069" max="13312" width="9.140625" style="846"/>
    <col min="13313" max="13314" width="0" style="846" hidden="1" customWidth="1"/>
    <col min="13315" max="13315" width="124.140625" style="846" customWidth="1"/>
    <col min="13316" max="13323" width="16.85546875" style="846" customWidth="1"/>
    <col min="13324" max="13324" width="3.85546875" style="846" bestFit="1" customWidth="1"/>
    <col min="13325" max="13568" width="9.140625" style="846"/>
    <col min="13569" max="13570" width="0" style="846" hidden="1" customWidth="1"/>
    <col min="13571" max="13571" width="124.140625" style="846" customWidth="1"/>
    <col min="13572" max="13579" width="16.85546875" style="846" customWidth="1"/>
    <col min="13580" max="13580" width="3.85546875" style="846" bestFit="1" customWidth="1"/>
    <col min="13581" max="13824" width="9.140625" style="846"/>
    <col min="13825" max="13826" width="0" style="846" hidden="1" customWidth="1"/>
    <col min="13827" max="13827" width="124.140625" style="846" customWidth="1"/>
    <col min="13828" max="13835" width="16.85546875" style="846" customWidth="1"/>
    <col min="13836" max="13836" width="3.85546875" style="846" bestFit="1" customWidth="1"/>
    <col min="13837" max="14080" width="9.140625" style="846"/>
    <col min="14081" max="14082" width="0" style="846" hidden="1" customWidth="1"/>
    <col min="14083" max="14083" width="124.140625" style="846" customWidth="1"/>
    <col min="14084" max="14091" width="16.85546875" style="846" customWidth="1"/>
    <col min="14092" max="14092" width="3.85546875" style="846" bestFit="1" customWidth="1"/>
    <col min="14093" max="14336" width="9.140625" style="846"/>
    <col min="14337" max="14338" width="0" style="846" hidden="1" customWidth="1"/>
    <col min="14339" max="14339" width="124.140625" style="846" customWidth="1"/>
    <col min="14340" max="14347" width="16.85546875" style="846" customWidth="1"/>
    <col min="14348" max="14348" width="3.85546875" style="846" bestFit="1" customWidth="1"/>
    <col min="14349" max="14592" width="9.140625" style="846"/>
    <col min="14593" max="14594" width="0" style="846" hidden="1" customWidth="1"/>
    <col min="14595" max="14595" width="124.140625" style="846" customWidth="1"/>
    <col min="14596" max="14603" width="16.85546875" style="846" customWidth="1"/>
    <col min="14604" max="14604" width="3.85546875" style="846" bestFit="1" customWidth="1"/>
    <col min="14605" max="14848" width="9.140625" style="846"/>
    <col min="14849" max="14850" width="0" style="846" hidden="1" customWidth="1"/>
    <col min="14851" max="14851" width="124.140625" style="846" customWidth="1"/>
    <col min="14852" max="14859" width="16.85546875" style="846" customWidth="1"/>
    <col min="14860" max="14860" width="3.85546875" style="846" bestFit="1" customWidth="1"/>
    <col min="14861" max="15104" width="9.140625" style="846"/>
    <col min="15105" max="15106" width="0" style="846" hidden="1" customWidth="1"/>
    <col min="15107" max="15107" width="124.140625" style="846" customWidth="1"/>
    <col min="15108" max="15115" width="16.85546875" style="846" customWidth="1"/>
    <col min="15116" max="15116" width="3.85546875" style="846" bestFit="1" customWidth="1"/>
    <col min="15117" max="15360" width="9.140625" style="846"/>
    <col min="15361" max="15362" width="0" style="846" hidden="1" customWidth="1"/>
    <col min="15363" max="15363" width="124.140625" style="846" customWidth="1"/>
    <col min="15364" max="15371" width="16.85546875" style="846" customWidth="1"/>
    <col min="15372" max="15372" width="3.85546875" style="846" bestFit="1" customWidth="1"/>
    <col min="15373" max="15616" width="9.140625" style="846"/>
    <col min="15617" max="15618" width="0" style="846" hidden="1" customWidth="1"/>
    <col min="15619" max="15619" width="124.140625" style="846" customWidth="1"/>
    <col min="15620" max="15627" width="16.85546875" style="846" customWidth="1"/>
    <col min="15628" max="15628" width="3.85546875" style="846" bestFit="1" customWidth="1"/>
    <col min="15629" max="15872" width="9.140625" style="846"/>
    <col min="15873" max="15874" width="0" style="846" hidden="1" customWidth="1"/>
    <col min="15875" max="15875" width="124.140625" style="846" customWidth="1"/>
    <col min="15876" max="15883" width="16.85546875" style="846" customWidth="1"/>
    <col min="15884" max="15884" width="3.85546875" style="846" bestFit="1" customWidth="1"/>
    <col min="15885" max="16128" width="9.140625" style="846"/>
    <col min="16129" max="16130" width="0" style="846" hidden="1" customWidth="1"/>
    <col min="16131" max="16131" width="124.140625" style="846" customWidth="1"/>
    <col min="16132" max="16139" width="16.85546875" style="846" customWidth="1"/>
    <col min="16140" max="16140" width="3.85546875" style="846" bestFit="1" customWidth="1"/>
    <col min="16141" max="16384" width="9.140625" style="846"/>
  </cols>
  <sheetData>
    <row r="1" spans="1:12" ht="34.5" customHeight="1">
      <c r="A1" s="844"/>
      <c r="B1" s="844"/>
      <c r="C1" s="861"/>
      <c r="D1" s="861"/>
      <c r="E1" s="861"/>
      <c r="F1" s="861"/>
      <c r="G1" s="861"/>
      <c r="H1" s="861"/>
      <c r="I1" s="861"/>
      <c r="J1" s="861"/>
      <c r="K1" s="861"/>
    </row>
    <row r="2" spans="1:12" ht="33" customHeight="1">
      <c r="A2" s="1139" t="s">
        <v>1443</v>
      </c>
      <c r="B2" s="1139"/>
      <c r="C2" s="1139"/>
      <c r="D2" s="1139"/>
      <c r="E2" s="1139"/>
      <c r="F2" s="1139"/>
      <c r="G2" s="1139"/>
      <c r="H2" s="1139"/>
      <c r="I2" s="1139"/>
      <c r="J2" s="1139"/>
      <c r="K2" s="1139"/>
    </row>
    <row r="3" spans="1:12" ht="33" customHeight="1">
      <c r="A3" s="844"/>
      <c r="B3" s="844"/>
      <c r="C3" s="1139" t="s">
        <v>507</v>
      </c>
      <c r="D3" s="1139"/>
      <c r="E3" s="1139"/>
      <c r="F3" s="1139"/>
      <c r="G3" s="1139"/>
      <c r="H3" s="1139"/>
      <c r="I3" s="1139"/>
      <c r="J3" s="1139"/>
      <c r="K3" s="1139"/>
    </row>
    <row r="4" spans="1:12" s="202" customFormat="1" ht="16.5" customHeight="1" thickBot="1">
      <c r="A4" s="1138"/>
      <c r="B4" s="1139"/>
      <c r="C4" s="1139"/>
      <c r="D4" s="1139"/>
      <c r="E4" s="1139"/>
      <c r="F4" s="1139"/>
      <c r="G4" s="1139"/>
      <c r="H4" s="1139"/>
      <c r="I4" s="1139"/>
      <c r="J4" s="1139"/>
      <c r="K4" s="1139"/>
    </row>
    <row r="5" spans="1:12" s="545" customFormat="1" ht="29.25" customHeight="1" thickTop="1" thickBot="1">
      <c r="A5" s="192"/>
      <c r="B5" s="192"/>
      <c r="C5" s="752"/>
      <c r="D5" s="1142" t="s">
        <v>854</v>
      </c>
      <c r="E5" s="1142"/>
      <c r="F5" s="1142"/>
      <c r="G5" s="1142"/>
      <c r="H5" s="1142"/>
      <c r="I5" s="1142"/>
      <c r="J5" s="1142" t="s">
        <v>1455</v>
      </c>
      <c r="K5" s="1142"/>
    </row>
    <row r="6" spans="1:12" ht="29.25" customHeight="1" thickTop="1" thickBot="1">
      <c r="B6" s="193"/>
      <c r="C6" s="194"/>
      <c r="D6" s="143" t="s">
        <v>432</v>
      </c>
      <c r="E6" s="143" t="s">
        <v>433</v>
      </c>
      <c r="F6" s="143" t="s">
        <v>434</v>
      </c>
      <c r="G6" s="143" t="s">
        <v>435</v>
      </c>
      <c r="H6" s="143" t="s">
        <v>1319</v>
      </c>
      <c r="I6" s="143" t="s">
        <v>1503</v>
      </c>
      <c r="J6" s="986" t="s">
        <v>1479</v>
      </c>
      <c r="K6" s="986" t="s">
        <v>1504</v>
      </c>
      <c r="L6" s="196" t="s">
        <v>508</v>
      </c>
    </row>
    <row r="7" spans="1:12" ht="14.25" customHeight="1" thickTop="1" thickBot="1">
      <c r="C7" s="197"/>
      <c r="D7" s="197"/>
      <c r="E7" s="197"/>
      <c r="F7" s="197"/>
      <c r="G7" s="197"/>
      <c r="H7" s="197"/>
      <c r="I7" s="197"/>
      <c r="J7" s="197"/>
      <c r="K7" s="197"/>
    </row>
    <row r="8" spans="1:12" s="198" customFormat="1" ht="24" customHeight="1" thickTop="1" thickBot="1">
      <c r="B8" s="17"/>
      <c r="C8" s="199" t="s">
        <v>364</v>
      </c>
      <c r="D8" s="18"/>
      <c r="E8" s="18"/>
      <c r="F8" s="18"/>
      <c r="G8" s="18"/>
      <c r="H8" s="18"/>
      <c r="I8" s="18"/>
      <c r="J8" s="170"/>
      <c r="K8" s="170"/>
      <c r="L8" s="200"/>
    </row>
    <row r="9" spans="1:12" s="198" customFormat="1" ht="27" customHeight="1" thickTop="1">
      <c r="A9" s="198" t="s">
        <v>509</v>
      </c>
      <c r="B9" s="12" t="s">
        <v>589</v>
      </c>
      <c r="C9" s="19" t="s">
        <v>590</v>
      </c>
      <c r="D9" s="201">
        <v>4.2299999999999997E-2</v>
      </c>
      <c r="E9" s="201">
        <v>4.5400000000000003E-2</v>
      </c>
      <c r="F9" s="201">
        <v>4.3400000000000001E-2</v>
      </c>
      <c r="G9" s="201">
        <v>4.5600000000000002E-2</v>
      </c>
      <c r="H9" s="201">
        <v>4.9500000000000002E-2</v>
      </c>
      <c r="I9" s="201">
        <v>4.7300000000000002E-2</v>
      </c>
      <c r="J9" s="201">
        <v>4.5100000000000001E-2</v>
      </c>
      <c r="K9" s="201">
        <v>4.2599999999999999E-2</v>
      </c>
    </row>
    <row r="10" spans="1:12" s="202" customFormat="1" ht="23.25" customHeight="1">
      <c r="A10" s="202" t="s">
        <v>509</v>
      </c>
      <c r="B10" s="14" t="s">
        <v>591</v>
      </c>
      <c r="C10" s="20" t="s">
        <v>592</v>
      </c>
      <c r="D10" s="203">
        <v>5.2200000000000003E-2</v>
      </c>
      <c r="E10" s="203">
        <v>5.5199999999999999E-2</v>
      </c>
      <c r="F10" s="203">
        <v>5.4300000000000001E-2</v>
      </c>
      <c r="G10" s="203">
        <v>5.6500000000000002E-2</v>
      </c>
      <c r="H10" s="203">
        <v>5.5800000000000002E-2</v>
      </c>
      <c r="I10" s="203">
        <v>5.2200000000000003E-2</v>
      </c>
      <c r="J10" s="203">
        <v>5.2400000000000002E-2</v>
      </c>
      <c r="K10" s="203">
        <v>4.6699999999999998E-2</v>
      </c>
    </row>
    <row r="11" spans="1:12" s="202" customFormat="1" ht="23.25" customHeight="1">
      <c r="A11" s="202" t="s">
        <v>509</v>
      </c>
      <c r="B11" s="14" t="s">
        <v>593</v>
      </c>
      <c r="C11" s="20" t="s">
        <v>594</v>
      </c>
      <c r="D11" s="203">
        <v>4.9299999999999997E-2</v>
      </c>
      <c r="E11" s="203">
        <v>5.3600000000000002E-2</v>
      </c>
      <c r="F11" s="203">
        <v>5.16E-2</v>
      </c>
      <c r="G11" s="203">
        <v>5.0099999999999999E-2</v>
      </c>
      <c r="H11" s="203">
        <v>5.0999999999999997E-2</v>
      </c>
      <c r="I11" s="203">
        <v>4.9500000000000002E-2</v>
      </c>
      <c r="J11" s="203">
        <v>5.0500000000000003E-2</v>
      </c>
      <c r="K11" s="203">
        <v>4.48E-2</v>
      </c>
    </row>
    <row r="12" spans="1:12" s="202" customFormat="1" ht="23.25" customHeight="1">
      <c r="A12" s="202" t="s">
        <v>509</v>
      </c>
      <c r="B12" s="14" t="s">
        <v>595</v>
      </c>
      <c r="C12" s="20" t="s">
        <v>596</v>
      </c>
      <c r="D12" s="203">
        <v>1.5599999999999999E-2</v>
      </c>
      <c r="E12" s="203">
        <v>1.55E-2</v>
      </c>
      <c r="F12" s="203">
        <v>1.18E-2</v>
      </c>
      <c r="G12" s="203">
        <v>9.2999999999999992E-3</v>
      </c>
      <c r="H12" s="203">
        <v>9.9000000000000008E-3</v>
      </c>
      <c r="I12" s="203">
        <v>1.24E-2</v>
      </c>
      <c r="J12" s="203">
        <v>9.4000000000000004E-3</v>
      </c>
      <c r="K12" s="203">
        <v>9.4999999999999998E-3</v>
      </c>
    </row>
    <row r="13" spans="1:12" s="202" customFormat="1" ht="23.25" customHeight="1">
      <c r="A13" s="202" t="s">
        <v>509</v>
      </c>
      <c r="B13" s="14" t="s">
        <v>597</v>
      </c>
      <c r="C13" s="20" t="s">
        <v>598</v>
      </c>
      <c r="D13" s="203">
        <v>1.55E-2</v>
      </c>
      <c r="E13" s="203">
        <v>1.4999999999999999E-2</v>
      </c>
      <c r="F13" s="203">
        <v>1.18E-2</v>
      </c>
      <c r="G13" s="203">
        <v>9.4000000000000004E-3</v>
      </c>
      <c r="H13" s="203">
        <v>1.0200000000000001E-2</v>
      </c>
      <c r="I13" s="203">
        <v>1.4E-2</v>
      </c>
      <c r="J13" s="203">
        <v>9.7999999999999997E-3</v>
      </c>
      <c r="K13" s="203">
        <v>9.9000000000000008E-3</v>
      </c>
    </row>
    <row r="14" spans="1:12" s="202" customFormat="1" ht="23.25" customHeight="1">
      <c r="A14" s="202" t="s">
        <v>509</v>
      </c>
      <c r="B14" s="14" t="s">
        <v>599</v>
      </c>
      <c r="C14" s="20" t="s">
        <v>600</v>
      </c>
      <c r="D14" s="203">
        <v>1.29E-2</v>
      </c>
      <c r="E14" s="203">
        <v>1.4500000000000001E-2</v>
      </c>
      <c r="F14" s="203">
        <v>1.11E-2</v>
      </c>
      <c r="G14" s="203">
        <v>8.8000000000000005E-3</v>
      </c>
      <c r="H14" s="203">
        <v>9.7999999999999997E-3</v>
      </c>
      <c r="I14" s="203">
        <v>1.4E-2</v>
      </c>
      <c r="J14" s="203">
        <v>9.4999999999999998E-3</v>
      </c>
      <c r="K14" s="203">
        <v>9.9000000000000008E-3</v>
      </c>
    </row>
    <row r="15" spans="1:12" s="202" customFormat="1" ht="44.25" customHeight="1" thickBot="1">
      <c r="A15" s="202" t="s">
        <v>509</v>
      </c>
      <c r="B15" s="14" t="s">
        <v>601</v>
      </c>
      <c r="C15" s="20" t="s">
        <v>602</v>
      </c>
      <c r="D15" s="203">
        <v>7.5200000000000003E-2</v>
      </c>
      <c r="E15" s="203">
        <v>7.7200000000000005E-2</v>
      </c>
      <c r="F15" s="203">
        <v>5.6800000000000003E-2</v>
      </c>
      <c r="G15" s="203">
        <v>4.4900000000000002E-2</v>
      </c>
      <c r="H15" s="203">
        <v>4.8899999999999999E-2</v>
      </c>
      <c r="I15" s="203">
        <v>6.8900000000000003E-2</v>
      </c>
      <c r="J15" s="203">
        <v>4.5499999999999999E-2</v>
      </c>
      <c r="K15" s="203">
        <v>4.6300000000000001E-2</v>
      </c>
    </row>
    <row r="16" spans="1:12" s="204" customFormat="1" ht="24" customHeight="1" thickTop="1" thickBot="1">
      <c r="B16" s="21"/>
      <c r="C16" s="199" t="s">
        <v>372</v>
      </c>
      <c r="D16" s="18"/>
      <c r="E16" s="18"/>
      <c r="F16" s="18"/>
      <c r="G16" s="18"/>
      <c r="H16" s="18"/>
      <c r="I16" s="18"/>
      <c r="J16" s="170"/>
      <c r="K16" s="170"/>
      <c r="L16" s="205"/>
    </row>
    <row r="17" spans="1:12" s="198" customFormat="1" ht="26.25" customHeight="1" thickTop="1">
      <c r="A17" s="198" t="s">
        <v>509</v>
      </c>
      <c r="B17" s="12" t="s">
        <v>603</v>
      </c>
      <c r="C17" s="19" t="s">
        <v>604</v>
      </c>
      <c r="D17" s="201">
        <v>4.9700000000000001E-2</v>
      </c>
      <c r="E17" s="201">
        <v>5.2699999999999997E-2</v>
      </c>
      <c r="F17" s="201">
        <v>5.3600000000000002E-2</v>
      </c>
      <c r="G17" s="201">
        <v>5.7799999999999997E-2</v>
      </c>
      <c r="H17" s="201">
        <v>6.3600000000000004E-2</v>
      </c>
      <c r="I17" s="201">
        <v>6.4600000000000005E-2</v>
      </c>
      <c r="J17" s="201">
        <v>6.2199999999999998E-2</v>
      </c>
      <c r="K17" s="201">
        <v>6.0999999999999999E-2</v>
      </c>
    </row>
    <row r="18" spans="1:12" s="202" customFormat="1" ht="24" customHeight="1">
      <c r="A18" s="202" t="s">
        <v>509</v>
      </c>
      <c r="B18" s="14" t="s">
        <v>605</v>
      </c>
      <c r="C18" s="20" t="s">
        <v>606</v>
      </c>
      <c r="D18" s="203">
        <v>-7.4000000000000003E-3</v>
      </c>
      <c r="E18" s="203">
        <v>-7.3000000000000001E-3</v>
      </c>
      <c r="F18" s="203">
        <v>-1.0200000000000001E-2</v>
      </c>
      <c r="G18" s="203">
        <v>-1.2200000000000001E-2</v>
      </c>
      <c r="H18" s="203">
        <v>-1.4200000000000001E-2</v>
      </c>
      <c r="I18" s="203">
        <v>-1.72E-2</v>
      </c>
      <c r="J18" s="203">
        <v>-1.7100000000000001E-2</v>
      </c>
      <c r="K18" s="203">
        <v>-1.84E-2</v>
      </c>
    </row>
    <row r="19" spans="1:12" s="202" customFormat="1" ht="24" customHeight="1">
      <c r="A19" s="202" t="s">
        <v>509</v>
      </c>
      <c r="B19" s="14" t="s">
        <v>607</v>
      </c>
      <c r="C19" s="20" t="s">
        <v>608</v>
      </c>
      <c r="D19" s="203">
        <v>9.4999999999999998E-3</v>
      </c>
      <c r="E19" s="203">
        <v>9.5999999999999992E-3</v>
      </c>
      <c r="F19" s="203">
        <v>1.35E-2</v>
      </c>
      <c r="G19" s="203">
        <v>1.61E-2</v>
      </c>
      <c r="H19" s="203">
        <v>1.8800000000000001E-2</v>
      </c>
      <c r="I19" s="203">
        <v>2.3E-2</v>
      </c>
      <c r="J19" s="203">
        <v>2.29E-2</v>
      </c>
      <c r="K19" s="203">
        <v>2.46E-2</v>
      </c>
    </row>
    <row r="20" spans="1:12" s="202" customFormat="1" ht="24" customHeight="1">
      <c r="A20" s="202" t="s">
        <v>509</v>
      </c>
      <c r="B20" s="14" t="s">
        <v>609</v>
      </c>
      <c r="C20" s="20" t="s">
        <v>610</v>
      </c>
      <c r="D20" s="203">
        <v>-5.9999999999999995E-4</v>
      </c>
      <c r="E20" s="203">
        <v>-8.0000000000000004E-4</v>
      </c>
      <c r="F20" s="203">
        <v>1E-4</v>
      </c>
      <c r="G20" s="203">
        <v>2.0000000000000001E-4</v>
      </c>
      <c r="H20" s="203">
        <v>5.0000000000000001E-4</v>
      </c>
      <c r="I20" s="203">
        <v>2.9999999999999997E-4</v>
      </c>
      <c r="J20" s="203">
        <v>2.9999999999999997E-4</v>
      </c>
      <c r="K20" s="203">
        <v>2.0000000000000001E-4</v>
      </c>
    </row>
    <row r="21" spans="1:12" s="202" customFormat="1" ht="24" customHeight="1">
      <c r="A21" s="202" t="s">
        <v>509</v>
      </c>
      <c r="B21" s="14" t="s">
        <v>611</v>
      </c>
      <c r="C21" s="20" t="s">
        <v>612</v>
      </c>
      <c r="D21" s="203">
        <v>-2.8999999999999998E-3</v>
      </c>
      <c r="E21" s="203">
        <v>-1.6000000000000001E-3</v>
      </c>
      <c r="F21" s="203">
        <v>-2.7000000000000001E-3</v>
      </c>
      <c r="G21" s="203">
        <v>-6.4000000000000003E-3</v>
      </c>
      <c r="H21" s="203">
        <v>-4.7000000000000002E-3</v>
      </c>
      <c r="I21" s="203">
        <v>-2.7000000000000001E-3</v>
      </c>
      <c r="J21" s="203">
        <v>-1.9E-3</v>
      </c>
      <c r="K21" s="203">
        <v>-2E-3</v>
      </c>
    </row>
    <row r="22" spans="1:12" s="202" customFormat="1" ht="24" customHeight="1">
      <c r="A22" s="202" t="s">
        <v>509</v>
      </c>
      <c r="B22" s="14" t="s">
        <v>613</v>
      </c>
      <c r="C22" s="20" t="s">
        <v>614</v>
      </c>
      <c r="D22" s="203">
        <v>9.9000000000000008E-3</v>
      </c>
      <c r="E22" s="203">
        <v>9.7999999999999997E-3</v>
      </c>
      <c r="F22" s="203">
        <v>1.0999999999999999E-2</v>
      </c>
      <c r="G22" s="203">
        <v>1.0800000000000001E-2</v>
      </c>
      <c r="H22" s="203">
        <v>6.3E-3</v>
      </c>
      <c r="I22" s="203">
        <v>4.8999999999999998E-3</v>
      </c>
      <c r="J22" s="203">
        <v>7.3000000000000001E-3</v>
      </c>
      <c r="K22" s="203">
        <v>4.1000000000000003E-3</v>
      </c>
    </row>
    <row r="23" spans="1:12" s="202" customFormat="1" ht="24" customHeight="1">
      <c r="A23" s="202" t="s">
        <v>509</v>
      </c>
      <c r="B23" s="14" t="s">
        <v>615</v>
      </c>
      <c r="C23" s="20" t="s">
        <v>616</v>
      </c>
      <c r="D23" s="203">
        <v>-3.3799999999999997E-2</v>
      </c>
      <c r="E23" s="203">
        <v>-3.8100000000000002E-2</v>
      </c>
      <c r="F23" s="203">
        <v>-3.9899999999999998E-2</v>
      </c>
      <c r="G23" s="203">
        <v>-4.0800000000000003E-2</v>
      </c>
      <c r="H23" s="203">
        <v>-4.1099999999999998E-2</v>
      </c>
      <c r="I23" s="203">
        <v>-3.6999999999999998E-2</v>
      </c>
      <c r="J23" s="203">
        <v>-4.1000000000000002E-2</v>
      </c>
      <c r="K23" s="203">
        <v>-3.5200000000000002E-2</v>
      </c>
    </row>
    <row r="24" spans="1:12" s="202" customFormat="1" ht="24" customHeight="1">
      <c r="A24" s="202" t="s">
        <v>509</v>
      </c>
      <c r="B24" s="14" t="s">
        <v>617</v>
      </c>
      <c r="C24" s="20" t="s">
        <v>618</v>
      </c>
      <c r="D24" s="203">
        <v>4.0000000000000002E-4</v>
      </c>
      <c r="E24" s="203">
        <v>2.9999999999999997E-4</v>
      </c>
      <c r="F24" s="203">
        <v>-1E-4</v>
      </c>
      <c r="G24" s="203">
        <v>-1E-4</v>
      </c>
      <c r="H24" s="203">
        <v>-2.0000000000000001E-4</v>
      </c>
      <c r="I24" s="203">
        <v>1.1999999999999999E-3</v>
      </c>
      <c r="J24" s="203">
        <v>1E-4</v>
      </c>
      <c r="K24" s="203">
        <v>2.0000000000000001E-4</v>
      </c>
    </row>
    <row r="25" spans="1:12" s="202" customFormat="1" ht="43.5" customHeight="1" thickBot="1">
      <c r="A25" s="202" t="s">
        <v>509</v>
      </c>
      <c r="B25" s="14" t="s">
        <v>619</v>
      </c>
      <c r="C25" s="20" t="s">
        <v>620</v>
      </c>
      <c r="D25" s="203">
        <v>0.1305</v>
      </c>
      <c r="E25" s="203">
        <v>0.14680000000000001</v>
      </c>
      <c r="F25" s="203">
        <v>0.15379999999999999</v>
      </c>
      <c r="G25" s="203">
        <v>0.13750000000000001</v>
      </c>
      <c r="H25" s="203">
        <v>0.1452</v>
      </c>
      <c r="I25" s="203">
        <v>0.1394</v>
      </c>
      <c r="J25" s="203">
        <v>0.14360000000000001</v>
      </c>
      <c r="K25" s="203">
        <v>0.13700000000000001</v>
      </c>
    </row>
    <row r="26" spans="1:12" s="204" customFormat="1" ht="24.75" customHeight="1" thickTop="1" thickBot="1">
      <c r="B26" s="22"/>
      <c r="C26" s="199" t="s">
        <v>382</v>
      </c>
      <c r="D26" s="18"/>
      <c r="E26" s="18"/>
      <c r="F26" s="18"/>
      <c r="G26" s="18"/>
      <c r="H26" s="18"/>
      <c r="I26" s="18"/>
      <c r="J26" s="170"/>
      <c r="K26" s="170"/>
      <c r="L26" s="205"/>
    </row>
    <row r="27" spans="1:12" s="198" customFormat="1" ht="27" customHeight="1" thickTop="1">
      <c r="A27" s="198" t="s">
        <v>509</v>
      </c>
      <c r="B27" s="12" t="s">
        <v>621</v>
      </c>
      <c r="C27" s="19" t="s">
        <v>622</v>
      </c>
      <c r="D27" s="201">
        <v>7.5600000000000001E-2</v>
      </c>
      <c r="E27" s="201">
        <v>7.0499999999999993E-2</v>
      </c>
      <c r="F27" s="201">
        <v>7.2700000000000001E-2</v>
      </c>
      <c r="G27" s="201">
        <v>7.5499999999999998E-2</v>
      </c>
      <c r="H27" s="201">
        <v>7.3800000000000004E-2</v>
      </c>
      <c r="I27" s="201">
        <v>7.9500000000000001E-2</v>
      </c>
      <c r="J27" s="201">
        <v>7.5499999999999998E-2</v>
      </c>
      <c r="K27" s="201">
        <v>7.6499999999999999E-2</v>
      </c>
    </row>
    <row r="28" spans="1:12" s="202" customFormat="1" ht="23.25" customHeight="1">
      <c r="A28" s="202" t="s">
        <v>509</v>
      </c>
      <c r="B28" s="14" t="s">
        <v>623</v>
      </c>
      <c r="C28" s="20" t="s">
        <v>624</v>
      </c>
      <c r="D28" s="203">
        <v>8.3799999999999999E-2</v>
      </c>
      <c r="E28" s="203">
        <v>9.6600000000000005E-2</v>
      </c>
      <c r="F28" s="203">
        <v>0.12620000000000001</v>
      </c>
      <c r="G28" s="203">
        <v>0.15620000000000001</v>
      </c>
      <c r="H28" s="203">
        <v>1.0004</v>
      </c>
      <c r="I28" s="203">
        <v>0.2596</v>
      </c>
      <c r="J28" s="203">
        <v>0.24460000000000001</v>
      </c>
      <c r="K28" s="203">
        <v>0.21690000000000001</v>
      </c>
    </row>
    <row r="29" spans="1:12" s="202" customFormat="1" ht="23.25" customHeight="1">
      <c r="A29" s="202" t="s">
        <v>509</v>
      </c>
      <c r="B29" s="14" t="s">
        <v>625</v>
      </c>
      <c r="C29" s="20" t="s">
        <v>626</v>
      </c>
      <c r="D29" s="203">
        <v>8.1100000000000005E-2</v>
      </c>
      <c r="E29" s="203">
        <v>8.8300000000000003E-2</v>
      </c>
      <c r="F29" s="203">
        <v>9.64E-2</v>
      </c>
      <c r="G29" s="203">
        <v>9.5699999999999993E-2</v>
      </c>
      <c r="H29" s="203">
        <v>0.15629999999999999</v>
      </c>
      <c r="I29" s="203">
        <v>6.3399999999999998E-2</v>
      </c>
      <c r="J29" s="203">
        <v>0.14369999999999999</v>
      </c>
      <c r="K29" s="203">
        <v>5.8200000000000002E-2</v>
      </c>
    </row>
    <row r="30" spans="1:12" s="202" customFormat="1" ht="23.25" customHeight="1">
      <c r="A30" s="202" t="s">
        <v>509</v>
      </c>
      <c r="B30" s="14" t="s">
        <v>627</v>
      </c>
      <c r="C30" s="20" t="s">
        <v>628</v>
      </c>
      <c r="D30" s="203">
        <v>5.62E-2</v>
      </c>
      <c r="E30" s="203">
        <v>5.67E-2</v>
      </c>
      <c r="F30" s="203">
        <v>0.10639999999999999</v>
      </c>
      <c r="G30" s="203">
        <v>6.2300000000000001E-2</v>
      </c>
      <c r="H30" s="203">
        <v>5.6399999999999999E-2</v>
      </c>
      <c r="I30" s="203">
        <v>1.7999999999999999E-2</v>
      </c>
      <c r="J30" s="203">
        <v>4.0800000000000003E-2</v>
      </c>
      <c r="K30" s="203">
        <v>3.0000000000000001E-3</v>
      </c>
    </row>
    <row r="31" spans="1:12" s="202" customFormat="1" ht="23.25" customHeight="1">
      <c r="A31" s="202" t="s">
        <v>509</v>
      </c>
      <c r="B31" s="14" t="s">
        <v>629</v>
      </c>
      <c r="C31" s="20" t="s">
        <v>630</v>
      </c>
      <c r="D31" s="203">
        <v>4.19E-2</v>
      </c>
      <c r="E31" s="203">
        <v>2.7900000000000001E-2</v>
      </c>
      <c r="F31" s="203">
        <v>3.8800000000000001E-2</v>
      </c>
      <c r="G31" s="203">
        <v>2.6100000000000002E-2</v>
      </c>
      <c r="H31" s="203">
        <v>6.7000000000000002E-3</v>
      </c>
      <c r="I31" s="203">
        <v>1.5E-3</v>
      </c>
      <c r="J31" s="203">
        <v>2.2000000000000001E-3</v>
      </c>
      <c r="K31" s="203">
        <v>5.5999999999999999E-3</v>
      </c>
    </row>
    <row r="32" spans="1:12" s="202" customFormat="1" ht="23.25" customHeight="1">
      <c r="A32" s="202" t="s">
        <v>509</v>
      </c>
      <c r="B32" s="14" t="s">
        <v>631</v>
      </c>
      <c r="C32" s="20" t="s">
        <v>632</v>
      </c>
      <c r="D32" s="203">
        <v>4.1500000000000002E-2</v>
      </c>
      <c r="E32" s="203">
        <v>3.9199999999999999E-2</v>
      </c>
      <c r="F32" s="203">
        <v>1.43E-2</v>
      </c>
      <c r="G32" s="203">
        <v>6.4999999999999997E-3</v>
      </c>
      <c r="H32" s="203">
        <v>1.9099999999999999E-2</v>
      </c>
      <c r="I32" s="203">
        <v>2.5999999999999999E-2</v>
      </c>
      <c r="J32" s="203">
        <v>1.1299999999999999E-2</v>
      </c>
      <c r="K32" s="203">
        <v>1.7000000000000001E-2</v>
      </c>
    </row>
    <row r="33" spans="1:12" s="202" customFormat="1" ht="23.25" customHeight="1">
      <c r="A33" s="202" t="s">
        <v>509</v>
      </c>
      <c r="B33" s="14" t="s">
        <v>633</v>
      </c>
      <c r="C33" s="20" t="s">
        <v>634</v>
      </c>
      <c r="D33" s="203">
        <v>4.1700000000000001E-2</v>
      </c>
      <c r="E33" s="203">
        <v>3.39E-2</v>
      </c>
      <c r="F33" s="203">
        <v>2.81E-2</v>
      </c>
      <c r="G33" s="203">
        <v>1.7500000000000002E-2</v>
      </c>
      <c r="H33" s="203">
        <v>8.8999999999999999E-3</v>
      </c>
      <c r="I33" s="203">
        <v>3.7000000000000002E-3</v>
      </c>
      <c r="J33" s="203">
        <v>4.7000000000000002E-3</v>
      </c>
      <c r="K33" s="203">
        <v>9.4999999999999998E-3</v>
      </c>
    </row>
    <row r="34" spans="1:12" s="202" customFormat="1" ht="23.25" customHeight="1">
      <c r="A34" s="202" t="s">
        <v>509</v>
      </c>
      <c r="B34" s="14" t="s">
        <v>635</v>
      </c>
      <c r="C34" s="20" t="s">
        <v>636</v>
      </c>
      <c r="D34" s="203">
        <v>3.8999999999999998E-3</v>
      </c>
      <c r="E34" s="203">
        <v>4.0000000000000002E-4</v>
      </c>
      <c r="F34" s="203">
        <v>0</v>
      </c>
      <c r="G34" s="203">
        <v>0</v>
      </c>
      <c r="H34" s="203">
        <v>0</v>
      </c>
      <c r="I34" s="203">
        <v>0</v>
      </c>
      <c r="J34" s="203">
        <v>0</v>
      </c>
      <c r="K34" s="203">
        <v>0</v>
      </c>
    </row>
    <row r="35" spans="1:12" s="202" customFormat="1" ht="23.25" customHeight="1">
      <c r="A35" s="202" t="s">
        <v>509</v>
      </c>
      <c r="B35" s="14" t="s">
        <v>637</v>
      </c>
      <c r="C35" s="20" t="s">
        <v>638</v>
      </c>
      <c r="D35" s="203">
        <v>4.3E-3</v>
      </c>
      <c r="E35" s="203">
        <v>6.0000000000000001E-3</v>
      </c>
      <c r="F35" s="203">
        <v>9.2999999999999992E-3</v>
      </c>
      <c r="G35" s="203">
        <v>1.03E-2</v>
      </c>
      <c r="H35" s="203">
        <v>1.2999999999999999E-2</v>
      </c>
      <c r="I35" s="203">
        <v>1.67E-2</v>
      </c>
      <c r="J35" s="203">
        <v>1.6400000000000001E-2</v>
      </c>
      <c r="K35" s="203">
        <v>1.7500000000000002E-2</v>
      </c>
    </row>
    <row r="36" spans="1:12" s="202" customFormat="1" ht="23.25" customHeight="1">
      <c r="A36" s="202" t="s">
        <v>509</v>
      </c>
      <c r="B36" s="14" t="s">
        <v>639</v>
      </c>
      <c r="C36" s="20" t="s">
        <v>640</v>
      </c>
      <c r="D36" s="203">
        <v>1.8800000000000001E-2</v>
      </c>
      <c r="E36" s="203">
        <v>1.7000000000000001E-2</v>
      </c>
      <c r="F36" s="203">
        <v>2.29E-2</v>
      </c>
      <c r="G36" s="203">
        <v>2.5100000000000001E-2</v>
      </c>
      <c r="H36" s="203">
        <v>2.5999999999999999E-2</v>
      </c>
      <c r="I36" s="203">
        <v>2.8299999999999999E-2</v>
      </c>
      <c r="J36" s="203">
        <v>2.98E-2</v>
      </c>
      <c r="K36" s="203">
        <v>3.2099999999999997E-2</v>
      </c>
    </row>
    <row r="37" spans="1:12" s="202" customFormat="1" ht="23.25" customHeight="1">
      <c r="B37" s="14"/>
      <c r="C37" s="20" t="s">
        <v>641</v>
      </c>
      <c r="D37" s="203">
        <v>0</v>
      </c>
      <c r="E37" s="203">
        <v>0</v>
      </c>
      <c r="F37" s="203">
        <v>0</v>
      </c>
      <c r="G37" s="203">
        <v>0</v>
      </c>
      <c r="H37" s="203">
        <v>0</v>
      </c>
      <c r="I37" s="203">
        <v>0</v>
      </c>
      <c r="J37" s="203">
        <v>0</v>
      </c>
      <c r="K37" s="203">
        <v>0</v>
      </c>
    </row>
    <row r="38" spans="1:12" s="202" customFormat="1" ht="44.25" customHeight="1" thickBot="1">
      <c r="A38" s="202" t="s">
        <v>509</v>
      </c>
      <c r="B38" s="14" t="s">
        <v>642</v>
      </c>
      <c r="C38" s="20" t="s">
        <v>643</v>
      </c>
      <c r="D38" s="203">
        <v>5.9999999999999995E-4</v>
      </c>
      <c r="E38" s="203">
        <v>2.8E-3</v>
      </c>
      <c r="F38" s="203">
        <v>0</v>
      </c>
      <c r="G38" s="203">
        <v>0</v>
      </c>
      <c r="H38" s="203">
        <v>0</v>
      </c>
      <c r="I38" s="203">
        <v>0</v>
      </c>
      <c r="J38" s="203">
        <v>0</v>
      </c>
      <c r="K38" s="203">
        <v>0</v>
      </c>
    </row>
    <row r="39" spans="1:12" s="204" customFormat="1" ht="24" customHeight="1" thickTop="1" thickBot="1">
      <c r="B39" s="23"/>
      <c r="C39" s="199" t="s">
        <v>395</v>
      </c>
      <c r="D39" s="18"/>
      <c r="E39" s="18"/>
      <c r="F39" s="18"/>
      <c r="G39" s="18"/>
      <c r="H39" s="18"/>
      <c r="I39" s="18"/>
      <c r="J39" s="170"/>
      <c r="K39" s="170"/>
      <c r="L39" s="205"/>
    </row>
    <row r="40" spans="1:12" s="204" customFormat="1" ht="24.75" customHeight="1" thickTop="1" thickBot="1">
      <c r="B40" s="22"/>
      <c r="C40" s="199" t="s">
        <v>396</v>
      </c>
      <c r="D40" s="18"/>
      <c r="E40" s="18"/>
      <c r="F40" s="18"/>
      <c r="G40" s="18"/>
      <c r="H40" s="18"/>
      <c r="I40" s="18"/>
      <c r="J40" s="170"/>
      <c r="K40" s="170"/>
      <c r="L40" s="205"/>
    </row>
    <row r="41" spans="1:12" s="198" customFormat="1" ht="27" customHeight="1" thickTop="1">
      <c r="A41" s="198" t="s">
        <v>509</v>
      </c>
      <c r="B41" s="12" t="s">
        <v>644</v>
      </c>
      <c r="C41" s="19" t="s">
        <v>645</v>
      </c>
      <c r="D41" s="201">
        <v>3.3799999999999997E-2</v>
      </c>
      <c r="E41" s="201">
        <v>3.8100000000000002E-2</v>
      </c>
      <c r="F41" s="201">
        <v>3.9899999999999998E-2</v>
      </c>
      <c r="G41" s="201">
        <v>4.0800000000000003E-2</v>
      </c>
      <c r="H41" s="201">
        <v>4.1099999999999998E-2</v>
      </c>
      <c r="I41" s="201">
        <v>3.6999999999999998E-2</v>
      </c>
      <c r="J41" s="201">
        <v>4.1000000000000002E-2</v>
      </c>
      <c r="K41" s="201">
        <v>3.5200000000000002E-2</v>
      </c>
    </row>
    <row r="42" spans="1:12" s="202" customFormat="1" ht="23.25" customHeight="1">
      <c r="A42" s="202" t="s">
        <v>509</v>
      </c>
      <c r="B42" s="14" t="s">
        <v>646</v>
      </c>
      <c r="C42" s="20" t="s">
        <v>647</v>
      </c>
      <c r="D42" s="203">
        <v>3.6400000000000002E-2</v>
      </c>
      <c r="E42" s="203">
        <v>4.1200000000000001E-2</v>
      </c>
      <c r="F42" s="203">
        <v>4.3799999999999999E-2</v>
      </c>
      <c r="G42" s="203">
        <v>4.4499999999999998E-2</v>
      </c>
      <c r="H42" s="203">
        <v>4.4499999999999998E-2</v>
      </c>
      <c r="I42" s="203">
        <v>3.9800000000000002E-2</v>
      </c>
      <c r="J42" s="203">
        <v>4.4299999999999999E-2</v>
      </c>
      <c r="K42" s="203">
        <v>3.8300000000000001E-2</v>
      </c>
    </row>
    <row r="43" spans="1:12" s="202" customFormat="1" ht="23.25" customHeight="1">
      <c r="A43" s="202" t="s">
        <v>509</v>
      </c>
      <c r="B43" s="14" t="s">
        <v>648</v>
      </c>
      <c r="C43" s="20" t="s">
        <v>649</v>
      </c>
      <c r="D43" s="203">
        <v>6.6500000000000004E-2</v>
      </c>
      <c r="E43" s="203">
        <v>6.4000000000000001E-2</v>
      </c>
      <c r="F43" s="203">
        <v>5.9900000000000002E-2</v>
      </c>
      <c r="G43" s="203">
        <v>5.8200000000000002E-2</v>
      </c>
      <c r="H43" s="203">
        <v>5.6599999999999998E-2</v>
      </c>
      <c r="I43" s="203">
        <v>5.0299999999999997E-2</v>
      </c>
      <c r="J43" s="203">
        <v>5.5500000000000001E-2</v>
      </c>
      <c r="K43" s="203">
        <v>4.7800000000000002E-2</v>
      </c>
    </row>
    <row r="44" spans="1:12" s="202" customFormat="1" ht="44.25" customHeight="1" thickBot="1">
      <c r="A44" s="202" t="s">
        <v>509</v>
      </c>
      <c r="B44" s="14" t="s">
        <v>650</v>
      </c>
      <c r="C44" s="20" t="s">
        <v>651</v>
      </c>
      <c r="D44" s="203">
        <v>4.4900000000000002E-2</v>
      </c>
      <c r="E44" s="203">
        <v>5.1700000000000003E-2</v>
      </c>
      <c r="F44" s="203">
        <v>5.4600000000000003E-2</v>
      </c>
      <c r="G44" s="203">
        <v>5.62E-2</v>
      </c>
      <c r="H44" s="203">
        <v>5.6899999999999999E-2</v>
      </c>
      <c r="I44" s="203">
        <v>5.1499999999999997E-2</v>
      </c>
      <c r="J44" s="203">
        <v>5.7299999999999997E-2</v>
      </c>
      <c r="K44" s="203">
        <v>4.9200000000000001E-2</v>
      </c>
    </row>
    <row r="45" spans="1:12" s="204" customFormat="1" ht="24" customHeight="1" thickTop="1" thickBot="1">
      <c r="B45" s="22"/>
      <c r="C45" s="199" t="s">
        <v>401</v>
      </c>
      <c r="D45" s="18"/>
      <c r="E45" s="18"/>
      <c r="F45" s="18"/>
      <c r="G45" s="18"/>
      <c r="H45" s="18"/>
      <c r="I45" s="18"/>
      <c r="J45" s="170"/>
      <c r="K45" s="170"/>
      <c r="L45" s="205"/>
    </row>
    <row r="46" spans="1:12" s="206" customFormat="1" ht="27" customHeight="1" thickTop="1">
      <c r="A46" s="206" t="s">
        <v>509</v>
      </c>
      <c r="B46" s="12" t="s">
        <v>652</v>
      </c>
      <c r="C46" s="19" t="s">
        <v>653</v>
      </c>
      <c r="D46" s="201">
        <v>0.55089999999999995</v>
      </c>
      <c r="E46" s="201">
        <v>0.56910000000000005</v>
      </c>
      <c r="F46" s="201">
        <v>0.55649999999999999</v>
      </c>
      <c r="G46" s="201">
        <v>0.56240000000000001</v>
      </c>
      <c r="H46" s="201">
        <v>0.56340000000000001</v>
      </c>
      <c r="I46" s="201">
        <v>0.53869999999999996</v>
      </c>
      <c r="J46" s="201">
        <v>0.56759999999999999</v>
      </c>
      <c r="K46" s="201">
        <v>0.57920000000000005</v>
      </c>
    </row>
    <row r="47" spans="1:12" ht="23.25" customHeight="1">
      <c r="A47" s="846" t="s">
        <v>509</v>
      </c>
      <c r="B47" s="8" t="s">
        <v>654</v>
      </c>
      <c r="C47" s="24" t="s">
        <v>655</v>
      </c>
      <c r="D47" s="207">
        <v>4.1500000000000002E-2</v>
      </c>
      <c r="E47" s="207">
        <v>4.8899999999999999E-2</v>
      </c>
      <c r="F47" s="207">
        <v>5.0200000000000002E-2</v>
      </c>
      <c r="G47" s="207">
        <v>4.2900000000000001E-2</v>
      </c>
      <c r="H47" s="207">
        <v>4.5499999999999999E-2</v>
      </c>
      <c r="I47" s="207">
        <v>4.7500000000000001E-2</v>
      </c>
      <c r="J47" s="207">
        <v>4.1799999999999997E-2</v>
      </c>
      <c r="K47" s="207">
        <v>4.3499999999999997E-2</v>
      </c>
    </row>
    <row r="48" spans="1:12" ht="23.25" customHeight="1">
      <c r="A48" s="846" t="s">
        <v>509</v>
      </c>
      <c r="B48" s="8" t="s">
        <v>656</v>
      </c>
      <c r="C48" s="24" t="s">
        <v>657</v>
      </c>
      <c r="D48" s="207">
        <v>0.40760000000000002</v>
      </c>
      <c r="E48" s="207">
        <v>0.38200000000000001</v>
      </c>
      <c r="F48" s="207">
        <v>0.39329999999999998</v>
      </c>
      <c r="G48" s="207">
        <v>0.3947</v>
      </c>
      <c r="H48" s="207">
        <v>0.3911</v>
      </c>
      <c r="I48" s="207">
        <v>0.4138</v>
      </c>
      <c r="J48" s="207">
        <v>0.3906</v>
      </c>
      <c r="K48" s="207">
        <v>0.37730000000000002</v>
      </c>
    </row>
    <row r="49" spans="1:12" ht="23.25" customHeight="1">
      <c r="A49" s="846" t="s">
        <v>509</v>
      </c>
      <c r="B49" s="8" t="s">
        <v>658</v>
      </c>
      <c r="C49" s="24" t="s">
        <v>659</v>
      </c>
      <c r="D49" s="207">
        <v>0.57079999999999997</v>
      </c>
      <c r="E49" s="207">
        <v>0.59919999999999995</v>
      </c>
      <c r="F49" s="207">
        <v>0.61119999999999997</v>
      </c>
      <c r="G49" s="207">
        <v>0.57099999999999995</v>
      </c>
      <c r="H49" s="207">
        <v>0.58919999999999995</v>
      </c>
      <c r="I49" s="207">
        <v>0.55349999999999999</v>
      </c>
      <c r="J49" s="207">
        <v>0.5847</v>
      </c>
      <c r="K49" s="207">
        <v>0.57499999999999996</v>
      </c>
    </row>
    <row r="50" spans="1:12" ht="43.5" customHeight="1" thickBot="1">
      <c r="C50" s="208"/>
      <c r="D50" s="207"/>
      <c r="E50" s="207"/>
      <c r="F50" s="207"/>
      <c r="G50" s="207"/>
      <c r="H50" s="207"/>
      <c r="I50" s="207"/>
      <c r="J50" s="207"/>
      <c r="K50" s="207"/>
    </row>
    <row r="51" spans="1:12" s="198" customFormat="1" ht="24" customHeight="1" thickTop="1" thickBot="1">
      <c r="B51" s="25"/>
      <c r="C51" s="199" t="s">
        <v>406</v>
      </c>
      <c r="D51" s="18"/>
      <c r="E51" s="18"/>
      <c r="F51" s="18"/>
      <c r="G51" s="18"/>
      <c r="H51" s="18"/>
      <c r="I51" s="18"/>
      <c r="J51" s="170"/>
      <c r="K51" s="170"/>
      <c r="L51" s="200"/>
    </row>
    <row r="52" spans="1:12" s="204" customFormat="1" ht="18.75" thickTop="1">
      <c r="A52" s="209"/>
      <c r="B52" s="23"/>
      <c r="C52" s="26"/>
      <c r="D52" s="207"/>
      <c r="E52" s="207"/>
      <c r="F52" s="207"/>
      <c r="G52" s="207"/>
      <c r="H52" s="207"/>
      <c r="I52" s="207"/>
      <c r="J52" s="207"/>
      <c r="K52" s="207"/>
      <c r="L52" s="205"/>
    </row>
    <row r="53" spans="1:12" s="198" customFormat="1" ht="23.25" customHeight="1">
      <c r="A53" s="198" t="s">
        <v>509</v>
      </c>
      <c r="B53" s="12" t="s">
        <v>660</v>
      </c>
      <c r="C53" s="19" t="s">
        <v>661</v>
      </c>
      <c r="D53" s="201">
        <v>5.2699999999999997E-2</v>
      </c>
      <c r="E53" s="201">
        <v>5.57E-2</v>
      </c>
      <c r="F53" s="201">
        <v>5.4699999999999999E-2</v>
      </c>
      <c r="G53" s="201">
        <v>5.6099999999999997E-2</v>
      </c>
      <c r="H53" s="201">
        <v>5.5100000000000003E-2</v>
      </c>
      <c r="I53" s="201">
        <v>5.0900000000000001E-2</v>
      </c>
      <c r="J53" s="201">
        <v>5.0900000000000001E-2</v>
      </c>
      <c r="K53" s="201">
        <v>4.4600000000000001E-2</v>
      </c>
    </row>
    <row r="54" spans="1:12" s="198" customFormat="1" ht="24.75" customHeight="1">
      <c r="A54" s="198" t="s">
        <v>509</v>
      </c>
      <c r="B54" s="12" t="s">
        <v>662</v>
      </c>
      <c r="C54" s="19" t="s">
        <v>663</v>
      </c>
      <c r="D54" s="201">
        <v>4.2500000000000003E-2</v>
      </c>
      <c r="E54" s="201">
        <v>4.5600000000000002E-2</v>
      </c>
      <c r="F54" s="201">
        <v>4.3499999999999997E-2</v>
      </c>
      <c r="G54" s="201">
        <v>4.4999999999999998E-2</v>
      </c>
      <c r="H54" s="201">
        <v>4.8500000000000001E-2</v>
      </c>
      <c r="I54" s="201">
        <v>4.58E-2</v>
      </c>
      <c r="J54" s="201">
        <v>4.3400000000000001E-2</v>
      </c>
      <c r="K54" s="201">
        <v>4.0399999999999998E-2</v>
      </c>
    </row>
    <row r="55" spans="1:12" s="198" customFormat="1" ht="24.75" customHeight="1">
      <c r="A55" s="198" t="s">
        <v>509</v>
      </c>
      <c r="B55" s="12" t="s">
        <v>664</v>
      </c>
      <c r="C55" s="19" t="s">
        <v>665</v>
      </c>
      <c r="D55" s="201">
        <v>4.4699999999999997E-2</v>
      </c>
      <c r="E55" s="201">
        <v>4.82E-2</v>
      </c>
      <c r="F55" s="201">
        <v>4.7E-2</v>
      </c>
      <c r="G55" s="201">
        <v>4.8599999999999997E-2</v>
      </c>
      <c r="H55" s="201">
        <v>5.0999999999999997E-2</v>
      </c>
      <c r="I55" s="201">
        <v>4.9500000000000002E-2</v>
      </c>
      <c r="J55" s="201">
        <v>4.5999999999999999E-2</v>
      </c>
      <c r="K55" s="201">
        <v>4.4499999999999998E-2</v>
      </c>
    </row>
    <row r="56" spans="1:12" s="198" customFormat="1" ht="24.75" customHeight="1">
      <c r="A56" s="198" t="s">
        <v>509</v>
      </c>
      <c r="B56" s="12" t="s">
        <v>666</v>
      </c>
      <c r="C56" s="19" t="s">
        <v>667</v>
      </c>
      <c r="D56" s="201">
        <v>5.1799999999999999E-2</v>
      </c>
      <c r="E56" s="201">
        <v>5.5300000000000002E-2</v>
      </c>
      <c r="F56" s="201">
        <v>5.7000000000000002E-2</v>
      </c>
      <c r="G56" s="201">
        <v>6.0600000000000001E-2</v>
      </c>
      <c r="H56" s="201">
        <v>6.5100000000000005E-2</v>
      </c>
      <c r="I56" s="201">
        <v>6.6600000000000006E-2</v>
      </c>
      <c r="J56" s="201">
        <v>6.3100000000000003E-2</v>
      </c>
      <c r="K56" s="201">
        <v>6.2899999999999998E-2</v>
      </c>
    </row>
    <row r="57" spans="1:12" s="198" customFormat="1" ht="24.75" customHeight="1">
      <c r="A57" s="198" t="s">
        <v>509</v>
      </c>
      <c r="B57" s="12" t="s">
        <v>668</v>
      </c>
      <c r="C57" s="19" t="s">
        <v>669</v>
      </c>
      <c r="D57" s="201">
        <v>-7.1000000000000004E-3</v>
      </c>
      <c r="E57" s="201">
        <v>-7.1000000000000004E-3</v>
      </c>
      <c r="F57" s="201">
        <v>-0.01</v>
      </c>
      <c r="G57" s="201">
        <v>-1.2E-2</v>
      </c>
      <c r="H57" s="201">
        <v>-1.4E-2</v>
      </c>
      <c r="I57" s="201">
        <v>-1.7100000000000001E-2</v>
      </c>
      <c r="J57" s="201">
        <v>-1.7100000000000001E-2</v>
      </c>
      <c r="K57" s="201">
        <v>-1.84E-2</v>
      </c>
    </row>
    <row r="58" spans="1:12" s="198" customFormat="1" ht="24.75" customHeight="1">
      <c r="A58" s="198" t="s">
        <v>509</v>
      </c>
      <c r="B58" s="12" t="s">
        <v>670</v>
      </c>
      <c r="C58" s="19" t="s">
        <v>671</v>
      </c>
      <c r="D58" s="201">
        <v>-2.2000000000000001E-3</v>
      </c>
      <c r="E58" s="201">
        <v>-2.5999999999999999E-3</v>
      </c>
      <c r="F58" s="201">
        <v>-3.5000000000000001E-3</v>
      </c>
      <c r="G58" s="201">
        <v>-3.5999999999999999E-3</v>
      </c>
      <c r="H58" s="201">
        <v>-2.5000000000000001E-3</v>
      </c>
      <c r="I58" s="201">
        <v>-3.7000000000000002E-3</v>
      </c>
      <c r="J58" s="201">
        <v>-2.5999999999999999E-3</v>
      </c>
      <c r="K58" s="201">
        <v>-4.1000000000000003E-3</v>
      </c>
    </row>
    <row r="59" spans="1:12" s="198" customFormat="1" ht="24.75" customHeight="1" thickBot="1">
      <c r="A59" s="198" t="s">
        <v>509</v>
      </c>
      <c r="B59" s="12" t="s">
        <v>672</v>
      </c>
      <c r="C59" s="19" t="s">
        <v>673</v>
      </c>
      <c r="D59" s="201">
        <v>1.03E-2</v>
      </c>
      <c r="E59" s="201">
        <v>1.01E-2</v>
      </c>
      <c r="F59" s="201">
        <v>1.0800000000000001E-2</v>
      </c>
      <c r="G59" s="201">
        <v>1.0699999999999999E-2</v>
      </c>
      <c r="H59" s="201">
        <v>6.1999999999999998E-3</v>
      </c>
      <c r="I59" s="201">
        <v>4.7000000000000002E-3</v>
      </c>
      <c r="J59" s="201">
        <v>7.1999999999999998E-3</v>
      </c>
      <c r="K59" s="201">
        <v>4.1999999999999997E-3</v>
      </c>
    </row>
    <row r="60" spans="1:12" s="204" customFormat="1" ht="44.25" customHeight="1" thickTop="1" thickBot="1">
      <c r="C60" s="199" t="s">
        <v>674</v>
      </c>
      <c r="D60" s="199"/>
      <c r="E60" s="199"/>
      <c r="F60" s="199"/>
      <c r="G60" s="199"/>
      <c r="H60" s="199"/>
      <c r="I60" s="199"/>
      <c r="J60" s="199"/>
      <c r="K60" s="199"/>
      <c r="L60" s="205"/>
    </row>
    <row r="61" spans="1:12" s="198" customFormat="1" ht="24" customHeight="1" thickTop="1">
      <c r="A61" s="198" t="s">
        <v>509</v>
      </c>
      <c r="B61" s="12" t="s">
        <v>660</v>
      </c>
      <c r="C61" s="19" t="s">
        <v>661</v>
      </c>
      <c r="D61" s="201">
        <v>5.2699999999999997E-2</v>
      </c>
      <c r="E61" s="201">
        <v>5.57E-2</v>
      </c>
      <c r="F61" s="201">
        <v>5.4699999999999999E-2</v>
      </c>
      <c r="G61" s="201">
        <v>5.6099999999999997E-2</v>
      </c>
      <c r="H61" s="201">
        <v>5.5100000000000003E-2</v>
      </c>
      <c r="I61" s="201">
        <v>5.0900000000000001E-2</v>
      </c>
      <c r="J61" s="201">
        <v>5.0900000000000001E-2</v>
      </c>
      <c r="K61" s="201">
        <v>4.4600000000000001E-2</v>
      </c>
      <c r="L61" s="200"/>
    </row>
    <row r="62" spans="1:12" s="198" customFormat="1" ht="27" customHeight="1">
      <c r="A62" s="198" t="s">
        <v>509</v>
      </c>
      <c r="B62" s="12" t="s">
        <v>675</v>
      </c>
      <c r="C62" s="19" t="s">
        <v>676</v>
      </c>
      <c r="D62" s="201">
        <v>-2.7000000000000001E-3</v>
      </c>
      <c r="E62" s="201">
        <v>-1.5E-3</v>
      </c>
      <c r="F62" s="201">
        <v>-2.7000000000000001E-3</v>
      </c>
      <c r="G62" s="201">
        <v>-6.3E-3</v>
      </c>
      <c r="H62" s="201">
        <v>-4.7000000000000002E-3</v>
      </c>
      <c r="I62" s="201">
        <v>-2.7000000000000001E-3</v>
      </c>
      <c r="J62" s="201">
        <v>-1.9E-3</v>
      </c>
      <c r="K62" s="201">
        <v>-1.9E-3</v>
      </c>
    </row>
    <row r="63" spans="1:12" s="202" customFormat="1" ht="23.25" customHeight="1">
      <c r="A63" s="202" t="s">
        <v>509</v>
      </c>
      <c r="B63" s="14" t="s">
        <v>677</v>
      </c>
      <c r="C63" s="20" t="s">
        <v>678</v>
      </c>
      <c r="D63" s="203">
        <v>-3.3799999999999997E-2</v>
      </c>
      <c r="E63" s="203">
        <v>-3.8199999999999998E-2</v>
      </c>
      <c r="F63" s="203">
        <v>-3.9899999999999998E-2</v>
      </c>
      <c r="G63" s="203">
        <v>-4.0899999999999999E-2</v>
      </c>
      <c r="H63" s="203">
        <v>-4.1300000000000003E-2</v>
      </c>
      <c r="I63" s="203">
        <v>-3.7100000000000001E-2</v>
      </c>
      <c r="J63" s="203">
        <v>-4.1200000000000001E-2</v>
      </c>
      <c r="K63" s="203">
        <v>-3.5299999999999998E-2</v>
      </c>
    </row>
    <row r="64" spans="1:12" s="202" customFormat="1" ht="23.25" customHeight="1">
      <c r="A64" s="202" t="s">
        <v>509</v>
      </c>
      <c r="B64" s="14" t="s">
        <v>679</v>
      </c>
      <c r="C64" s="20" t="s">
        <v>680</v>
      </c>
      <c r="D64" s="203">
        <v>0</v>
      </c>
      <c r="E64" s="203">
        <v>0</v>
      </c>
      <c r="F64" s="203">
        <v>0</v>
      </c>
      <c r="G64" s="203">
        <v>0</v>
      </c>
      <c r="H64" s="203">
        <v>0</v>
      </c>
      <c r="I64" s="203">
        <v>1E-4</v>
      </c>
      <c r="J64" s="203">
        <v>1E-4</v>
      </c>
      <c r="K64" s="203">
        <v>0</v>
      </c>
    </row>
    <row r="65" spans="1:12" s="202" customFormat="1" ht="23.25" customHeight="1">
      <c r="A65" s="202" t="s">
        <v>509</v>
      </c>
      <c r="B65" s="14" t="s">
        <v>681</v>
      </c>
      <c r="C65" s="20" t="s">
        <v>682</v>
      </c>
      <c r="D65" s="203">
        <v>4.0000000000000002E-4</v>
      </c>
      <c r="E65" s="203">
        <v>2.9999999999999997E-4</v>
      </c>
      <c r="F65" s="203">
        <v>-1E-4</v>
      </c>
      <c r="G65" s="203">
        <v>-1E-4</v>
      </c>
      <c r="H65" s="203">
        <v>-2.0000000000000001E-4</v>
      </c>
      <c r="I65" s="203">
        <v>1.1999999999999999E-3</v>
      </c>
      <c r="J65" s="203">
        <v>1E-4</v>
      </c>
      <c r="K65" s="203">
        <v>2.0000000000000001E-4</v>
      </c>
    </row>
    <row r="66" spans="1:12" s="202" customFormat="1" ht="44.25" customHeight="1" thickBot="1">
      <c r="B66" s="14"/>
      <c r="C66" s="20" t="s">
        <v>683</v>
      </c>
      <c r="D66" s="203">
        <v>-5.9999999999999995E-4</v>
      </c>
      <c r="E66" s="203">
        <v>-8.0000000000000004E-4</v>
      </c>
      <c r="F66" s="203">
        <v>1E-4</v>
      </c>
      <c r="G66" s="203">
        <v>2.0000000000000001E-4</v>
      </c>
      <c r="H66" s="203">
        <v>5.0000000000000001E-4</v>
      </c>
      <c r="I66" s="203">
        <v>2.9999999999999997E-4</v>
      </c>
      <c r="J66" s="203">
        <v>2.9999999999999997E-4</v>
      </c>
      <c r="K66" s="203">
        <v>2.0000000000000001E-4</v>
      </c>
    </row>
    <row r="67" spans="1:12" s="198" customFormat="1" ht="24.75" customHeight="1" thickTop="1" thickBot="1">
      <c r="A67" s="198" t="s">
        <v>509</v>
      </c>
      <c r="B67" s="12" t="s">
        <v>684</v>
      </c>
      <c r="C67" s="199" t="s">
        <v>685</v>
      </c>
      <c r="D67" s="27">
        <v>1.55E-2</v>
      </c>
      <c r="E67" s="27">
        <v>1.4999999999999999E-2</v>
      </c>
      <c r="F67" s="27">
        <v>1.17E-2</v>
      </c>
      <c r="G67" s="27">
        <v>8.6E-3</v>
      </c>
      <c r="H67" s="27">
        <v>8.9999999999999993E-3</v>
      </c>
      <c r="I67" s="27">
        <v>1.23E-2</v>
      </c>
      <c r="J67" s="210">
        <v>8.0000000000000002E-3</v>
      </c>
      <c r="K67" s="210">
        <v>7.7000000000000002E-3</v>
      </c>
      <c r="L67" s="200"/>
    </row>
    <row r="68" spans="1:12" ht="4.5" hidden="1" customHeight="1" thickTop="1">
      <c r="A68" s="846" t="s">
        <v>508</v>
      </c>
      <c r="B68" s="28" t="s">
        <v>508</v>
      </c>
      <c r="C68" s="211"/>
      <c r="D68" s="211"/>
      <c r="E68" s="211"/>
      <c r="F68" s="211"/>
      <c r="G68" s="211"/>
      <c r="H68" s="211"/>
      <c r="I68" s="211"/>
      <c r="J68" s="211"/>
      <c r="K68" s="211"/>
    </row>
    <row r="69" spans="1:12" ht="14.25" thickTop="1" thickBot="1">
      <c r="A69" s="212"/>
      <c r="B69" s="212"/>
      <c r="C69" s="546"/>
      <c r="D69" s="546"/>
      <c r="E69" s="546"/>
      <c r="F69" s="546"/>
      <c r="G69" s="546"/>
      <c r="H69" s="546"/>
      <c r="I69" s="546"/>
      <c r="J69" s="546"/>
      <c r="K69" s="546"/>
      <c r="L69" s="547"/>
    </row>
    <row r="70" spans="1:12" ht="23.25" customHeight="1">
      <c r="C70" s="151" t="s">
        <v>421</v>
      </c>
    </row>
    <row r="71" spans="1:12" ht="15">
      <c r="C71" s="151" t="s">
        <v>686</v>
      </c>
    </row>
    <row r="72" spans="1:12" ht="15">
      <c r="C72" s="151" t="s">
        <v>687</v>
      </c>
    </row>
    <row r="73" spans="1:12" ht="15">
      <c r="C73" s="151" t="s">
        <v>424</v>
      </c>
    </row>
    <row r="74" spans="1:12" ht="15">
      <c r="C74" s="151" t="s">
        <v>425</v>
      </c>
    </row>
    <row r="75" spans="1:12" ht="15">
      <c r="C75" s="151" t="s">
        <v>426</v>
      </c>
    </row>
    <row r="76" spans="1:12" ht="15">
      <c r="C76" s="151" t="s">
        <v>688</v>
      </c>
    </row>
    <row r="77" spans="1:12" ht="15">
      <c r="C77" s="151" t="s">
        <v>428</v>
      </c>
    </row>
    <row r="78" spans="1:12" ht="15">
      <c r="C78" s="151" t="s">
        <v>429</v>
      </c>
    </row>
    <row r="79" spans="1:12" ht="15">
      <c r="C79" s="151"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G26" sqref="G26"/>
    </sheetView>
  </sheetViews>
  <sheetFormatPr defaultColWidth="9.140625" defaultRowHeight="15"/>
  <cols>
    <col min="1" max="1" width="95.140625" style="113" customWidth="1"/>
    <col min="2" max="8" width="24.42578125" style="903" customWidth="1"/>
    <col min="9" max="9" width="24.42578125" style="345" customWidth="1"/>
    <col min="10" max="10" width="29.28515625" style="903" customWidth="1"/>
    <col min="11" max="11" width="3.7109375" style="903" customWidth="1"/>
    <col min="12" max="13" width="11.140625" style="903" bestFit="1" customWidth="1"/>
    <col min="14" max="256" width="9.140625" style="903"/>
    <col min="257" max="257" width="95.140625" style="903" customWidth="1"/>
    <col min="258" max="265" width="24.42578125" style="903" customWidth="1"/>
    <col min="266" max="266" width="29.28515625" style="903" customWidth="1"/>
    <col min="267" max="267" width="3.7109375" style="903" customWidth="1"/>
    <col min="268" max="269" width="11.140625" style="903" bestFit="1" customWidth="1"/>
    <col min="270" max="512" width="9.140625" style="903"/>
    <col min="513" max="513" width="95.140625" style="903" customWidth="1"/>
    <col min="514" max="521" width="24.42578125" style="903" customWidth="1"/>
    <col min="522" max="522" width="29.28515625" style="903" customWidth="1"/>
    <col min="523" max="523" width="3.7109375" style="903" customWidth="1"/>
    <col min="524" max="525" width="11.140625" style="903" bestFit="1" customWidth="1"/>
    <col min="526" max="768" width="9.140625" style="903"/>
    <col min="769" max="769" width="95.140625" style="903" customWidth="1"/>
    <col min="770" max="777" width="24.42578125" style="903" customWidth="1"/>
    <col min="778" max="778" width="29.28515625" style="903" customWidth="1"/>
    <col min="779" max="779" width="3.7109375" style="903" customWidth="1"/>
    <col min="780" max="781" width="11.140625" style="903" bestFit="1" customWidth="1"/>
    <col min="782" max="1024" width="9.140625" style="903"/>
    <col min="1025" max="1025" width="95.140625" style="903" customWidth="1"/>
    <col min="1026" max="1033" width="24.42578125" style="903" customWidth="1"/>
    <col min="1034" max="1034" width="29.28515625" style="903" customWidth="1"/>
    <col min="1035" max="1035" width="3.7109375" style="903" customWidth="1"/>
    <col min="1036" max="1037" width="11.140625" style="903" bestFit="1" customWidth="1"/>
    <col min="1038" max="1280" width="9.140625" style="903"/>
    <col min="1281" max="1281" width="95.140625" style="903" customWidth="1"/>
    <col min="1282" max="1289" width="24.42578125" style="903" customWidth="1"/>
    <col min="1290" max="1290" width="29.28515625" style="903" customWidth="1"/>
    <col min="1291" max="1291" width="3.7109375" style="903" customWidth="1"/>
    <col min="1292" max="1293" width="11.140625" style="903" bestFit="1" customWidth="1"/>
    <col min="1294" max="1536" width="9.140625" style="903"/>
    <col min="1537" max="1537" width="95.140625" style="903" customWidth="1"/>
    <col min="1538" max="1545" width="24.42578125" style="903" customWidth="1"/>
    <col min="1546" max="1546" width="29.28515625" style="903" customWidth="1"/>
    <col min="1547" max="1547" width="3.7109375" style="903" customWidth="1"/>
    <col min="1548" max="1549" width="11.140625" style="903" bestFit="1" customWidth="1"/>
    <col min="1550" max="1792" width="9.140625" style="903"/>
    <col min="1793" max="1793" width="95.140625" style="903" customWidth="1"/>
    <col min="1794" max="1801" width="24.42578125" style="903" customWidth="1"/>
    <col min="1802" max="1802" width="29.28515625" style="903" customWidth="1"/>
    <col min="1803" max="1803" width="3.7109375" style="903" customWidth="1"/>
    <col min="1804" max="1805" width="11.140625" style="903" bestFit="1" customWidth="1"/>
    <col min="1806" max="2048" width="9.140625" style="903"/>
    <col min="2049" max="2049" width="95.140625" style="903" customWidth="1"/>
    <col min="2050" max="2057" width="24.42578125" style="903" customWidth="1"/>
    <col min="2058" max="2058" width="29.28515625" style="903" customWidth="1"/>
    <col min="2059" max="2059" width="3.7109375" style="903" customWidth="1"/>
    <col min="2060" max="2061" width="11.140625" style="903" bestFit="1" customWidth="1"/>
    <col min="2062" max="2304" width="9.140625" style="903"/>
    <col min="2305" max="2305" width="95.140625" style="903" customWidth="1"/>
    <col min="2306" max="2313" width="24.42578125" style="903" customWidth="1"/>
    <col min="2314" max="2314" width="29.28515625" style="903" customWidth="1"/>
    <col min="2315" max="2315" width="3.7109375" style="903" customWidth="1"/>
    <col min="2316" max="2317" width="11.140625" style="903" bestFit="1" customWidth="1"/>
    <col min="2318" max="2560" width="9.140625" style="903"/>
    <col min="2561" max="2561" width="95.140625" style="903" customWidth="1"/>
    <col min="2562" max="2569" width="24.42578125" style="903" customWidth="1"/>
    <col min="2570" max="2570" width="29.28515625" style="903" customWidth="1"/>
    <col min="2571" max="2571" width="3.7109375" style="903" customWidth="1"/>
    <col min="2572" max="2573" width="11.140625" style="903" bestFit="1" customWidth="1"/>
    <col min="2574" max="2816" width="9.140625" style="903"/>
    <col min="2817" max="2817" width="95.140625" style="903" customWidth="1"/>
    <col min="2818" max="2825" width="24.42578125" style="903" customWidth="1"/>
    <col min="2826" max="2826" width="29.28515625" style="903" customWidth="1"/>
    <col min="2827" max="2827" width="3.7109375" style="903" customWidth="1"/>
    <col min="2828" max="2829" width="11.140625" style="903" bestFit="1" customWidth="1"/>
    <col min="2830" max="3072" width="9.140625" style="903"/>
    <col min="3073" max="3073" width="95.140625" style="903" customWidth="1"/>
    <col min="3074" max="3081" width="24.42578125" style="903" customWidth="1"/>
    <col min="3082" max="3082" width="29.28515625" style="903" customWidth="1"/>
    <col min="3083" max="3083" width="3.7109375" style="903" customWidth="1"/>
    <col min="3084" max="3085" width="11.140625" style="903" bestFit="1" customWidth="1"/>
    <col min="3086" max="3328" width="9.140625" style="903"/>
    <col min="3329" max="3329" width="95.140625" style="903" customWidth="1"/>
    <col min="3330" max="3337" width="24.42578125" style="903" customWidth="1"/>
    <col min="3338" max="3338" width="29.28515625" style="903" customWidth="1"/>
    <col min="3339" max="3339" width="3.7109375" style="903" customWidth="1"/>
    <col min="3340" max="3341" width="11.140625" style="903" bestFit="1" customWidth="1"/>
    <col min="3342" max="3584" width="9.140625" style="903"/>
    <col min="3585" max="3585" width="95.140625" style="903" customWidth="1"/>
    <col min="3586" max="3593" width="24.42578125" style="903" customWidth="1"/>
    <col min="3594" max="3594" width="29.28515625" style="903" customWidth="1"/>
    <col min="3595" max="3595" width="3.7109375" style="903" customWidth="1"/>
    <col min="3596" max="3597" width="11.140625" style="903" bestFit="1" customWidth="1"/>
    <col min="3598" max="3840" width="9.140625" style="903"/>
    <col min="3841" max="3841" width="95.140625" style="903" customWidth="1"/>
    <col min="3842" max="3849" width="24.42578125" style="903" customWidth="1"/>
    <col min="3850" max="3850" width="29.28515625" style="903" customWidth="1"/>
    <col min="3851" max="3851" width="3.7109375" style="903" customWidth="1"/>
    <col min="3852" max="3853" width="11.140625" style="903" bestFit="1" customWidth="1"/>
    <col min="3854" max="4096" width="9.140625" style="903"/>
    <col min="4097" max="4097" width="95.140625" style="903" customWidth="1"/>
    <col min="4098" max="4105" width="24.42578125" style="903" customWidth="1"/>
    <col min="4106" max="4106" width="29.28515625" style="903" customWidth="1"/>
    <col min="4107" max="4107" width="3.7109375" style="903" customWidth="1"/>
    <col min="4108" max="4109" width="11.140625" style="903" bestFit="1" customWidth="1"/>
    <col min="4110" max="4352" width="9.140625" style="903"/>
    <col min="4353" max="4353" width="95.140625" style="903" customWidth="1"/>
    <col min="4354" max="4361" width="24.42578125" style="903" customWidth="1"/>
    <col min="4362" max="4362" width="29.28515625" style="903" customWidth="1"/>
    <col min="4363" max="4363" width="3.7109375" style="903" customWidth="1"/>
    <col min="4364" max="4365" width="11.140625" style="903" bestFit="1" customWidth="1"/>
    <col min="4366" max="4608" width="9.140625" style="903"/>
    <col min="4609" max="4609" width="95.140625" style="903" customWidth="1"/>
    <col min="4610" max="4617" width="24.42578125" style="903" customWidth="1"/>
    <col min="4618" max="4618" width="29.28515625" style="903" customWidth="1"/>
    <col min="4619" max="4619" width="3.7109375" style="903" customWidth="1"/>
    <col min="4620" max="4621" width="11.140625" style="903" bestFit="1" customWidth="1"/>
    <col min="4622" max="4864" width="9.140625" style="903"/>
    <col min="4865" max="4865" width="95.140625" style="903" customWidth="1"/>
    <col min="4866" max="4873" width="24.42578125" style="903" customWidth="1"/>
    <col min="4874" max="4874" width="29.28515625" style="903" customWidth="1"/>
    <col min="4875" max="4875" width="3.7109375" style="903" customWidth="1"/>
    <col min="4876" max="4877" width="11.140625" style="903" bestFit="1" customWidth="1"/>
    <col min="4878" max="5120" width="9.140625" style="903"/>
    <col min="5121" max="5121" width="95.140625" style="903" customWidth="1"/>
    <col min="5122" max="5129" width="24.42578125" style="903" customWidth="1"/>
    <col min="5130" max="5130" width="29.28515625" style="903" customWidth="1"/>
    <col min="5131" max="5131" width="3.7109375" style="903" customWidth="1"/>
    <col min="5132" max="5133" width="11.140625" style="903" bestFit="1" customWidth="1"/>
    <col min="5134" max="5376" width="9.140625" style="903"/>
    <col min="5377" max="5377" width="95.140625" style="903" customWidth="1"/>
    <col min="5378" max="5385" width="24.42578125" style="903" customWidth="1"/>
    <col min="5386" max="5386" width="29.28515625" style="903" customWidth="1"/>
    <col min="5387" max="5387" width="3.7109375" style="903" customWidth="1"/>
    <col min="5388" max="5389" width="11.140625" style="903" bestFit="1" customWidth="1"/>
    <col min="5390" max="5632" width="9.140625" style="903"/>
    <col min="5633" max="5633" width="95.140625" style="903" customWidth="1"/>
    <col min="5634" max="5641" width="24.42578125" style="903" customWidth="1"/>
    <col min="5642" max="5642" width="29.28515625" style="903" customWidth="1"/>
    <col min="5643" max="5643" width="3.7109375" style="903" customWidth="1"/>
    <col min="5644" max="5645" width="11.140625" style="903" bestFit="1" customWidth="1"/>
    <col min="5646" max="5888" width="9.140625" style="903"/>
    <col min="5889" max="5889" width="95.140625" style="903" customWidth="1"/>
    <col min="5890" max="5897" width="24.42578125" style="903" customWidth="1"/>
    <col min="5898" max="5898" width="29.28515625" style="903" customWidth="1"/>
    <col min="5899" max="5899" width="3.7109375" style="903" customWidth="1"/>
    <col min="5900" max="5901" width="11.140625" style="903" bestFit="1" customWidth="1"/>
    <col min="5902" max="6144" width="9.140625" style="903"/>
    <col min="6145" max="6145" width="95.140625" style="903" customWidth="1"/>
    <col min="6146" max="6153" width="24.42578125" style="903" customWidth="1"/>
    <col min="6154" max="6154" width="29.28515625" style="903" customWidth="1"/>
    <col min="6155" max="6155" width="3.7109375" style="903" customWidth="1"/>
    <col min="6156" max="6157" width="11.140625" style="903" bestFit="1" customWidth="1"/>
    <col min="6158" max="6400" width="9.140625" style="903"/>
    <col min="6401" max="6401" width="95.140625" style="903" customWidth="1"/>
    <col min="6402" max="6409" width="24.42578125" style="903" customWidth="1"/>
    <col min="6410" max="6410" width="29.28515625" style="903" customWidth="1"/>
    <col min="6411" max="6411" width="3.7109375" style="903" customWidth="1"/>
    <col min="6412" max="6413" width="11.140625" style="903" bestFit="1" customWidth="1"/>
    <col min="6414" max="6656" width="9.140625" style="903"/>
    <col min="6657" max="6657" width="95.140625" style="903" customWidth="1"/>
    <col min="6658" max="6665" width="24.42578125" style="903" customWidth="1"/>
    <col min="6666" max="6666" width="29.28515625" style="903" customWidth="1"/>
    <col min="6667" max="6667" width="3.7109375" style="903" customWidth="1"/>
    <col min="6668" max="6669" width="11.140625" style="903" bestFit="1" customWidth="1"/>
    <col min="6670" max="6912" width="9.140625" style="903"/>
    <col min="6913" max="6913" width="95.140625" style="903" customWidth="1"/>
    <col min="6914" max="6921" width="24.42578125" style="903" customWidth="1"/>
    <col min="6922" max="6922" width="29.28515625" style="903" customWidth="1"/>
    <col min="6923" max="6923" width="3.7109375" style="903" customWidth="1"/>
    <col min="6924" max="6925" width="11.140625" style="903" bestFit="1" customWidth="1"/>
    <col min="6926" max="7168" width="9.140625" style="903"/>
    <col min="7169" max="7169" width="95.140625" style="903" customWidth="1"/>
    <col min="7170" max="7177" width="24.42578125" style="903" customWidth="1"/>
    <col min="7178" max="7178" width="29.28515625" style="903" customWidth="1"/>
    <col min="7179" max="7179" width="3.7109375" style="903" customWidth="1"/>
    <col min="7180" max="7181" width="11.140625" style="903" bestFit="1" customWidth="1"/>
    <col min="7182" max="7424" width="9.140625" style="903"/>
    <col min="7425" max="7425" width="95.140625" style="903" customWidth="1"/>
    <col min="7426" max="7433" width="24.42578125" style="903" customWidth="1"/>
    <col min="7434" max="7434" width="29.28515625" style="903" customWidth="1"/>
    <col min="7435" max="7435" width="3.7109375" style="903" customWidth="1"/>
    <col min="7436" max="7437" width="11.140625" style="903" bestFit="1" customWidth="1"/>
    <col min="7438" max="7680" width="9.140625" style="903"/>
    <col min="7681" max="7681" width="95.140625" style="903" customWidth="1"/>
    <col min="7682" max="7689" width="24.42578125" style="903" customWidth="1"/>
    <col min="7690" max="7690" width="29.28515625" style="903" customWidth="1"/>
    <col min="7691" max="7691" width="3.7109375" style="903" customWidth="1"/>
    <col min="7692" max="7693" width="11.140625" style="903" bestFit="1" customWidth="1"/>
    <col min="7694" max="7936" width="9.140625" style="903"/>
    <col min="7937" max="7937" width="95.140625" style="903" customWidth="1"/>
    <col min="7938" max="7945" width="24.42578125" style="903" customWidth="1"/>
    <col min="7946" max="7946" width="29.28515625" style="903" customWidth="1"/>
    <col min="7947" max="7947" width="3.7109375" style="903" customWidth="1"/>
    <col min="7948" max="7949" width="11.140625" style="903" bestFit="1" customWidth="1"/>
    <col min="7950" max="8192" width="9.140625" style="903"/>
    <col min="8193" max="8193" width="95.140625" style="903" customWidth="1"/>
    <col min="8194" max="8201" width="24.42578125" style="903" customWidth="1"/>
    <col min="8202" max="8202" width="29.28515625" style="903" customWidth="1"/>
    <col min="8203" max="8203" width="3.7109375" style="903" customWidth="1"/>
    <col min="8204" max="8205" width="11.140625" style="903" bestFit="1" customWidth="1"/>
    <col min="8206" max="8448" width="9.140625" style="903"/>
    <col min="8449" max="8449" width="95.140625" style="903" customWidth="1"/>
    <col min="8450" max="8457" width="24.42578125" style="903" customWidth="1"/>
    <col min="8458" max="8458" width="29.28515625" style="903" customWidth="1"/>
    <col min="8459" max="8459" width="3.7109375" style="903" customWidth="1"/>
    <col min="8460" max="8461" width="11.140625" style="903" bestFit="1" customWidth="1"/>
    <col min="8462" max="8704" width="9.140625" style="903"/>
    <col min="8705" max="8705" width="95.140625" style="903" customWidth="1"/>
    <col min="8706" max="8713" width="24.42578125" style="903" customWidth="1"/>
    <col min="8714" max="8714" width="29.28515625" style="903" customWidth="1"/>
    <col min="8715" max="8715" width="3.7109375" style="903" customWidth="1"/>
    <col min="8716" max="8717" width="11.140625" style="903" bestFit="1" customWidth="1"/>
    <col min="8718" max="8960" width="9.140625" style="903"/>
    <col min="8961" max="8961" width="95.140625" style="903" customWidth="1"/>
    <col min="8962" max="8969" width="24.42578125" style="903" customWidth="1"/>
    <col min="8970" max="8970" width="29.28515625" style="903" customWidth="1"/>
    <col min="8971" max="8971" width="3.7109375" style="903" customWidth="1"/>
    <col min="8972" max="8973" width="11.140625" style="903" bestFit="1" customWidth="1"/>
    <col min="8974" max="9216" width="9.140625" style="903"/>
    <col min="9217" max="9217" width="95.140625" style="903" customWidth="1"/>
    <col min="9218" max="9225" width="24.42578125" style="903" customWidth="1"/>
    <col min="9226" max="9226" width="29.28515625" style="903" customWidth="1"/>
    <col min="9227" max="9227" width="3.7109375" style="903" customWidth="1"/>
    <col min="9228" max="9229" width="11.140625" style="903" bestFit="1" customWidth="1"/>
    <col min="9230" max="9472" width="9.140625" style="903"/>
    <col min="9473" max="9473" width="95.140625" style="903" customWidth="1"/>
    <col min="9474" max="9481" width="24.42578125" style="903" customWidth="1"/>
    <col min="9482" max="9482" width="29.28515625" style="903" customWidth="1"/>
    <col min="9483" max="9483" width="3.7109375" style="903" customWidth="1"/>
    <col min="9484" max="9485" width="11.140625" style="903" bestFit="1" customWidth="1"/>
    <col min="9486" max="9728" width="9.140625" style="903"/>
    <col min="9729" max="9729" width="95.140625" style="903" customWidth="1"/>
    <col min="9730" max="9737" width="24.42578125" style="903" customWidth="1"/>
    <col min="9738" max="9738" width="29.28515625" style="903" customWidth="1"/>
    <col min="9739" max="9739" width="3.7109375" style="903" customWidth="1"/>
    <col min="9740" max="9741" width="11.140625" style="903" bestFit="1" customWidth="1"/>
    <col min="9742" max="9984" width="9.140625" style="903"/>
    <col min="9985" max="9985" width="95.140625" style="903" customWidth="1"/>
    <col min="9986" max="9993" width="24.42578125" style="903" customWidth="1"/>
    <col min="9994" max="9994" width="29.28515625" style="903" customWidth="1"/>
    <col min="9995" max="9995" width="3.7109375" style="903" customWidth="1"/>
    <col min="9996" max="9997" width="11.140625" style="903" bestFit="1" customWidth="1"/>
    <col min="9998" max="10240" width="9.140625" style="903"/>
    <col min="10241" max="10241" width="95.140625" style="903" customWidth="1"/>
    <col min="10242" max="10249" width="24.42578125" style="903" customWidth="1"/>
    <col min="10250" max="10250" width="29.28515625" style="903" customWidth="1"/>
    <col min="10251" max="10251" width="3.7109375" style="903" customWidth="1"/>
    <col min="10252" max="10253" width="11.140625" style="903" bestFit="1" customWidth="1"/>
    <col min="10254" max="10496" width="9.140625" style="903"/>
    <col min="10497" max="10497" width="95.140625" style="903" customWidth="1"/>
    <col min="10498" max="10505" width="24.42578125" style="903" customWidth="1"/>
    <col min="10506" max="10506" width="29.28515625" style="903" customWidth="1"/>
    <col min="10507" max="10507" width="3.7109375" style="903" customWidth="1"/>
    <col min="10508" max="10509" width="11.140625" style="903" bestFit="1" customWidth="1"/>
    <col min="10510" max="10752" width="9.140625" style="903"/>
    <col min="10753" max="10753" width="95.140625" style="903" customWidth="1"/>
    <col min="10754" max="10761" width="24.42578125" style="903" customWidth="1"/>
    <col min="10762" max="10762" width="29.28515625" style="903" customWidth="1"/>
    <col min="10763" max="10763" width="3.7109375" style="903" customWidth="1"/>
    <col min="10764" max="10765" width="11.140625" style="903" bestFit="1" customWidth="1"/>
    <col min="10766" max="11008" width="9.140625" style="903"/>
    <col min="11009" max="11009" width="95.140625" style="903" customWidth="1"/>
    <col min="11010" max="11017" width="24.42578125" style="903" customWidth="1"/>
    <col min="11018" max="11018" width="29.28515625" style="903" customWidth="1"/>
    <col min="11019" max="11019" width="3.7109375" style="903" customWidth="1"/>
    <col min="11020" max="11021" width="11.140625" style="903" bestFit="1" customWidth="1"/>
    <col min="11022" max="11264" width="9.140625" style="903"/>
    <col min="11265" max="11265" width="95.140625" style="903" customWidth="1"/>
    <col min="11266" max="11273" width="24.42578125" style="903" customWidth="1"/>
    <col min="11274" max="11274" width="29.28515625" style="903" customWidth="1"/>
    <col min="11275" max="11275" width="3.7109375" style="903" customWidth="1"/>
    <col min="11276" max="11277" width="11.140625" style="903" bestFit="1" customWidth="1"/>
    <col min="11278" max="11520" width="9.140625" style="903"/>
    <col min="11521" max="11521" width="95.140625" style="903" customWidth="1"/>
    <col min="11522" max="11529" width="24.42578125" style="903" customWidth="1"/>
    <col min="11530" max="11530" width="29.28515625" style="903" customWidth="1"/>
    <col min="11531" max="11531" width="3.7109375" style="903" customWidth="1"/>
    <col min="11532" max="11533" width="11.140625" style="903" bestFit="1" customWidth="1"/>
    <col min="11534" max="11776" width="9.140625" style="903"/>
    <col min="11777" max="11777" width="95.140625" style="903" customWidth="1"/>
    <col min="11778" max="11785" width="24.42578125" style="903" customWidth="1"/>
    <col min="11786" max="11786" width="29.28515625" style="903" customWidth="1"/>
    <col min="11787" max="11787" width="3.7109375" style="903" customWidth="1"/>
    <col min="11788" max="11789" width="11.140625" style="903" bestFit="1" customWidth="1"/>
    <col min="11790" max="12032" width="9.140625" style="903"/>
    <col min="12033" max="12033" width="95.140625" style="903" customWidth="1"/>
    <col min="12034" max="12041" width="24.42578125" style="903" customWidth="1"/>
    <col min="12042" max="12042" width="29.28515625" style="903" customWidth="1"/>
    <col min="12043" max="12043" width="3.7109375" style="903" customWidth="1"/>
    <col min="12044" max="12045" width="11.140625" style="903" bestFit="1" customWidth="1"/>
    <col min="12046" max="12288" width="9.140625" style="903"/>
    <col min="12289" max="12289" width="95.140625" style="903" customWidth="1"/>
    <col min="12290" max="12297" width="24.42578125" style="903" customWidth="1"/>
    <col min="12298" max="12298" width="29.28515625" style="903" customWidth="1"/>
    <col min="12299" max="12299" width="3.7109375" style="903" customWidth="1"/>
    <col min="12300" max="12301" width="11.140625" style="903" bestFit="1" customWidth="1"/>
    <col min="12302" max="12544" width="9.140625" style="903"/>
    <col min="12545" max="12545" width="95.140625" style="903" customWidth="1"/>
    <col min="12546" max="12553" width="24.42578125" style="903" customWidth="1"/>
    <col min="12554" max="12554" width="29.28515625" style="903" customWidth="1"/>
    <col min="12555" max="12555" width="3.7109375" style="903" customWidth="1"/>
    <col min="12556" max="12557" width="11.140625" style="903" bestFit="1" customWidth="1"/>
    <col min="12558" max="12800" width="9.140625" style="903"/>
    <col min="12801" max="12801" width="95.140625" style="903" customWidth="1"/>
    <col min="12802" max="12809" width="24.42578125" style="903" customWidth="1"/>
    <col min="12810" max="12810" width="29.28515625" style="903" customWidth="1"/>
    <col min="12811" max="12811" width="3.7109375" style="903" customWidth="1"/>
    <col min="12812" max="12813" width="11.140625" style="903" bestFit="1" customWidth="1"/>
    <col min="12814" max="13056" width="9.140625" style="903"/>
    <col min="13057" max="13057" width="95.140625" style="903" customWidth="1"/>
    <col min="13058" max="13065" width="24.42578125" style="903" customWidth="1"/>
    <col min="13066" max="13066" width="29.28515625" style="903" customWidth="1"/>
    <col min="13067" max="13067" width="3.7109375" style="903" customWidth="1"/>
    <col min="13068" max="13069" width="11.140625" style="903" bestFit="1" customWidth="1"/>
    <col min="13070" max="13312" width="9.140625" style="903"/>
    <col min="13313" max="13313" width="95.140625" style="903" customWidth="1"/>
    <col min="13314" max="13321" width="24.42578125" style="903" customWidth="1"/>
    <col min="13322" max="13322" width="29.28515625" style="903" customWidth="1"/>
    <col min="13323" max="13323" width="3.7109375" style="903" customWidth="1"/>
    <col min="13324" max="13325" width="11.140625" style="903" bestFit="1" customWidth="1"/>
    <col min="13326" max="13568" width="9.140625" style="903"/>
    <col min="13569" max="13569" width="95.140625" style="903" customWidth="1"/>
    <col min="13570" max="13577" width="24.42578125" style="903" customWidth="1"/>
    <col min="13578" max="13578" width="29.28515625" style="903" customWidth="1"/>
    <col min="13579" max="13579" width="3.7109375" style="903" customWidth="1"/>
    <col min="13580" max="13581" width="11.140625" style="903" bestFit="1" customWidth="1"/>
    <col min="13582" max="13824" width="9.140625" style="903"/>
    <col min="13825" max="13825" width="95.140625" style="903" customWidth="1"/>
    <col min="13826" max="13833" width="24.42578125" style="903" customWidth="1"/>
    <col min="13834" max="13834" width="29.28515625" style="903" customWidth="1"/>
    <col min="13835" max="13835" width="3.7109375" style="903" customWidth="1"/>
    <col min="13836" max="13837" width="11.140625" style="903" bestFit="1" customWidth="1"/>
    <col min="13838" max="14080" width="9.140625" style="903"/>
    <col min="14081" max="14081" width="95.140625" style="903" customWidth="1"/>
    <col min="14082" max="14089" width="24.42578125" style="903" customWidth="1"/>
    <col min="14090" max="14090" width="29.28515625" style="903" customWidth="1"/>
    <col min="14091" max="14091" width="3.7109375" style="903" customWidth="1"/>
    <col min="14092" max="14093" width="11.140625" style="903" bestFit="1" customWidth="1"/>
    <col min="14094" max="14336" width="9.140625" style="903"/>
    <col min="14337" max="14337" width="95.140625" style="903" customWidth="1"/>
    <col min="14338" max="14345" width="24.42578125" style="903" customWidth="1"/>
    <col min="14346" max="14346" width="29.28515625" style="903" customWidth="1"/>
    <col min="14347" max="14347" width="3.7109375" style="903" customWidth="1"/>
    <col min="14348" max="14349" width="11.140625" style="903" bestFit="1" customWidth="1"/>
    <col min="14350" max="14592" width="9.140625" style="903"/>
    <col min="14593" max="14593" width="95.140625" style="903" customWidth="1"/>
    <col min="14594" max="14601" width="24.42578125" style="903" customWidth="1"/>
    <col min="14602" max="14602" width="29.28515625" style="903" customWidth="1"/>
    <col min="14603" max="14603" width="3.7109375" style="903" customWidth="1"/>
    <col min="14604" max="14605" width="11.140625" style="903" bestFit="1" customWidth="1"/>
    <col min="14606" max="14848" width="9.140625" style="903"/>
    <col min="14849" max="14849" width="95.140625" style="903" customWidth="1"/>
    <col min="14850" max="14857" width="24.42578125" style="903" customWidth="1"/>
    <col min="14858" max="14858" width="29.28515625" style="903" customWidth="1"/>
    <col min="14859" max="14859" width="3.7109375" style="903" customWidth="1"/>
    <col min="14860" max="14861" width="11.140625" style="903" bestFit="1" customWidth="1"/>
    <col min="14862" max="15104" width="9.140625" style="903"/>
    <col min="15105" max="15105" width="95.140625" style="903" customWidth="1"/>
    <col min="15106" max="15113" width="24.42578125" style="903" customWidth="1"/>
    <col min="15114" max="15114" width="29.28515625" style="903" customWidth="1"/>
    <col min="15115" max="15115" width="3.7109375" style="903" customWidth="1"/>
    <col min="15116" max="15117" width="11.140625" style="903" bestFit="1" customWidth="1"/>
    <col min="15118" max="15360" width="9.140625" style="903"/>
    <col min="15361" max="15361" width="95.140625" style="903" customWidth="1"/>
    <col min="15362" max="15369" width="24.42578125" style="903" customWidth="1"/>
    <col min="15370" max="15370" width="29.28515625" style="903" customWidth="1"/>
    <col min="15371" max="15371" width="3.7109375" style="903" customWidth="1"/>
    <col min="15372" max="15373" width="11.140625" style="903" bestFit="1" customWidth="1"/>
    <col min="15374" max="15616" width="9.140625" style="903"/>
    <col min="15617" max="15617" width="95.140625" style="903" customWidth="1"/>
    <col min="15618" max="15625" width="24.42578125" style="903" customWidth="1"/>
    <col min="15626" max="15626" width="29.28515625" style="903" customWidth="1"/>
    <col min="15627" max="15627" width="3.7109375" style="903" customWidth="1"/>
    <col min="15628" max="15629" width="11.140625" style="903" bestFit="1" customWidth="1"/>
    <col min="15630" max="15872" width="9.140625" style="903"/>
    <col min="15873" max="15873" width="95.140625" style="903" customWidth="1"/>
    <col min="15874" max="15881" width="24.42578125" style="903" customWidth="1"/>
    <col min="15882" max="15882" width="29.28515625" style="903" customWidth="1"/>
    <col min="15883" max="15883" width="3.7109375" style="903" customWidth="1"/>
    <col min="15884" max="15885" width="11.140625" style="903" bestFit="1" customWidth="1"/>
    <col min="15886" max="16128" width="9.140625" style="903"/>
    <col min="16129" max="16129" width="95.140625" style="903" customWidth="1"/>
    <col min="16130" max="16137" width="24.42578125" style="903" customWidth="1"/>
    <col min="16138" max="16138" width="29.28515625" style="903" customWidth="1"/>
    <col min="16139" max="16139" width="3.7109375" style="903" customWidth="1"/>
    <col min="16140" max="16141" width="11.140625" style="903" bestFit="1" customWidth="1"/>
    <col min="16142" max="16384" width="9.140625" style="903"/>
  </cols>
  <sheetData>
    <row r="1" spans="1:10" ht="20.25" hidden="1">
      <c r="A1" s="602"/>
      <c r="B1" s="603"/>
      <c r="C1" s="603"/>
      <c r="D1" s="603"/>
      <c r="E1" s="603"/>
      <c r="F1" s="603"/>
      <c r="G1" s="603"/>
      <c r="H1" s="603"/>
      <c r="I1" s="604"/>
      <c r="J1" s="603"/>
    </row>
    <row r="2" spans="1:10" ht="51" customHeight="1">
      <c r="A2" s="1125" t="s">
        <v>1443</v>
      </c>
      <c r="B2" s="1125"/>
      <c r="C2" s="1125"/>
      <c r="D2" s="1125"/>
      <c r="E2" s="1125"/>
      <c r="F2" s="1125"/>
      <c r="G2" s="1125"/>
      <c r="H2" s="1125"/>
      <c r="I2" s="1125"/>
      <c r="J2" s="1125"/>
    </row>
    <row r="3" spans="1:10" ht="42" customHeight="1">
      <c r="A3" s="1125" t="s">
        <v>689</v>
      </c>
      <c r="B3" s="1125"/>
      <c r="C3" s="1125"/>
      <c r="D3" s="1125"/>
      <c r="E3" s="1125"/>
      <c r="F3" s="1125"/>
      <c r="G3" s="1125"/>
      <c r="H3" s="1125"/>
      <c r="I3" s="1125"/>
      <c r="J3" s="1125"/>
    </row>
    <row r="4" spans="1:10" ht="33.75" customHeight="1">
      <c r="A4" s="1125" t="s">
        <v>1502</v>
      </c>
      <c r="B4" s="1125"/>
      <c r="C4" s="1125"/>
      <c r="D4" s="1125"/>
      <c r="E4" s="1125"/>
      <c r="F4" s="1125"/>
      <c r="G4" s="1125"/>
      <c r="H4" s="1125"/>
      <c r="I4" s="1125"/>
      <c r="J4" s="1125"/>
    </row>
    <row r="5" spans="1:10" s="169" customFormat="1" ht="41.25" customHeight="1">
      <c r="A5" s="1143" t="s">
        <v>1362</v>
      </c>
      <c r="B5" s="1143"/>
      <c r="C5" s="1143"/>
      <c r="D5" s="1143"/>
      <c r="E5" s="1143"/>
      <c r="F5" s="1143"/>
      <c r="G5" s="1143"/>
      <c r="H5" s="1143"/>
      <c r="I5" s="1143"/>
      <c r="J5" s="1143"/>
    </row>
    <row r="6" spans="1:10" s="607" customFormat="1" ht="6" customHeight="1">
      <c r="A6" s="605"/>
      <c r="B6" s="606"/>
      <c r="C6" s="606"/>
      <c r="D6" s="606"/>
      <c r="E6" s="606"/>
      <c r="F6" s="606"/>
      <c r="G6" s="606"/>
      <c r="H6" s="606"/>
      <c r="I6" s="606"/>
      <c r="J6" s="606"/>
    </row>
    <row r="7" spans="1:10" ht="16.5" customHeight="1" thickBot="1">
      <c r="A7" s="88"/>
      <c r="B7" s="204"/>
      <c r="C7" s="204"/>
      <c r="D7" s="204"/>
      <c r="E7" s="204"/>
      <c r="F7" s="204"/>
      <c r="G7" s="204"/>
      <c r="H7" s="204"/>
      <c r="I7" s="608"/>
      <c r="J7" s="553"/>
    </row>
    <row r="8" spans="1:10" s="54" customFormat="1" ht="49.5" customHeight="1" thickTop="1" thickBot="1">
      <c r="A8" s="216"/>
      <c r="B8" s="217" t="s">
        <v>1444</v>
      </c>
      <c r="C8" s="217" t="s">
        <v>1451</v>
      </c>
      <c r="D8" s="217" t="s">
        <v>1448</v>
      </c>
      <c r="E8" s="217" t="s">
        <v>1447</v>
      </c>
      <c r="F8" s="217" t="s">
        <v>1445</v>
      </c>
      <c r="G8" s="217" t="s">
        <v>1449</v>
      </c>
      <c r="H8" s="217" t="s">
        <v>1446</v>
      </c>
      <c r="I8" s="217" t="s">
        <v>1450</v>
      </c>
      <c r="J8" s="217" t="s">
        <v>317</v>
      </c>
    </row>
    <row r="9" spans="1:10" s="609" customFormat="1" ht="39.75" customHeight="1" thickTop="1" thickBot="1">
      <c r="A9" s="336" t="s">
        <v>690</v>
      </c>
      <c r="B9" s="987">
        <v>0.50829999999999997</v>
      </c>
      <c r="C9" s="987">
        <v>0.25459999999999999</v>
      </c>
      <c r="D9" s="987">
        <v>0.2011</v>
      </c>
      <c r="E9" s="987">
        <v>0.83830000000000005</v>
      </c>
      <c r="F9" s="987">
        <v>0.60580000000000001</v>
      </c>
      <c r="G9" s="987">
        <v>0.1234</v>
      </c>
      <c r="H9" s="987">
        <v>0.33179999999999998</v>
      </c>
      <c r="I9" s="987">
        <v>0.21410000000000001</v>
      </c>
      <c r="J9" s="987">
        <v>0.41120000000000001</v>
      </c>
    </row>
    <row r="10" spans="1:10" s="610" customFormat="1" ht="39.75" customHeight="1" thickTop="1">
      <c r="A10" s="238" t="s">
        <v>691</v>
      </c>
      <c r="B10" s="988">
        <v>444034891.95999998</v>
      </c>
      <c r="C10" s="988">
        <v>205118299.21000001</v>
      </c>
      <c r="D10" s="988">
        <v>142433950.31</v>
      </c>
      <c r="E10" s="988">
        <v>49101528.469999999</v>
      </c>
      <c r="F10" s="988">
        <v>30239435.719999999</v>
      </c>
      <c r="G10" s="988">
        <v>9207939.6799999997</v>
      </c>
      <c r="H10" s="988">
        <v>5025177.75</v>
      </c>
      <c r="I10" s="989">
        <v>80730548.469999999</v>
      </c>
      <c r="J10" s="988">
        <v>965891771.57000005</v>
      </c>
    </row>
    <row r="11" spans="1:10" s="610" customFormat="1" ht="39.75" customHeight="1">
      <c r="A11" s="238" t="s">
        <v>692</v>
      </c>
      <c r="B11" s="988">
        <v>0</v>
      </c>
      <c r="C11" s="988">
        <v>0</v>
      </c>
      <c r="D11" s="988">
        <v>0</v>
      </c>
      <c r="E11" s="988">
        <v>0</v>
      </c>
      <c r="F11" s="988">
        <v>0</v>
      </c>
      <c r="G11" s="988">
        <v>0</v>
      </c>
      <c r="H11" s="988">
        <v>0</v>
      </c>
      <c r="I11" s="989">
        <v>0</v>
      </c>
      <c r="J11" s="988">
        <v>0</v>
      </c>
    </row>
    <row r="12" spans="1:10" s="610" customFormat="1" ht="39.75" customHeight="1">
      <c r="A12" s="238" t="s">
        <v>693</v>
      </c>
      <c r="B12" s="988">
        <v>86837557.409999996</v>
      </c>
      <c r="C12" s="988">
        <v>42456309.07</v>
      </c>
      <c r="D12" s="988">
        <v>28466131.760000002</v>
      </c>
      <c r="E12" s="988">
        <v>102239388.81</v>
      </c>
      <c r="F12" s="988">
        <v>8815660.9700000007</v>
      </c>
      <c r="G12" s="988">
        <v>4940143.8600000003</v>
      </c>
      <c r="H12" s="988">
        <v>1459143.8</v>
      </c>
      <c r="I12" s="989">
        <v>1167483.56</v>
      </c>
      <c r="J12" s="988">
        <v>276381819.24000001</v>
      </c>
    </row>
    <row r="13" spans="1:10" s="610" customFormat="1" ht="39.75" customHeight="1">
      <c r="A13" s="238" t="s">
        <v>694</v>
      </c>
      <c r="B13" s="988">
        <v>1054424953.73</v>
      </c>
      <c r="C13" s="988">
        <v>591833425.00999999</v>
      </c>
      <c r="D13" s="988">
        <v>294042021.94</v>
      </c>
      <c r="E13" s="988">
        <v>112290454.7</v>
      </c>
      <c r="F13" s="988">
        <v>84236817.849999994</v>
      </c>
      <c r="G13" s="988">
        <v>45635205.289999999</v>
      </c>
      <c r="H13" s="988">
        <v>31338206.289999999</v>
      </c>
      <c r="I13" s="989">
        <v>26550732.98</v>
      </c>
      <c r="J13" s="988">
        <v>2240351817.79</v>
      </c>
    </row>
    <row r="14" spans="1:10" s="610" customFormat="1" ht="39.75" customHeight="1">
      <c r="A14" s="238" t="s">
        <v>695</v>
      </c>
      <c r="B14" s="988">
        <v>107918096.70999999</v>
      </c>
      <c r="C14" s="988">
        <v>0</v>
      </c>
      <c r="D14" s="988">
        <v>0</v>
      </c>
      <c r="E14" s="990">
        <v>0</v>
      </c>
      <c r="F14" s="988">
        <v>0</v>
      </c>
      <c r="G14" s="988">
        <v>0</v>
      </c>
      <c r="H14" s="988">
        <v>0</v>
      </c>
      <c r="I14" s="989">
        <v>0</v>
      </c>
      <c r="J14" s="988">
        <v>107918096.70999999</v>
      </c>
    </row>
    <row r="15" spans="1:10" s="610" customFormat="1" ht="39.75" customHeight="1" thickBot="1">
      <c r="A15" s="238" t="s">
        <v>696</v>
      </c>
      <c r="B15" s="988">
        <v>526954555.18000001</v>
      </c>
      <c r="C15" s="988">
        <v>204148043.31</v>
      </c>
      <c r="D15" s="988">
        <v>244243059.81999999</v>
      </c>
      <c r="E15" s="988">
        <v>60663203.960000001</v>
      </c>
      <c r="F15" s="988">
        <v>45404843.850000001</v>
      </c>
      <c r="G15" s="988">
        <v>31748454.66</v>
      </c>
      <c r="H15" s="988">
        <v>12279550.960000001</v>
      </c>
      <c r="I15" s="989">
        <v>20907393.809999999</v>
      </c>
      <c r="J15" s="988">
        <v>1146349105.55</v>
      </c>
    </row>
    <row r="16" spans="1:10" s="610" customFormat="1" ht="39.75" customHeight="1" thickTop="1" thickBot="1">
      <c r="A16" s="337" t="s">
        <v>697</v>
      </c>
      <c r="B16" s="991">
        <v>2220170054.9899998</v>
      </c>
      <c r="C16" s="991">
        <v>1043556076.6</v>
      </c>
      <c r="D16" s="991">
        <v>709185163.83000004</v>
      </c>
      <c r="E16" s="991">
        <v>324294575.94</v>
      </c>
      <c r="F16" s="991">
        <v>168696758.38999999</v>
      </c>
      <c r="G16" s="991">
        <v>91531743.489999995</v>
      </c>
      <c r="H16" s="991">
        <v>50102078.799999997</v>
      </c>
      <c r="I16" s="991">
        <v>129356158.81999999</v>
      </c>
      <c r="J16" s="991">
        <v>4736892610.8599997</v>
      </c>
    </row>
    <row r="17" spans="1:10" s="610" customFormat="1" ht="39.75" customHeight="1" thickTop="1" thickBot="1">
      <c r="A17" s="238" t="s">
        <v>698</v>
      </c>
      <c r="B17" s="988">
        <v>1152473116.0595</v>
      </c>
      <c r="C17" s="988">
        <v>508556017.62900001</v>
      </c>
      <c r="D17" s="988">
        <v>396957297.14200002</v>
      </c>
      <c r="E17" s="988">
        <v>137256309.072</v>
      </c>
      <c r="F17" s="988">
        <v>89286384.968999997</v>
      </c>
      <c r="G17" s="988">
        <v>55554086.077</v>
      </c>
      <c r="H17" s="988">
        <v>28240482.864999998</v>
      </c>
      <c r="I17" s="989">
        <v>34416257.012000002</v>
      </c>
      <c r="J17" s="988">
        <v>2402739950.8255</v>
      </c>
    </row>
    <row r="18" spans="1:10" s="610" customFormat="1" ht="39.75" customHeight="1" thickTop="1" thickBot="1">
      <c r="A18" s="338" t="s">
        <v>699</v>
      </c>
      <c r="B18" s="992">
        <v>0.51910000000000001</v>
      </c>
      <c r="C18" s="992">
        <v>0.48730000000000001</v>
      </c>
      <c r="D18" s="992">
        <v>0.55969999999999998</v>
      </c>
      <c r="E18" s="992">
        <v>0.42320000000000002</v>
      </c>
      <c r="F18" s="992">
        <v>0.52929999999999999</v>
      </c>
      <c r="G18" s="992">
        <v>0.6069</v>
      </c>
      <c r="H18" s="992">
        <v>0.56369999999999998</v>
      </c>
      <c r="I18" s="992">
        <v>0.2661</v>
      </c>
      <c r="J18" s="992">
        <v>0.50719999999999998</v>
      </c>
    </row>
    <row r="19" spans="1:10" s="610" customFormat="1" ht="39.75" customHeight="1" thickTop="1" thickBot="1">
      <c r="A19" s="337" t="s">
        <v>700</v>
      </c>
      <c r="B19" s="991">
        <v>115247311.60600001</v>
      </c>
      <c r="C19" s="991">
        <v>50855601.762900002</v>
      </c>
      <c r="D19" s="991">
        <v>39695729.714199997</v>
      </c>
      <c r="E19" s="991">
        <v>13725630.907199999</v>
      </c>
      <c r="F19" s="991">
        <v>8928638.4968999997</v>
      </c>
      <c r="G19" s="991">
        <v>5555408.6076999996</v>
      </c>
      <c r="H19" s="991">
        <v>2824048.2864999999</v>
      </c>
      <c r="I19" s="991">
        <v>3441625.7012</v>
      </c>
      <c r="J19" s="991">
        <v>240273995.0826</v>
      </c>
    </row>
    <row r="20" spans="1:10" s="610" customFormat="1" ht="39.75" customHeight="1" thickTop="1">
      <c r="A20" s="238" t="s">
        <v>701</v>
      </c>
      <c r="B20" s="988">
        <v>541845270</v>
      </c>
      <c r="C20" s="988">
        <v>129485118</v>
      </c>
      <c r="D20" s="988">
        <v>79727434</v>
      </c>
      <c r="E20" s="988">
        <v>112787949</v>
      </c>
      <c r="F20" s="988">
        <v>54088998</v>
      </c>
      <c r="G20" s="988">
        <v>7832428</v>
      </c>
      <c r="H20" s="988">
        <v>9369196</v>
      </c>
      <c r="I20" s="989">
        <v>7454043</v>
      </c>
      <c r="J20" s="988">
        <v>942590436</v>
      </c>
    </row>
    <row r="21" spans="1:10" s="610" customFormat="1" ht="39.75" customHeight="1">
      <c r="A21" s="238" t="s">
        <v>702</v>
      </c>
      <c r="B21" s="988">
        <v>0</v>
      </c>
      <c r="C21" s="988">
        <v>0</v>
      </c>
      <c r="D21" s="988">
        <v>0</v>
      </c>
      <c r="E21" s="988">
        <v>0</v>
      </c>
      <c r="F21" s="988">
        <v>0</v>
      </c>
      <c r="G21" s="988">
        <v>0</v>
      </c>
      <c r="H21" s="988">
        <v>0</v>
      </c>
      <c r="I21" s="989">
        <v>1710</v>
      </c>
      <c r="J21" s="988">
        <v>1710</v>
      </c>
    </row>
    <row r="22" spans="1:10" s="610" customFormat="1" ht="39.75" customHeight="1">
      <c r="A22" s="339" t="s">
        <v>703</v>
      </c>
      <c r="B22" s="988">
        <v>0</v>
      </c>
      <c r="C22" s="988">
        <v>0</v>
      </c>
      <c r="D22" s="988">
        <v>0</v>
      </c>
      <c r="E22" s="988">
        <v>0</v>
      </c>
      <c r="F22" s="988">
        <v>0</v>
      </c>
      <c r="G22" s="988">
        <v>0</v>
      </c>
      <c r="H22" s="988">
        <v>0</v>
      </c>
      <c r="I22" s="989">
        <v>0</v>
      </c>
      <c r="J22" s="988">
        <v>0</v>
      </c>
    </row>
    <row r="23" spans="1:10" s="610" customFormat="1" ht="39.75" customHeight="1" thickBot="1">
      <c r="A23" s="238" t="s">
        <v>704</v>
      </c>
      <c r="B23" s="988">
        <v>0</v>
      </c>
      <c r="C23" s="988">
        <v>0</v>
      </c>
      <c r="D23" s="988">
        <v>0</v>
      </c>
      <c r="E23" s="988">
        <v>0</v>
      </c>
      <c r="F23" s="988">
        <v>0</v>
      </c>
      <c r="G23" s="988">
        <v>977205</v>
      </c>
      <c r="H23" s="988">
        <v>0</v>
      </c>
      <c r="I23" s="989">
        <v>85160</v>
      </c>
      <c r="J23" s="988">
        <v>1062365</v>
      </c>
    </row>
    <row r="24" spans="1:10" s="610" customFormat="1" ht="39.75" customHeight="1" thickTop="1" thickBot="1">
      <c r="A24" s="337" t="s">
        <v>705</v>
      </c>
      <c r="B24" s="993">
        <v>541845270</v>
      </c>
      <c r="C24" s="993">
        <v>129485118</v>
      </c>
      <c r="D24" s="993">
        <v>79727434</v>
      </c>
      <c r="E24" s="991">
        <v>112787949</v>
      </c>
      <c r="F24" s="991">
        <v>54088998</v>
      </c>
      <c r="G24" s="991">
        <v>6855223</v>
      </c>
      <c r="H24" s="991">
        <v>9369196</v>
      </c>
      <c r="I24" s="991">
        <v>7367173</v>
      </c>
      <c r="J24" s="991">
        <v>941526361</v>
      </c>
    </row>
    <row r="25" spans="1:10" s="610" customFormat="1" ht="39.75" customHeight="1" thickTop="1">
      <c r="A25" s="238" t="s">
        <v>706</v>
      </c>
      <c r="B25" s="988">
        <v>0</v>
      </c>
      <c r="C25" s="994">
        <v>0</v>
      </c>
      <c r="D25" s="994">
        <v>0</v>
      </c>
      <c r="E25" s="988">
        <v>0</v>
      </c>
      <c r="F25" s="988">
        <v>0</v>
      </c>
      <c r="G25" s="988">
        <v>0</v>
      </c>
      <c r="H25" s="988">
        <v>0</v>
      </c>
      <c r="I25" s="989">
        <v>0</v>
      </c>
      <c r="J25" s="988">
        <v>0</v>
      </c>
    </row>
    <row r="26" spans="1:10" s="610" customFormat="1" ht="39.75" customHeight="1">
      <c r="A26" s="238" t="s">
        <v>707</v>
      </c>
      <c r="B26" s="988">
        <v>0</v>
      </c>
      <c r="C26" s="988">
        <v>0</v>
      </c>
      <c r="D26" s="988">
        <v>0</v>
      </c>
      <c r="E26" s="988">
        <v>0</v>
      </c>
      <c r="F26" s="988">
        <v>0</v>
      </c>
      <c r="G26" s="988">
        <v>0</v>
      </c>
      <c r="H26" s="988">
        <v>0</v>
      </c>
      <c r="I26" s="989">
        <v>0</v>
      </c>
      <c r="J26" s="988">
        <v>0</v>
      </c>
    </row>
    <row r="27" spans="1:10" s="611" customFormat="1" ht="39.75" customHeight="1">
      <c r="A27" s="238" t="s">
        <v>708</v>
      </c>
      <c r="B27" s="988">
        <v>0</v>
      </c>
      <c r="C27" s="988">
        <v>0</v>
      </c>
      <c r="D27" s="988">
        <v>0</v>
      </c>
      <c r="E27" s="988">
        <v>0</v>
      </c>
      <c r="F27" s="988">
        <v>0</v>
      </c>
      <c r="G27" s="988">
        <v>0</v>
      </c>
      <c r="H27" s="988">
        <v>0</v>
      </c>
      <c r="I27" s="989">
        <v>0</v>
      </c>
      <c r="J27" s="988">
        <v>0</v>
      </c>
    </row>
    <row r="28" spans="1:10" s="610" customFormat="1" ht="39.75" customHeight="1">
      <c r="A28" s="238" t="s">
        <v>709</v>
      </c>
      <c r="B28" s="988">
        <v>0</v>
      </c>
      <c r="C28" s="988">
        <v>0</v>
      </c>
      <c r="D28" s="988">
        <v>0</v>
      </c>
      <c r="E28" s="988">
        <v>0</v>
      </c>
      <c r="F28" s="988">
        <v>0</v>
      </c>
      <c r="G28" s="988">
        <v>0</v>
      </c>
      <c r="H28" s="988">
        <v>0</v>
      </c>
      <c r="I28" s="989">
        <v>0</v>
      </c>
      <c r="J28" s="988">
        <v>0</v>
      </c>
    </row>
    <row r="29" spans="1:10" s="553" customFormat="1" ht="39.75" customHeight="1">
      <c r="A29" s="238" t="s">
        <v>710</v>
      </c>
      <c r="B29" s="988">
        <v>44002801</v>
      </c>
      <c r="C29" s="988">
        <v>0</v>
      </c>
      <c r="D29" s="988">
        <v>100000</v>
      </c>
      <c r="E29" s="988">
        <v>2280773</v>
      </c>
      <c r="F29" s="988">
        <v>0</v>
      </c>
      <c r="G29" s="988">
        <v>0</v>
      </c>
      <c r="H29" s="988">
        <v>0</v>
      </c>
      <c r="I29" s="989">
        <v>0</v>
      </c>
      <c r="J29" s="988">
        <v>46383574</v>
      </c>
    </row>
    <row r="30" spans="1:10" s="612" customFormat="1" ht="39.75" customHeight="1" thickBot="1">
      <c r="A30" s="340" t="s">
        <v>711</v>
      </c>
      <c r="B30" s="988">
        <v>0</v>
      </c>
      <c r="C30" s="988">
        <v>0</v>
      </c>
      <c r="D30" s="988">
        <v>0</v>
      </c>
      <c r="E30" s="988">
        <v>0</v>
      </c>
      <c r="F30" s="988">
        <v>0</v>
      </c>
      <c r="G30" s="988">
        <v>0</v>
      </c>
      <c r="H30" s="988">
        <v>0</v>
      </c>
      <c r="I30" s="989">
        <v>0</v>
      </c>
      <c r="J30" s="988">
        <v>0</v>
      </c>
    </row>
    <row r="31" spans="1:10" s="610" customFormat="1" ht="39.75" customHeight="1" thickTop="1" thickBot="1">
      <c r="A31" s="337" t="s">
        <v>712</v>
      </c>
      <c r="B31" s="991">
        <v>44002801</v>
      </c>
      <c r="C31" s="991">
        <v>0</v>
      </c>
      <c r="D31" s="991">
        <v>100000</v>
      </c>
      <c r="E31" s="991">
        <v>2280773</v>
      </c>
      <c r="F31" s="991">
        <v>0</v>
      </c>
      <c r="G31" s="991">
        <v>0</v>
      </c>
      <c r="H31" s="991">
        <v>0</v>
      </c>
      <c r="I31" s="991">
        <v>0</v>
      </c>
      <c r="J31" s="991">
        <v>46383574</v>
      </c>
    </row>
    <row r="32" spans="1:10" s="610" customFormat="1" ht="39.75" customHeight="1" thickTop="1">
      <c r="A32" s="238" t="s">
        <v>713</v>
      </c>
      <c r="B32" s="988">
        <v>0</v>
      </c>
      <c r="C32" s="988">
        <v>0</v>
      </c>
      <c r="D32" s="988">
        <v>0</v>
      </c>
      <c r="E32" s="988">
        <v>0</v>
      </c>
      <c r="F32" s="988">
        <v>0</v>
      </c>
      <c r="G32" s="988">
        <v>0</v>
      </c>
      <c r="H32" s="988">
        <v>0</v>
      </c>
      <c r="I32" s="989">
        <v>0</v>
      </c>
      <c r="J32" s="988">
        <v>0</v>
      </c>
    </row>
    <row r="33" spans="1:10" s="610" customFormat="1" ht="39.75" customHeight="1" thickBot="1">
      <c r="A33" s="238" t="s">
        <v>714</v>
      </c>
      <c r="B33" s="988">
        <v>0</v>
      </c>
      <c r="C33" s="988">
        <v>0</v>
      </c>
      <c r="D33" s="988">
        <v>0</v>
      </c>
      <c r="E33" s="988">
        <v>0</v>
      </c>
      <c r="F33" s="988">
        <v>0</v>
      </c>
      <c r="G33" s="988">
        <v>0</v>
      </c>
      <c r="H33" s="988">
        <v>0</v>
      </c>
      <c r="I33" s="989">
        <v>0</v>
      </c>
      <c r="J33" s="988">
        <v>0</v>
      </c>
    </row>
    <row r="34" spans="1:10" s="610" customFormat="1" ht="39.75" customHeight="1" thickTop="1" thickBot="1">
      <c r="A34" s="337" t="s">
        <v>715</v>
      </c>
      <c r="B34" s="991">
        <v>585848071</v>
      </c>
      <c r="C34" s="991">
        <v>129485118</v>
      </c>
      <c r="D34" s="991">
        <v>79827434</v>
      </c>
      <c r="E34" s="991">
        <v>115068722</v>
      </c>
      <c r="F34" s="991">
        <v>54088998</v>
      </c>
      <c r="G34" s="991">
        <v>6855223</v>
      </c>
      <c r="H34" s="991">
        <v>9369196</v>
      </c>
      <c r="I34" s="991">
        <v>7367173</v>
      </c>
      <c r="J34" s="991">
        <v>987909935</v>
      </c>
    </row>
    <row r="35" spans="1:10" ht="39.75" customHeight="1" thickTop="1">
      <c r="A35" s="238" t="s">
        <v>716</v>
      </c>
      <c r="B35" s="988">
        <v>470600759.39410001</v>
      </c>
      <c r="C35" s="988">
        <v>78629516.237100005</v>
      </c>
      <c r="D35" s="988">
        <v>40131704.285800003</v>
      </c>
      <c r="E35" s="988">
        <v>101343091.09280001</v>
      </c>
      <c r="F35" s="988">
        <v>45160359.5031</v>
      </c>
      <c r="G35" s="988">
        <v>1299814.3922999999</v>
      </c>
      <c r="H35" s="988">
        <v>6545147.7134999996</v>
      </c>
      <c r="I35" s="989">
        <v>3925547.2988</v>
      </c>
      <c r="J35" s="988">
        <v>747635939.91750002</v>
      </c>
    </row>
    <row r="36" spans="1:10" ht="39.75" customHeight="1">
      <c r="A36" s="238" t="s">
        <v>717</v>
      </c>
      <c r="B36" s="995">
        <v>5.7500000000000002E-2</v>
      </c>
      <c r="C36" s="995">
        <v>0.10489999999999999</v>
      </c>
      <c r="D36" s="995">
        <v>7.2700000000000001E-2</v>
      </c>
      <c r="E36" s="995">
        <v>1.5299999999999999E-2</v>
      </c>
      <c r="F36" s="995">
        <v>3.2599999999999997E-2</v>
      </c>
      <c r="G36" s="995">
        <v>0.45319999999999999</v>
      </c>
      <c r="H36" s="995">
        <v>0.20830000000000001</v>
      </c>
      <c r="I36" s="996">
        <v>0.12189999999999999</v>
      </c>
      <c r="J36" s="995">
        <v>6.3299999999999995E-2</v>
      </c>
    </row>
    <row r="37" spans="1:10" ht="15.75" customHeight="1" thickBot="1">
      <c r="A37" s="341"/>
      <c r="B37" s="342"/>
      <c r="C37" s="342"/>
      <c r="D37" s="342"/>
      <c r="E37" s="342"/>
      <c r="F37" s="342"/>
      <c r="G37" s="342"/>
      <c r="H37" s="342"/>
      <c r="I37" s="343"/>
      <c r="J37" s="342"/>
    </row>
    <row r="38" spans="1:10" ht="16.5" customHeight="1">
      <c r="A38" s="344"/>
    </row>
    <row r="39" spans="1:10" ht="15.75">
      <c r="A39" s="238" t="s">
        <v>718</v>
      </c>
    </row>
    <row r="40" spans="1:10" ht="15.75">
      <c r="A40" s="238"/>
    </row>
    <row r="43" spans="1:10">
      <c r="B43" s="122"/>
      <c r="C43" s="122"/>
      <c r="D43" s="122"/>
      <c r="E43" s="122"/>
      <c r="F43" s="122"/>
      <c r="G43" s="122"/>
      <c r="H43" s="122"/>
      <c r="I43" s="613"/>
      <c r="J43" s="122"/>
    </row>
    <row r="44" spans="1:10">
      <c r="B44" s="614"/>
      <c r="C44" s="614"/>
      <c r="D44" s="614"/>
      <c r="E44" s="614"/>
      <c r="F44" s="614"/>
      <c r="G44" s="614"/>
      <c r="H44" s="614"/>
      <c r="I44" s="615"/>
      <c r="J44" s="61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F11" sqref="F11"/>
    </sheetView>
  </sheetViews>
  <sheetFormatPr defaultColWidth="9.140625" defaultRowHeight="15"/>
  <cols>
    <col min="1" max="1" width="44.5703125" style="113" customWidth="1"/>
    <col min="2" max="10" width="16.42578125" style="903" customWidth="1"/>
    <col min="11" max="11" width="15.5703125" style="903" customWidth="1"/>
    <col min="12" max="12" width="9.28515625" style="903" hidden="1" customWidth="1"/>
    <col min="13" max="13" width="10.42578125" style="903" hidden="1" customWidth="1"/>
    <col min="14" max="14" width="2.5703125" style="117" customWidth="1"/>
    <col min="15" max="15" width="12.7109375" style="117" customWidth="1"/>
    <col min="16" max="256" width="9.140625" style="903"/>
    <col min="257" max="257" width="44.5703125" style="903" customWidth="1"/>
    <col min="258" max="266" width="16.42578125" style="903" customWidth="1"/>
    <col min="267" max="267" width="15.5703125" style="903" customWidth="1"/>
    <col min="268" max="269" width="0" style="903" hidden="1" customWidth="1"/>
    <col min="270" max="270" width="2.5703125" style="903" customWidth="1"/>
    <col min="271" max="271" width="12.7109375" style="903" customWidth="1"/>
    <col min="272" max="512" width="9.140625" style="903"/>
    <col min="513" max="513" width="44.5703125" style="903" customWidth="1"/>
    <col min="514" max="522" width="16.42578125" style="903" customWidth="1"/>
    <col min="523" max="523" width="15.5703125" style="903" customWidth="1"/>
    <col min="524" max="525" width="0" style="903" hidden="1" customWidth="1"/>
    <col min="526" max="526" width="2.5703125" style="903" customWidth="1"/>
    <col min="527" max="527" width="12.7109375" style="903" customWidth="1"/>
    <col min="528" max="768" width="9.140625" style="903"/>
    <col min="769" max="769" width="44.5703125" style="903" customWidth="1"/>
    <col min="770" max="778" width="16.42578125" style="903" customWidth="1"/>
    <col min="779" max="779" width="15.5703125" style="903" customWidth="1"/>
    <col min="780" max="781" width="0" style="903" hidden="1" customWidth="1"/>
    <col min="782" max="782" width="2.5703125" style="903" customWidth="1"/>
    <col min="783" max="783" width="12.7109375" style="903" customWidth="1"/>
    <col min="784" max="1024" width="9.140625" style="903"/>
    <col min="1025" max="1025" width="44.5703125" style="903" customWidth="1"/>
    <col min="1026" max="1034" width="16.42578125" style="903" customWidth="1"/>
    <col min="1035" max="1035" width="15.5703125" style="903" customWidth="1"/>
    <col min="1036" max="1037" width="0" style="903" hidden="1" customWidth="1"/>
    <col min="1038" max="1038" width="2.5703125" style="903" customWidth="1"/>
    <col min="1039" max="1039" width="12.7109375" style="903" customWidth="1"/>
    <col min="1040" max="1280" width="9.140625" style="903"/>
    <col min="1281" max="1281" width="44.5703125" style="903" customWidth="1"/>
    <col min="1282" max="1290" width="16.42578125" style="903" customWidth="1"/>
    <col min="1291" max="1291" width="15.5703125" style="903" customWidth="1"/>
    <col min="1292" max="1293" width="0" style="903" hidden="1" customWidth="1"/>
    <col min="1294" max="1294" width="2.5703125" style="903" customWidth="1"/>
    <col min="1295" max="1295" width="12.7109375" style="903" customWidth="1"/>
    <col min="1296" max="1536" width="9.140625" style="903"/>
    <col min="1537" max="1537" width="44.5703125" style="903" customWidth="1"/>
    <col min="1538" max="1546" width="16.42578125" style="903" customWidth="1"/>
    <col min="1547" max="1547" width="15.5703125" style="903" customWidth="1"/>
    <col min="1548" max="1549" width="0" style="903" hidden="1" customWidth="1"/>
    <col min="1550" max="1550" width="2.5703125" style="903" customWidth="1"/>
    <col min="1551" max="1551" width="12.7109375" style="903" customWidth="1"/>
    <col min="1552" max="1792" width="9.140625" style="903"/>
    <col min="1793" max="1793" width="44.5703125" style="903" customWidth="1"/>
    <col min="1794" max="1802" width="16.42578125" style="903" customWidth="1"/>
    <col min="1803" max="1803" width="15.5703125" style="903" customWidth="1"/>
    <col min="1804" max="1805" width="0" style="903" hidden="1" customWidth="1"/>
    <col min="1806" max="1806" width="2.5703125" style="903" customWidth="1"/>
    <col min="1807" max="1807" width="12.7109375" style="903" customWidth="1"/>
    <col min="1808" max="2048" width="9.140625" style="903"/>
    <col min="2049" max="2049" width="44.5703125" style="903" customWidth="1"/>
    <col min="2050" max="2058" width="16.42578125" style="903" customWidth="1"/>
    <col min="2059" max="2059" width="15.5703125" style="903" customWidth="1"/>
    <col min="2060" max="2061" width="0" style="903" hidden="1" customWidth="1"/>
    <col min="2062" max="2062" width="2.5703125" style="903" customWidth="1"/>
    <col min="2063" max="2063" width="12.7109375" style="903" customWidth="1"/>
    <col min="2064" max="2304" width="9.140625" style="903"/>
    <col min="2305" max="2305" width="44.5703125" style="903" customWidth="1"/>
    <col min="2306" max="2314" width="16.42578125" style="903" customWidth="1"/>
    <col min="2315" max="2315" width="15.5703125" style="903" customWidth="1"/>
    <col min="2316" max="2317" width="0" style="903" hidden="1" customWidth="1"/>
    <col min="2318" max="2318" width="2.5703125" style="903" customWidth="1"/>
    <col min="2319" max="2319" width="12.7109375" style="903" customWidth="1"/>
    <col min="2320" max="2560" width="9.140625" style="903"/>
    <col min="2561" max="2561" width="44.5703125" style="903" customWidth="1"/>
    <col min="2562" max="2570" width="16.42578125" style="903" customWidth="1"/>
    <col min="2571" max="2571" width="15.5703125" style="903" customWidth="1"/>
    <col min="2572" max="2573" width="0" style="903" hidden="1" customWidth="1"/>
    <col min="2574" max="2574" width="2.5703125" style="903" customWidth="1"/>
    <col min="2575" max="2575" width="12.7109375" style="903" customWidth="1"/>
    <col min="2576" max="2816" width="9.140625" style="903"/>
    <col min="2817" max="2817" width="44.5703125" style="903" customWidth="1"/>
    <col min="2818" max="2826" width="16.42578125" style="903" customWidth="1"/>
    <col min="2827" max="2827" width="15.5703125" style="903" customWidth="1"/>
    <col min="2828" max="2829" width="0" style="903" hidden="1" customWidth="1"/>
    <col min="2830" max="2830" width="2.5703125" style="903" customWidth="1"/>
    <col min="2831" max="2831" width="12.7109375" style="903" customWidth="1"/>
    <col min="2832" max="3072" width="9.140625" style="903"/>
    <col min="3073" max="3073" width="44.5703125" style="903" customWidth="1"/>
    <col min="3074" max="3082" width="16.42578125" style="903" customWidth="1"/>
    <col min="3083" max="3083" width="15.5703125" style="903" customWidth="1"/>
    <col min="3084" max="3085" width="0" style="903" hidden="1" customWidth="1"/>
    <col min="3086" max="3086" width="2.5703125" style="903" customWidth="1"/>
    <col min="3087" max="3087" width="12.7109375" style="903" customWidth="1"/>
    <col min="3088" max="3328" width="9.140625" style="903"/>
    <col min="3329" max="3329" width="44.5703125" style="903" customWidth="1"/>
    <col min="3330" max="3338" width="16.42578125" style="903" customWidth="1"/>
    <col min="3339" max="3339" width="15.5703125" style="903" customWidth="1"/>
    <col min="3340" max="3341" width="0" style="903" hidden="1" customWidth="1"/>
    <col min="3342" max="3342" width="2.5703125" style="903" customWidth="1"/>
    <col min="3343" max="3343" width="12.7109375" style="903" customWidth="1"/>
    <col min="3344" max="3584" width="9.140625" style="903"/>
    <col min="3585" max="3585" width="44.5703125" style="903" customWidth="1"/>
    <col min="3586" max="3594" width="16.42578125" style="903" customWidth="1"/>
    <col min="3595" max="3595" width="15.5703125" style="903" customWidth="1"/>
    <col min="3596" max="3597" width="0" style="903" hidden="1" customWidth="1"/>
    <col min="3598" max="3598" width="2.5703125" style="903" customWidth="1"/>
    <col min="3599" max="3599" width="12.7109375" style="903" customWidth="1"/>
    <col min="3600" max="3840" width="9.140625" style="903"/>
    <col min="3841" max="3841" width="44.5703125" style="903" customWidth="1"/>
    <col min="3842" max="3850" width="16.42578125" style="903" customWidth="1"/>
    <col min="3851" max="3851" width="15.5703125" style="903" customWidth="1"/>
    <col min="3852" max="3853" width="0" style="903" hidden="1" customWidth="1"/>
    <col min="3854" max="3854" width="2.5703125" style="903" customWidth="1"/>
    <col min="3855" max="3855" width="12.7109375" style="903" customWidth="1"/>
    <col min="3856" max="4096" width="9.140625" style="903"/>
    <col min="4097" max="4097" width="44.5703125" style="903" customWidth="1"/>
    <col min="4098" max="4106" width="16.42578125" style="903" customWidth="1"/>
    <col min="4107" max="4107" width="15.5703125" style="903" customWidth="1"/>
    <col min="4108" max="4109" width="0" style="903" hidden="1" customWidth="1"/>
    <col min="4110" max="4110" width="2.5703125" style="903" customWidth="1"/>
    <col min="4111" max="4111" width="12.7109375" style="903" customWidth="1"/>
    <col min="4112" max="4352" width="9.140625" style="903"/>
    <col min="4353" max="4353" width="44.5703125" style="903" customWidth="1"/>
    <col min="4354" max="4362" width="16.42578125" style="903" customWidth="1"/>
    <col min="4363" max="4363" width="15.5703125" style="903" customWidth="1"/>
    <col min="4364" max="4365" width="0" style="903" hidden="1" customWidth="1"/>
    <col min="4366" max="4366" width="2.5703125" style="903" customWidth="1"/>
    <col min="4367" max="4367" width="12.7109375" style="903" customWidth="1"/>
    <col min="4368" max="4608" width="9.140625" style="903"/>
    <col min="4609" max="4609" width="44.5703125" style="903" customWidth="1"/>
    <col min="4610" max="4618" width="16.42578125" style="903" customWidth="1"/>
    <col min="4619" max="4619" width="15.5703125" style="903" customWidth="1"/>
    <col min="4620" max="4621" width="0" style="903" hidden="1" customWidth="1"/>
    <col min="4622" max="4622" width="2.5703125" style="903" customWidth="1"/>
    <col min="4623" max="4623" width="12.7109375" style="903" customWidth="1"/>
    <col min="4624" max="4864" width="9.140625" style="903"/>
    <col min="4865" max="4865" width="44.5703125" style="903" customWidth="1"/>
    <col min="4866" max="4874" width="16.42578125" style="903" customWidth="1"/>
    <col min="4875" max="4875" width="15.5703125" style="903" customWidth="1"/>
    <col min="4876" max="4877" width="0" style="903" hidden="1" customWidth="1"/>
    <col min="4878" max="4878" width="2.5703125" style="903" customWidth="1"/>
    <col min="4879" max="4879" width="12.7109375" style="903" customWidth="1"/>
    <col min="4880" max="5120" width="9.140625" style="903"/>
    <col min="5121" max="5121" width="44.5703125" style="903" customWidth="1"/>
    <col min="5122" max="5130" width="16.42578125" style="903" customWidth="1"/>
    <col min="5131" max="5131" width="15.5703125" style="903" customWidth="1"/>
    <col min="5132" max="5133" width="0" style="903" hidden="1" customWidth="1"/>
    <col min="5134" max="5134" width="2.5703125" style="903" customWidth="1"/>
    <col min="5135" max="5135" width="12.7109375" style="903" customWidth="1"/>
    <col min="5136" max="5376" width="9.140625" style="903"/>
    <col min="5377" max="5377" width="44.5703125" style="903" customWidth="1"/>
    <col min="5378" max="5386" width="16.42578125" style="903" customWidth="1"/>
    <col min="5387" max="5387" width="15.5703125" style="903" customWidth="1"/>
    <col min="5388" max="5389" width="0" style="903" hidden="1" customWidth="1"/>
    <col min="5390" max="5390" width="2.5703125" style="903" customWidth="1"/>
    <col min="5391" max="5391" width="12.7109375" style="903" customWidth="1"/>
    <col min="5392" max="5632" width="9.140625" style="903"/>
    <col min="5633" max="5633" width="44.5703125" style="903" customWidth="1"/>
    <col min="5634" max="5642" width="16.42578125" style="903" customWidth="1"/>
    <col min="5643" max="5643" width="15.5703125" style="903" customWidth="1"/>
    <col min="5644" max="5645" width="0" style="903" hidden="1" customWidth="1"/>
    <col min="5646" max="5646" width="2.5703125" style="903" customWidth="1"/>
    <col min="5647" max="5647" width="12.7109375" style="903" customWidth="1"/>
    <col min="5648" max="5888" width="9.140625" style="903"/>
    <col min="5889" max="5889" width="44.5703125" style="903" customWidth="1"/>
    <col min="5890" max="5898" width="16.42578125" style="903" customWidth="1"/>
    <col min="5899" max="5899" width="15.5703125" style="903" customWidth="1"/>
    <col min="5900" max="5901" width="0" style="903" hidden="1" customWidth="1"/>
    <col min="5902" max="5902" width="2.5703125" style="903" customWidth="1"/>
    <col min="5903" max="5903" width="12.7109375" style="903" customWidth="1"/>
    <col min="5904" max="6144" width="9.140625" style="903"/>
    <col min="6145" max="6145" width="44.5703125" style="903" customWidth="1"/>
    <col min="6146" max="6154" width="16.42578125" style="903" customWidth="1"/>
    <col min="6155" max="6155" width="15.5703125" style="903" customWidth="1"/>
    <col min="6156" max="6157" width="0" style="903" hidden="1" customWidth="1"/>
    <col min="6158" max="6158" width="2.5703125" style="903" customWidth="1"/>
    <col min="6159" max="6159" width="12.7109375" style="903" customWidth="1"/>
    <col min="6160" max="6400" width="9.140625" style="903"/>
    <col min="6401" max="6401" width="44.5703125" style="903" customWidth="1"/>
    <col min="6402" max="6410" width="16.42578125" style="903" customWidth="1"/>
    <col min="6411" max="6411" width="15.5703125" style="903" customWidth="1"/>
    <col min="6412" max="6413" width="0" style="903" hidden="1" customWidth="1"/>
    <col min="6414" max="6414" width="2.5703125" style="903" customWidth="1"/>
    <col min="6415" max="6415" width="12.7109375" style="903" customWidth="1"/>
    <col min="6416" max="6656" width="9.140625" style="903"/>
    <col min="6657" max="6657" width="44.5703125" style="903" customWidth="1"/>
    <col min="6658" max="6666" width="16.42578125" style="903" customWidth="1"/>
    <col min="6667" max="6667" width="15.5703125" style="903" customWidth="1"/>
    <col min="6668" max="6669" width="0" style="903" hidden="1" customWidth="1"/>
    <col min="6670" max="6670" width="2.5703125" style="903" customWidth="1"/>
    <col min="6671" max="6671" width="12.7109375" style="903" customWidth="1"/>
    <col min="6672" max="6912" width="9.140625" style="903"/>
    <col min="6913" max="6913" width="44.5703125" style="903" customWidth="1"/>
    <col min="6914" max="6922" width="16.42578125" style="903" customWidth="1"/>
    <col min="6923" max="6923" width="15.5703125" style="903" customWidth="1"/>
    <col min="6924" max="6925" width="0" style="903" hidden="1" customWidth="1"/>
    <col min="6926" max="6926" width="2.5703125" style="903" customWidth="1"/>
    <col min="6927" max="6927" width="12.7109375" style="903" customWidth="1"/>
    <col min="6928" max="7168" width="9.140625" style="903"/>
    <col min="7169" max="7169" width="44.5703125" style="903" customWidth="1"/>
    <col min="7170" max="7178" width="16.42578125" style="903" customWidth="1"/>
    <col min="7179" max="7179" width="15.5703125" style="903" customWidth="1"/>
    <col min="7180" max="7181" width="0" style="903" hidden="1" customWidth="1"/>
    <col min="7182" max="7182" width="2.5703125" style="903" customWidth="1"/>
    <col min="7183" max="7183" width="12.7109375" style="903" customWidth="1"/>
    <col min="7184" max="7424" width="9.140625" style="903"/>
    <col min="7425" max="7425" width="44.5703125" style="903" customWidth="1"/>
    <col min="7426" max="7434" width="16.42578125" style="903" customWidth="1"/>
    <col min="7435" max="7435" width="15.5703125" style="903" customWidth="1"/>
    <col min="7436" max="7437" width="0" style="903" hidden="1" customWidth="1"/>
    <col min="7438" max="7438" width="2.5703125" style="903" customWidth="1"/>
    <col min="7439" max="7439" width="12.7109375" style="903" customWidth="1"/>
    <col min="7440" max="7680" width="9.140625" style="903"/>
    <col min="7681" max="7681" width="44.5703125" style="903" customWidth="1"/>
    <col min="7682" max="7690" width="16.42578125" style="903" customWidth="1"/>
    <col min="7691" max="7691" width="15.5703125" style="903" customWidth="1"/>
    <col min="7692" max="7693" width="0" style="903" hidden="1" customWidth="1"/>
    <col min="7694" max="7694" width="2.5703125" style="903" customWidth="1"/>
    <col min="7695" max="7695" width="12.7109375" style="903" customWidth="1"/>
    <col min="7696" max="7936" width="9.140625" style="903"/>
    <col min="7937" max="7937" width="44.5703125" style="903" customWidth="1"/>
    <col min="7938" max="7946" width="16.42578125" style="903" customWidth="1"/>
    <col min="7947" max="7947" width="15.5703125" style="903" customWidth="1"/>
    <col min="7948" max="7949" width="0" style="903" hidden="1" customWidth="1"/>
    <col min="7950" max="7950" width="2.5703125" style="903" customWidth="1"/>
    <col min="7951" max="7951" width="12.7109375" style="903" customWidth="1"/>
    <col min="7952" max="8192" width="9.140625" style="903"/>
    <col min="8193" max="8193" width="44.5703125" style="903" customWidth="1"/>
    <col min="8194" max="8202" width="16.42578125" style="903" customWidth="1"/>
    <col min="8203" max="8203" width="15.5703125" style="903" customWidth="1"/>
    <col min="8204" max="8205" width="0" style="903" hidden="1" customWidth="1"/>
    <col min="8206" max="8206" width="2.5703125" style="903" customWidth="1"/>
    <col min="8207" max="8207" width="12.7109375" style="903" customWidth="1"/>
    <col min="8208" max="8448" width="9.140625" style="903"/>
    <col min="8449" max="8449" width="44.5703125" style="903" customWidth="1"/>
    <col min="8450" max="8458" width="16.42578125" style="903" customWidth="1"/>
    <col min="8459" max="8459" width="15.5703125" style="903" customWidth="1"/>
    <col min="8460" max="8461" width="0" style="903" hidden="1" customWidth="1"/>
    <col min="8462" max="8462" width="2.5703125" style="903" customWidth="1"/>
    <col min="8463" max="8463" width="12.7109375" style="903" customWidth="1"/>
    <col min="8464" max="8704" width="9.140625" style="903"/>
    <col min="8705" max="8705" width="44.5703125" style="903" customWidth="1"/>
    <col min="8706" max="8714" width="16.42578125" style="903" customWidth="1"/>
    <col min="8715" max="8715" width="15.5703125" style="903" customWidth="1"/>
    <col min="8716" max="8717" width="0" style="903" hidden="1" customWidth="1"/>
    <col min="8718" max="8718" width="2.5703125" style="903" customWidth="1"/>
    <col min="8719" max="8719" width="12.7109375" style="903" customWidth="1"/>
    <col min="8720" max="8960" width="9.140625" style="903"/>
    <col min="8961" max="8961" width="44.5703125" style="903" customWidth="1"/>
    <col min="8962" max="8970" width="16.42578125" style="903" customWidth="1"/>
    <col min="8971" max="8971" width="15.5703125" style="903" customWidth="1"/>
    <col min="8972" max="8973" width="0" style="903" hidden="1" customWidth="1"/>
    <col min="8974" max="8974" width="2.5703125" style="903" customWidth="1"/>
    <col min="8975" max="8975" width="12.7109375" style="903" customWidth="1"/>
    <col min="8976" max="9216" width="9.140625" style="903"/>
    <col min="9217" max="9217" width="44.5703125" style="903" customWidth="1"/>
    <col min="9218" max="9226" width="16.42578125" style="903" customWidth="1"/>
    <col min="9227" max="9227" width="15.5703125" style="903" customWidth="1"/>
    <col min="9228" max="9229" width="0" style="903" hidden="1" customWidth="1"/>
    <col min="9230" max="9230" width="2.5703125" style="903" customWidth="1"/>
    <col min="9231" max="9231" width="12.7109375" style="903" customWidth="1"/>
    <col min="9232" max="9472" width="9.140625" style="903"/>
    <col min="9473" max="9473" width="44.5703125" style="903" customWidth="1"/>
    <col min="9474" max="9482" width="16.42578125" style="903" customWidth="1"/>
    <col min="9483" max="9483" width="15.5703125" style="903" customWidth="1"/>
    <col min="9484" max="9485" width="0" style="903" hidden="1" customWidth="1"/>
    <col min="9486" max="9486" width="2.5703125" style="903" customWidth="1"/>
    <col min="9487" max="9487" width="12.7109375" style="903" customWidth="1"/>
    <col min="9488" max="9728" width="9.140625" style="903"/>
    <col min="9729" max="9729" width="44.5703125" style="903" customWidth="1"/>
    <col min="9730" max="9738" width="16.42578125" style="903" customWidth="1"/>
    <col min="9739" max="9739" width="15.5703125" style="903" customWidth="1"/>
    <col min="9740" max="9741" width="0" style="903" hidden="1" customWidth="1"/>
    <col min="9742" max="9742" width="2.5703125" style="903" customWidth="1"/>
    <col min="9743" max="9743" width="12.7109375" style="903" customWidth="1"/>
    <col min="9744" max="9984" width="9.140625" style="903"/>
    <col min="9985" max="9985" width="44.5703125" style="903" customWidth="1"/>
    <col min="9986" max="9994" width="16.42578125" style="903" customWidth="1"/>
    <col min="9995" max="9995" width="15.5703125" style="903" customWidth="1"/>
    <col min="9996" max="9997" width="0" style="903" hidden="1" customWidth="1"/>
    <col min="9998" max="9998" width="2.5703125" style="903" customWidth="1"/>
    <col min="9999" max="9999" width="12.7109375" style="903" customWidth="1"/>
    <col min="10000" max="10240" width="9.140625" style="903"/>
    <col min="10241" max="10241" width="44.5703125" style="903" customWidth="1"/>
    <col min="10242" max="10250" width="16.42578125" style="903" customWidth="1"/>
    <col min="10251" max="10251" width="15.5703125" style="903" customWidth="1"/>
    <col min="10252" max="10253" width="0" style="903" hidden="1" customWidth="1"/>
    <col min="10254" max="10254" width="2.5703125" style="903" customWidth="1"/>
    <col min="10255" max="10255" width="12.7109375" style="903" customWidth="1"/>
    <col min="10256" max="10496" width="9.140625" style="903"/>
    <col min="10497" max="10497" width="44.5703125" style="903" customWidth="1"/>
    <col min="10498" max="10506" width="16.42578125" style="903" customWidth="1"/>
    <col min="10507" max="10507" width="15.5703125" style="903" customWidth="1"/>
    <col min="10508" max="10509" width="0" style="903" hidden="1" customWidth="1"/>
    <col min="10510" max="10510" width="2.5703125" style="903" customWidth="1"/>
    <col min="10511" max="10511" width="12.7109375" style="903" customWidth="1"/>
    <col min="10512" max="10752" width="9.140625" style="903"/>
    <col min="10753" max="10753" width="44.5703125" style="903" customWidth="1"/>
    <col min="10754" max="10762" width="16.42578125" style="903" customWidth="1"/>
    <col min="10763" max="10763" width="15.5703125" style="903" customWidth="1"/>
    <col min="10764" max="10765" width="0" style="903" hidden="1" customWidth="1"/>
    <col min="10766" max="10766" width="2.5703125" style="903" customWidth="1"/>
    <col min="10767" max="10767" width="12.7109375" style="903" customWidth="1"/>
    <col min="10768" max="11008" width="9.140625" style="903"/>
    <col min="11009" max="11009" width="44.5703125" style="903" customWidth="1"/>
    <col min="11010" max="11018" width="16.42578125" style="903" customWidth="1"/>
    <col min="11019" max="11019" width="15.5703125" style="903" customWidth="1"/>
    <col min="11020" max="11021" width="0" style="903" hidden="1" customWidth="1"/>
    <col min="11022" max="11022" width="2.5703125" style="903" customWidth="1"/>
    <col min="11023" max="11023" width="12.7109375" style="903" customWidth="1"/>
    <col min="11024" max="11264" width="9.140625" style="903"/>
    <col min="11265" max="11265" width="44.5703125" style="903" customWidth="1"/>
    <col min="11266" max="11274" width="16.42578125" style="903" customWidth="1"/>
    <col min="11275" max="11275" width="15.5703125" style="903" customWidth="1"/>
    <col min="11276" max="11277" width="0" style="903" hidden="1" customWidth="1"/>
    <col min="11278" max="11278" width="2.5703125" style="903" customWidth="1"/>
    <col min="11279" max="11279" width="12.7109375" style="903" customWidth="1"/>
    <col min="11280" max="11520" width="9.140625" style="903"/>
    <col min="11521" max="11521" width="44.5703125" style="903" customWidth="1"/>
    <col min="11522" max="11530" width="16.42578125" style="903" customWidth="1"/>
    <col min="11531" max="11531" width="15.5703125" style="903" customWidth="1"/>
    <col min="11532" max="11533" width="0" style="903" hidden="1" customWidth="1"/>
    <col min="11534" max="11534" width="2.5703125" style="903" customWidth="1"/>
    <col min="11535" max="11535" width="12.7109375" style="903" customWidth="1"/>
    <col min="11536" max="11776" width="9.140625" style="903"/>
    <col min="11777" max="11777" width="44.5703125" style="903" customWidth="1"/>
    <col min="11778" max="11786" width="16.42578125" style="903" customWidth="1"/>
    <col min="11787" max="11787" width="15.5703125" style="903" customWidth="1"/>
    <col min="11788" max="11789" width="0" style="903" hidden="1" customWidth="1"/>
    <col min="11790" max="11790" width="2.5703125" style="903" customWidth="1"/>
    <col min="11791" max="11791" width="12.7109375" style="903" customWidth="1"/>
    <col min="11792" max="12032" width="9.140625" style="903"/>
    <col min="12033" max="12033" width="44.5703125" style="903" customWidth="1"/>
    <col min="12034" max="12042" width="16.42578125" style="903" customWidth="1"/>
    <col min="12043" max="12043" width="15.5703125" style="903" customWidth="1"/>
    <col min="12044" max="12045" width="0" style="903" hidden="1" customWidth="1"/>
    <col min="12046" max="12046" width="2.5703125" style="903" customWidth="1"/>
    <col min="12047" max="12047" width="12.7109375" style="903" customWidth="1"/>
    <col min="12048" max="12288" width="9.140625" style="903"/>
    <col min="12289" max="12289" width="44.5703125" style="903" customWidth="1"/>
    <col min="12290" max="12298" width="16.42578125" style="903" customWidth="1"/>
    <col min="12299" max="12299" width="15.5703125" style="903" customWidth="1"/>
    <col min="12300" max="12301" width="0" style="903" hidden="1" customWidth="1"/>
    <col min="12302" max="12302" width="2.5703125" style="903" customWidth="1"/>
    <col min="12303" max="12303" width="12.7109375" style="903" customWidth="1"/>
    <col min="12304" max="12544" width="9.140625" style="903"/>
    <col min="12545" max="12545" width="44.5703125" style="903" customWidth="1"/>
    <col min="12546" max="12554" width="16.42578125" style="903" customWidth="1"/>
    <col min="12555" max="12555" width="15.5703125" style="903" customWidth="1"/>
    <col min="12556" max="12557" width="0" style="903" hidden="1" customWidth="1"/>
    <col min="12558" max="12558" width="2.5703125" style="903" customWidth="1"/>
    <col min="12559" max="12559" width="12.7109375" style="903" customWidth="1"/>
    <col min="12560" max="12800" width="9.140625" style="903"/>
    <col min="12801" max="12801" width="44.5703125" style="903" customWidth="1"/>
    <col min="12802" max="12810" width="16.42578125" style="903" customWidth="1"/>
    <col min="12811" max="12811" width="15.5703125" style="903" customWidth="1"/>
    <col min="12812" max="12813" width="0" style="903" hidden="1" customWidth="1"/>
    <col min="12814" max="12814" width="2.5703125" style="903" customWidth="1"/>
    <col min="12815" max="12815" width="12.7109375" style="903" customWidth="1"/>
    <col min="12816" max="13056" width="9.140625" style="903"/>
    <col min="13057" max="13057" width="44.5703125" style="903" customWidth="1"/>
    <col min="13058" max="13066" width="16.42578125" style="903" customWidth="1"/>
    <col min="13067" max="13067" width="15.5703125" style="903" customWidth="1"/>
    <col min="13068" max="13069" width="0" style="903" hidden="1" customWidth="1"/>
    <col min="13070" max="13070" width="2.5703125" style="903" customWidth="1"/>
    <col min="13071" max="13071" width="12.7109375" style="903" customWidth="1"/>
    <col min="13072" max="13312" width="9.140625" style="903"/>
    <col min="13313" max="13313" width="44.5703125" style="903" customWidth="1"/>
    <col min="13314" max="13322" width="16.42578125" style="903" customWidth="1"/>
    <col min="13323" max="13323" width="15.5703125" style="903" customWidth="1"/>
    <col min="13324" max="13325" width="0" style="903" hidden="1" customWidth="1"/>
    <col min="13326" max="13326" width="2.5703125" style="903" customWidth="1"/>
    <col min="13327" max="13327" width="12.7109375" style="903" customWidth="1"/>
    <col min="13328" max="13568" width="9.140625" style="903"/>
    <col min="13569" max="13569" width="44.5703125" style="903" customWidth="1"/>
    <col min="13570" max="13578" width="16.42578125" style="903" customWidth="1"/>
    <col min="13579" max="13579" width="15.5703125" style="903" customWidth="1"/>
    <col min="13580" max="13581" width="0" style="903" hidden="1" customWidth="1"/>
    <col min="13582" max="13582" width="2.5703125" style="903" customWidth="1"/>
    <col min="13583" max="13583" width="12.7109375" style="903" customWidth="1"/>
    <col min="13584" max="13824" width="9.140625" style="903"/>
    <col min="13825" max="13825" width="44.5703125" style="903" customWidth="1"/>
    <col min="13826" max="13834" width="16.42578125" style="903" customWidth="1"/>
    <col min="13835" max="13835" width="15.5703125" style="903" customWidth="1"/>
    <col min="13836" max="13837" width="0" style="903" hidden="1" customWidth="1"/>
    <col min="13838" max="13838" width="2.5703125" style="903" customWidth="1"/>
    <col min="13839" max="13839" width="12.7109375" style="903" customWidth="1"/>
    <col min="13840" max="14080" width="9.140625" style="903"/>
    <col min="14081" max="14081" width="44.5703125" style="903" customWidth="1"/>
    <col min="14082" max="14090" width="16.42578125" style="903" customWidth="1"/>
    <col min="14091" max="14091" width="15.5703125" style="903" customWidth="1"/>
    <col min="14092" max="14093" width="0" style="903" hidden="1" customWidth="1"/>
    <col min="14094" max="14094" width="2.5703125" style="903" customWidth="1"/>
    <col min="14095" max="14095" width="12.7109375" style="903" customWidth="1"/>
    <col min="14096" max="14336" width="9.140625" style="903"/>
    <col min="14337" max="14337" width="44.5703125" style="903" customWidth="1"/>
    <col min="14338" max="14346" width="16.42578125" style="903" customWidth="1"/>
    <col min="14347" max="14347" width="15.5703125" style="903" customWidth="1"/>
    <col min="14348" max="14349" width="0" style="903" hidden="1" customWidth="1"/>
    <col min="14350" max="14350" width="2.5703125" style="903" customWidth="1"/>
    <col min="14351" max="14351" width="12.7109375" style="903" customWidth="1"/>
    <col min="14352" max="14592" width="9.140625" style="903"/>
    <col min="14593" max="14593" width="44.5703125" style="903" customWidth="1"/>
    <col min="14594" max="14602" width="16.42578125" style="903" customWidth="1"/>
    <col min="14603" max="14603" width="15.5703125" style="903" customWidth="1"/>
    <col min="14604" max="14605" width="0" style="903" hidden="1" customWidth="1"/>
    <col min="14606" max="14606" width="2.5703125" style="903" customWidth="1"/>
    <col min="14607" max="14607" width="12.7109375" style="903" customWidth="1"/>
    <col min="14608" max="14848" width="9.140625" style="903"/>
    <col min="14849" max="14849" width="44.5703125" style="903" customWidth="1"/>
    <col min="14850" max="14858" width="16.42578125" style="903" customWidth="1"/>
    <col min="14859" max="14859" width="15.5703125" style="903" customWidth="1"/>
    <col min="14860" max="14861" width="0" style="903" hidden="1" customWidth="1"/>
    <col min="14862" max="14862" width="2.5703125" style="903" customWidth="1"/>
    <col min="14863" max="14863" width="12.7109375" style="903" customWidth="1"/>
    <col min="14864" max="15104" width="9.140625" style="903"/>
    <col min="15105" max="15105" width="44.5703125" style="903" customWidth="1"/>
    <col min="15106" max="15114" width="16.42578125" style="903" customWidth="1"/>
    <col min="15115" max="15115" width="15.5703125" style="903" customWidth="1"/>
    <col min="15116" max="15117" width="0" style="903" hidden="1" customWidth="1"/>
    <col min="15118" max="15118" width="2.5703125" style="903" customWidth="1"/>
    <col min="15119" max="15119" width="12.7109375" style="903" customWidth="1"/>
    <col min="15120" max="15360" width="9.140625" style="903"/>
    <col min="15361" max="15361" width="44.5703125" style="903" customWidth="1"/>
    <col min="15362" max="15370" width="16.42578125" style="903" customWidth="1"/>
    <col min="15371" max="15371" width="15.5703125" style="903" customWidth="1"/>
    <col min="15372" max="15373" width="0" style="903" hidden="1" customWidth="1"/>
    <col min="15374" max="15374" width="2.5703125" style="903" customWidth="1"/>
    <col min="15375" max="15375" width="12.7109375" style="903" customWidth="1"/>
    <col min="15376" max="15616" width="9.140625" style="903"/>
    <col min="15617" max="15617" width="44.5703125" style="903" customWidth="1"/>
    <col min="15618" max="15626" width="16.42578125" style="903" customWidth="1"/>
    <col min="15627" max="15627" width="15.5703125" style="903" customWidth="1"/>
    <col min="15628" max="15629" width="0" style="903" hidden="1" customWidth="1"/>
    <col min="15630" max="15630" width="2.5703125" style="903" customWidth="1"/>
    <col min="15631" max="15631" width="12.7109375" style="903" customWidth="1"/>
    <col min="15632" max="15872" width="9.140625" style="903"/>
    <col min="15873" max="15873" width="44.5703125" style="903" customWidth="1"/>
    <col min="15874" max="15882" width="16.42578125" style="903" customWidth="1"/>
    <col min="15883" max="15883" width="15.5703125" style="903" customWidth="1"/>
    <col min="15884" max="15885" width="0" style="903" hidden="1" customWidth="1"/>
    <col min="15886" max="15886" width="2.5703125" style="903" customWidth="1"/>
    <col min="15887" max="15887" width="12.7109375" style="903" customWidth="1"/>
    <col min="15888" max="16128" width="9.140625" style="903"/>
    <col min="16129" max="16129" width="44.5703125" style="903" customWidth="1"/>
    <col min="16130" max="16138" width="16.42578125" style="903" customWidth="1"/>
    <col min="16139" max="16139" width="15.5703125" style="903" customWidth="1"/>
    <col min="16140" max="16141" width="0" style="903" hidden="1" customWidth="1"/>
    <col min="16142" max="16142" width="2.5703125" style="903" customWidth="1"/>
    <col min="16143" max="16143" width="12.7109375" style="903" customWidth="1"/>
    <col min="16144" max="16384" width="9.140625" style="903"/>
  </cols>
  <sheetData>
    <row r="1" spans="1:13" s="116" customFormat="1" ht="3.75" customHeight="1">
      <c r="A1" s="384"/>
      <c r="B1" s="385"/>
      <c r="C1" s="385"/>
      <c r="D1" s="385"/>
      <c r="E1" s="385"/>
      <c r="F1" s="385"/>
      <c r="G1" s="385"/>
      <c r="H1" s="385"/>
      <c r="I1" s="385"/>
      <c r="J1" s="385"/>
      <c r="K1" s="385"/>
      <c r="L1" s="385"/>
      <c r="M1" s="385"/>
    </row>
    <row r="2" spans="1:13" s="116" customFormat="1" ht="39" customHeight="1">
      <c r="A2" s="1075" t="s">
        <v>1443</v>
      </c>
      <c r="B2" s="1075"/>
      <c r="C2" s="1075"/>
      <c r="D2" s="1075"/>
      <c r="E2" s="1075"/>
      <c r="F2" s="1075"/>
      <c r="G2" s="1075"/>
      <c r="H2" s="1075"/>
      <c r="I2" s="1075"/>
      <c r="J2" s="1075"/>
      <c r="K2" s="1075"/>
      <c r="L2" s="1075"/>
      <c r="M2" s="1075"/>
    </row>
    <row r="3" spans="1:13" s="116" customFormat="1" ht="20.25" customHeight="1">
      <c r="A3" s="1075" t="s">
        <v>719</v>
      </c>
      <c r="B3" s="1075"/>
      <c r="C3" s="1075"/>
      <c r="D3" s="1075"/>
      <c r="E3" s="1075"/>
      <c r="F3" s="1075"/>
      <c r="G3" s="1075"/>
      <c r="H3" s="1075"/>
      <c r="I3" s="1075"/>
      <c r="J3" s="1075"/>
      <c r="K3" s="1075"/>
      <c r="L3" s="1075"/>
      <c r="M3" s="1075"/>
    </row>
    <row r="4" spans="1:13" s="116" customFormat="1" ht="20.25" customHeight="1">
      <c r="A4" s="1075" t="s">
        <v>1502</v>
      </c>
      <c r="B4" s="1075"/>
      <c r="C4" s="1075"/>
      <c r="D4" s="1075"/>
      <c r="E4" s="1075"/>
      <c r="F4" s="1075"/>
      <c r="G4" s="1075"/>
      <c r="H4" s="1075"/>
      <c r="I4" s="1075"/>
      <c r="J4" s="1075"/>
      <c r="K4" s="1075"/>
      <c r="L4" s="1075"/>
      <c r="M4" s="1075"/>
    </row>
    <row r="5" spans="1:13" s="242" customFormat="1" ht="39" customHeight="1">
      <c r="A5" s="1106" t="s">
        <v>1356</v>
      </c>
      <c r="B5" s="1106"/>
      <c r="C5" s="1106"/>
      <c r="D5" s="1106"/>
      <c r="E5" s="1106"/>
      <c r="F5" s="1106"/>
      <c r="G5" s="1106"/>
      <c r="H5" s="1106"/>
      <c r="I5" s="1106"/>
      <c r="J5" s="1106"/>
      <c r="K5" s="1106"/>
      <c r="L5" s="1106"/>
      <c r="M5" s="1106"/>
    </row>
    <row r="6" spans="1:13" s="903" customFormat="1" ht="7.5" customHeight="1">
      <c r="A6" s="243"/>
    </row>
    <row r="7" spans="1:13" s="903" customFormat="1" ht="10.5" customHeight="1">
      <c r="A7" s="244"/>
      <c r="B7" s="388"/>
      <c r="C7" s="245"/>
      <c r="D7" s="245"/>
      <c r="E7" s="245"/>
      <c r="F7" s="245"/>
      <c r="G7" s="245"/>
      <c r="H7" s="246"/>
      <c r="I7" s="246"/>
      <c r="J7" s="246"/>
      <c r="K7" s="247"/>
      <c r="L7" s="246"/>
      <c r="M7" s="246"/>
    </row>
    <row r="8" spans="1:13" s="903" customFormat="1" ht="51" customHeight="1">
      <c r="A8" s="346"/>
      <c r="B8" s="346" t="s">
        <v>1444</v>
      </c>
      <c r="C8" s="346" t="s">
        <v>1451</v>
      </c>
      <c r="D8" s="346" t="s">
        <v>1448</v>
      </c>
      <c r="E8" s="346" t="s">
        <v>1447</v>
      </c>
      <c r="F8" s="346" t="s">
        <v>1445</v>
      </c>
      <c r="G8" s="346" t="s">
        <v>1449</v>
      </c>
      <c r="H8" s="346" t="s">
        <v>1446</v>
      </c>
      <c r="I8" s="346" t="s">
        <v>1450</v>
      </c>
      <c r="J8" s="347" t="s">
        <v>317</v>
      </c>
      <c r="K8" s="347" t="s">
        <v>720</v>
      </c>
      <c r="L8" s="616"/>
      <c r="M8" s="617"/>
    </row>
    <row r="9" spans="1:13" s="903" customFormat="1" ht="42.75" customHeight="1">
      <c r="A9" s="348" t="s">
        <v>721</v>
      </c>
      <c r="B9" s="348">
        <v>1508721.1869600001</v>
      </c>
      <c r="C9" s="349">
        <v>781725.65902999998</v>
      </c>
      <c r="D9" s="349">
        <v>529432.47704000003</v>
      </c>
      <c r="E9" s="349">
        <v>163945.777</v>
      </c>
      <c r="F9" s="349">
        <v>127746.76991</v>
      </c>
      <c r="G9" s="349">
        <v>70745.238639999996</v>
      </c>
      <c r="H9" s="348">
        <v>42519.406790000001</v>
      </c>
      <c r="I9" s="348">
        <v>45304.802810000001</v>
      </c>
      <c r="J9" s="348">
        <v>3270141.3181799999</v>
      </c>
      <c r="K9" s="350">
        <v>0.95752733648532329</v>
      </c>
      <c r="L9" s="515"/>
      <c r="M9" s="348"/>
    </row>
    <row r="10" spans="1:13" s="903" customFormat="1" ht="27" customHeight="1">
      <c r="A10" s="348" t="s">
        <v>722</v>
      </c>
      <c r="B10" s="348">
        <v>5321.0716900000007</v>
      </c>
      <c r="C10" s="349">
        <v>4516.5332099999996</v>
      </c>
      <c r="D10" s="349">
        <v>4200.4630499999994</v>
      </c>
      <c r="E10" s="349">
        <v>656.17094999999995</v>
      </c>
      <c r="F10" s="349">
        <v>717.25900999999999</v>
      </c>
      <c r="G10" s="349">
        <v>439.27715999999998</v>
      </c>
      <c r="H10" s="348">
        <v>249.82688000000002</v>
      </c>
      <c r="I10" s="348">
        <v>219.95167999999998</v>
      </c>
      <c r="J10" s="348">
        <v>16320.55363</v>
      </c>
      <c r="K10" s="350">
        <v>4.7788076192368358E-3</v>
      </c>
      <c r="L10" s="515"/>
      <c r="M10" s="348"/>
    </row>
    <row r="11" spans="1:13" s="903" customFormat="1" ht="42.75" customHeight="1">
      <c r="A11" s="348" t="s">
        <v>723</v>
      </c>
      <c r="B11" s="348">
        <v>42001.813369999996</v>
      </c>
      <c r="C11" s="349">
        <v>8151.42173</v>
      </c>
      <c r="D11" s="349">
        <v>3823.7987200000002</v>
      </c>
      <c r="E11" s="349">
        <v>21284.519239999998</v>
      </c>
      <c r="F11" s="349">
        <v>733.42840000000001</v>
      </c>
      <c r="G11" s="349">
        <v>172.17760000000001</v>
      </c>
      <c r="H11" s="348">
        <v>1439.2848700000002</v>
      </c>
      <c r="I11" s="348">
        <v>1609.32529</v>
      </c>
      <c r="J11" s="348">
        <v>79215.769220000002</v>
      </c>
      <c r="K11" s="350">
        <v>2.3195102941629978E-2</v>
      </c>
      <c r="L11" s="515"/>
      <c r="M11" s="348"/>
    </row>
    <row r="12" spans="1:13" s="903" customFormat="1" ht="27" customHeight="1">
      <c r="A12" s="348" t="s">
        <v>724</v>
      </c>
      <c r="B12" s="348">
        <v>970.13452000000007</v>
      </c>
      <c r="C12" s="349">
        <v>249.59295</v>
      </c>
      <c r="D12" s="349">
        <v>121.91757000000001</v>
      </c>
      <c r="E12" s="349">
        <v>2185.07773</v>
      </c>
      <c r="F12" s="349">
        <v>23.06926</v>
      </c>
      <c r="G12" s="349">
        <v>8.8550400000000007</v>
      </c>
      <c r="H12" s="348">
        <v>54.948339999999995</v>
      </c>
      <c r="I12" s="348">
        <v>66.462149999999994</v>
      </c>
      <c r="J12" s="348">
        <v>3680.0575600000002</v>
      </c>
      <c r="K12" s="350">
        <v>1.0775545674278771E-3</v>
      </c>
      <c r="L12" s="515"/>
      <c r="M12" s="348"/>
    </row>
    <row r="13" spans="1:13" s="903" customFormat="1" ht="42.75" customHeight="1">
      <c r="A13" s="348" t="s">
        <v>725</v>
      </c>
      <c r="B13" s="348">
        <v>6954.6538600000003</v>
      </c>
      <c r="C13" s="349">
        <v>1205.3985500000001</v>
      </c>
      <c r="D13" s="349">
        <v>868.08987999999999</v>
      </c>
      <c r="E13" s="349">
        <v>910.9982</v>
      </c>
      <c r="F13" s="349">
        <v>1.51024</v>
      </c>
      <c r="G13" s="349">
        <v>27.679080000000003</v>
      </c>
      <c r="H13" s="348">
        <v>343.11000999999999</v>
      </c>
      <c r="I13" s="348">
        <v>63.006980000000006</v>
      </c>
      <c r="J13" s="348">
        <v>10374.446800000002</v>
      </c>
      <c r="K13" s="350">
        <v>3.0377330657506145E-3</v>
      </c>
      <c r="L13" s="515"/>
      <c r="M13" s="348"/>
    </row>
    <row r="14" spans="1:13" s="903" customFormat="1" ht="27" customHeight="1">
      <c r="A14" s="348" t="s">
        <v>726</v>
      </c>
      <c r="B14" s="348">
        <v>704.01049999999998</v>
      </c>
      <c r="C14" s="349">
        <v>125.02052999999999</v>
      </c>
      <c r="D14" s="349">
        <v>89.32208</v>
      </c>
      <c r="E14" s="349">
        <v>373.19853999999998</v>
      </c>
      <c r="F14" s="349">
        <v>0.30204999999999999</v>
      </c>
      <c r="G14" s="349">
        <v>5.5358199999999993</v>
      </c>
      <c r="H14" s="348">
        <v>37.869980000000005</v>
      </c>
      <c r="I14" s="348">
        <v>8.7928999999999995</v>
      </c>
      <c r="J14" s="348">
        <v>1344.0523999999998</v>
      </c>
      <c r="K14" s="350">
        <v>3.9355085589541698E-4</v>
      </c>
      <c r="L14" s="515"/>
      <c r="M14" s="348"/>
    </row>
    <row r="15" spans="1:13" s="903" customFormat="1" ht="42.75" customHeight="1">
      <c r="A15" s="348" t="s">
        <v>727</v>
      </c>
      <c r="B15" s="348">
        <v>1499.7415000000001</v>
      </c>
      <c r="C15" s="349">
        <v>619.18213000000003</v>
      </c>
      <c r="D15" s="349">
        <v>222.14346</v>
      </c>
      <c r="E15" s="349">
        <v>1300.6260600000001</v>
      </c>
      <c r="F15" s="349">
        <v>158.16070999999999</v>
      </c>
      <c r="G15" s="349">
        <v>0</v>
      </c>
      <c r="H15" s="348">
        <v>27.083449999999999</v>
      </c>
      <c r="I15" s="348">
        <v>0</v>
      </c>
      <c r="J15" s="348">
        <v>3826.9373100000003</v>
      </c>
      <c r="K15" s="350">
        <v>1.120562303827295E-3</v>
      </c>
      <c r="L15" s="515"/>
      <c r="M15" s="348"/>
    </row>
    <row r="16" spans="1:13" s="903" customFormat="1" ht="27" customHeight="1">
      <c r="A16" s="348" t="s">
        <v>728</v>
      </c>
      <c r="B16" s="348">
        <v>397.45168000000001</v>
      </c>
      <c r="C16" s="349">
        <v>183.22606999999999</v>
      </c>
      <c r="D16" s="349">
        <v>60.861419999999995</v>
      </c>
      <c r="E16" s="349">
        <v>631.25216</v>
      </c>
      <c r="F16" s="349">
        <v>79.080359999999999</v>
      </c>
      <c r="G16" s="349">
        <v>0</v>
      </c>
      <c r="H16" s="348">
        <v>6.7708699999999995</v>
      </c>
      <c r="I16" s="348">
        <v>0</v>
      </c>
      <c r="J16" s="348">
        <v>1358.64256</v>
      </c>
      <c r="K16" s="350">
        <v>3.9782298840725295E-4</v>
      </c>
      <c r="L16" s="515"/>
      <c r="M16" s="348"/>
    </row>
    <row r="17" spans="1:13" s="903" customFormat="1" ht="42.75" customHeight="1">
      <c r="A17" s="348" t="s">
        <v>729</v>
      </c>
      <c r="B17" s="348">
        <v>0</v>
      </c>
      <c r="C17" s="349">
        <v>234.74295000000001</v>
      </c>
      <c r="D17" s="349">
        <v>1.57304</v>
      </c>
      <c r="E17" s="349">
        <v>129.33521999999999</v>
      </c>
      <c r="F17" s="349">
        <v>0</v>
      </c>
      <c r="G17" s="349">
        <v>0</v>
      </c>
      <c r="H17" s="348">
        <v>0</v>
      </c>
      <c r="I17" s="348">
        <v>45.939879999999995</v>
      </c>
      <c r="J17" s="348">
        <v>411.59109000000001</v>
      </c>
      <c r="K17" s="350">
        <v>1.2051764183333003E-4</v>
      </c>
      <c r="L17" s="515"/>
      <c r="M17" s="348"/>
    </row>
    <row r="18" spans="1:13" s="903" customFormat="1" ht="27" customHeight="1">
      <c r="A18" s="348" t="s">
        <v>730</v>
      </c>
      <c r="B18" s="348">
        <v>0</v>
      </c>
      <c r="C18" s="349">
        <v>96.807339999999996</v>
      </c>
      <c r="D18" s="349">
        <v>1.2584300000000002</v>
      </c>
      <c r="E18" s="349">
        <v>51.734089999999995</v>
      </c>
      <c r="F18" s="349">
        <v>0</v>
      </c>
      <c r="G18" s="349">
        <v>0</v>
      </c>
      <c r="H18" s="348">
        <v>0</v>
      </c>
      <c r="I18" s="348">
        <v>18.37595</v>
      </c>
      <c r="J18" s="348">
        <v>168.17580999999998</v>
      </c>
      <c r="K18" s="350">
        <v>4.9243417865557195E-5</v>
      </c>
      <c r="L18" s="515"/>
      <c r="M18" s="348"/>
    </row>
    <row r="19" spans="1:13" s="903" customFormat="1" ht="42.75" customHeight="1">
      <c r="A19" s="348" t="s">
        <v>731</v>
      </c>
      <c r="B19" s="348">
        <v>11865.371009999999</v>
      </c>
      <c r="C19" s="349">
        <v>32248.578100000002</v>
      </c>
      <c r="D19" s="349">
        <v>3798.1255000000001</v>
      </c>
      <c r="E19" s="349">
        <v>998.52096999999992</v>
      </c>
      <c r="F19" s="349">
        <v>57.952570000000001</v>
      </c>
      <c r="G19" s="349">
        <v>489.56301000000002</v>
      </c>
      <c r="H19" s="348">
        <v>682.27549999999997</v>
      </c>
      <c r="I19" s="348">
        <v>1083.2413799999999</v>
      </c>
      <c r="J19" s="348">
        <v>51223.628039999996</v>
      </c>
      <c r="K19" s="350">
        <v>1.4998747561635604E-2</v>
      </c>
      <c r="L19" s="515"/>
      <c r="M19" s="348"/>
    </row>
    <row r="20" spans="1:13" s="903" customFormat="1" ht="27" customHeight="1">
      <c r="A20" s="348" t="s">
        <v>732</v>
      </c>
      <c r="B20" s="348">
        <v>7632.3116200000004</v>
      </c>
      <c r="C20" s="349">
        <v>20269.32128</v>
      </c>
      <c r="D20" s="349">
        <v>1967.7068899999999</v>
      </c>
      <c r="E20" s="349">
        <v>500.48525000000001</v>
      </c>
      <c r="F20" s="349">
        <v>48.821160000000006</v>
      </c>
      <c r="G20" s="349">
        <v>459.98626000000002</v>
      </c>
      <c r="H20" s="348">
        <v>513.60055999999997</v>
      </c>
      <c r="I20" s="348">
        <v>994.26811999999995</v>
      </c>
      <c r="J20" s="348">
        <v>32386.50114</v>
      </c>
      <c r="K20" s="350">
        <v>9.4830642340320206E-3</v>
      </c>
      <c r="L20" s="515"/>
      <c r="M20" s="348"/>
    </row>
    <row r="21" spans="1:13" s="903" customFormat="1" ht="46.5" customHeight="1">
      <c r="A21" s="351" t="s">
        <v>733</v>
      </c>
      <c r="B21" s="352">
        <v>1571042.7667</v>
      </c>
      <c r="C21" s="352">
        <v>824184.98248999997</v>
      </c>
      <c r="D21" s="352">
        <v>538146.20764000004</v>
      </c>
      <c r="E21" s="352">
        <v>188569.77669000003</v>
      </c>
      <c r="F21" s="352">
        <v>128697.82183</v>
      </c>
      <c r="G21" s="352">
        <v>71434.658329999991</v>
      </c>
      <c r="H21" s="352">
        <v>45011.160620000002</v>
      </c>
      <c r="I21" s="352">
        <v>48106.316339999998</v>
      </c>
      <c r="J21" s="352">
        <v>3415193.6906399997</v>
      </c>
      <c r="K21" s="353">
        <v>1</v>
      </c>
      <c r="L21" s="515"/>
      <c r="M21" s="348"/>
    </row>
    <row r="22" spans="1:13" s="903" customFormat="1" ht="46.5" customHeight="1">
      <c r="A22" s="354" t="s">
        <v>865</v>
      </c>
      <c r="B22" s="355">
        <v>15024.980010000001</v>
      </c>
      <c r="C22" s="355">
        <v>25440.501380000002</v>
      </c>
      <c r="D22" s="355">
        <v>6441.5294399999984</v>
      </c>
      <c r="E22" s="355">
        <v>4397.9187199999997</v>
      </c>
      <c r="F22" s="355">
        <v>868.53183999999999</v>
      </c>
      <c r="G22" s="355">
        <v>913.65427999999997</v>
      </c>
      <c r="H22" s="355">
        <v>863.01662999999996</v>
      </c>
      <c r="I22" s="355">
        <v>1307.8507999999999</v>
      </c>
      <c r="J22" s="355">
        <v>55257.983099999998</v>
      </c>
      <c r="K22" s="355"/>
      <c r="L22" s="348"/>
      <c r="M22" s="348"/>
    </row>
    <row r="23" spans="1:13" s="263" customFormat="1" ht="46.5" customHeight="1" thickBot="1">
      <c r="A23" s="356" t="s">
        <v>866</v>
      </c>
      <c r="B23" s="357">
        <v>0.46001571477651393</v>
      </c>
      <c r="C23" s="357">
        <v>0.24132891342263799</v>
      </c>
      <c r="D23" s="357">
        <v>0.15757413967907413</v>
      </c>
      <c r="E23" s="357">
        <v>5.521495814624279E-2</v>
      </c>
      <c r="F23" s="357">
        <v>3.7683901262385591E-2</v>
      </c>
      <c r="G23" s="357">
        <v>2.0916722388478439E-2</v>
      </c>
      <c r="H23" s="357">
        <v>1.317968018720631E-2</v>
      </c>
      <c r="I23" s="357">
        <v>1.4085970137460924E-2</v>
      </c>
      <c r="J23" s="357">
        <v>1</v>
      </c>
      <c r="K23" s="358"/>
      <c r="L23" s="618"/>
      <c r="M23" s="618"/>
    </row>
    <row r="24" spans="1:13" s="903" customFormat="1" ht="15" customHeight="1">
      <c r="A24" s="906" t="s">
        <v>912</v>
      </c>
      <c r="B24" s="584"/>
      <c r="C24" s="359"/>
      <c r="D24" s="359"/>
      <c r="E24" s="359"/>
      <c r="F24" s="359"/>
      <c r="G24" s="359"/>
      <c r="H24" s="360"/>
      <c r="I24" s="360"/>
      <c r="J24" s="360"/>
      <c r="K24" s="360"/>
      <c r="L24" s="360"/>
      <c r="M24" s="360"/>
    </row>
    <row r="25" spans="1:13" s="903" customFormat="1" ht="39" customHeight="1">
      <c r="A25" s="1092" t="s">
        <v>362</v>
      </c>
      <c r="B25" s="1121"/>
      <c r="C25" s="1121"/>
      <c r="D25" s="1121"/>
      <c r="E25" s="1121"/>
      <c r="F25" s="1121"/>
      <c r="G25" s="1121"/>
      <c r="H25" s="1121"/>
      <c r="I25" s="1121"/>
      <c r="J25" s="1121"/>
      <c r="K25" s="1121"/>
      <c r="L25" s="360"/>
      <c r="M25" s="360"/>
    </row>
    <row r="26" spans="1:13" s="903" customFormat="1" ht="39.75" customHeight="1">
      <c r="A26" s="1092" t="s">
        <v>363</v>
      </c>
      <c r="B26" s="1121"/>
      <c r="C26" s="1121"/>
      <c r="D26" s="1121"/>
      <c r="E26" s="1121"/>
      <c r="F26" s="1121"/>
      <c r="G26" s="1121"/>
      <c r="H26" s="1121"/>
      <c r="I26" s="1121"/>
      <c r="J26" s="1121"/>
      <c r="K26" s="1121"/>
      <c r="L26" s="120"/>
      <c r="M26" s="120"/>
    </row>
    <row r="27" spans="1:13" s="903" customFormat="1" ht="12" customHeight="1">
      <c r="A27" s="204" t="s">
        <v>913</v>
      </c>
      <c r="B27" s="204"/>
      <c r="C27" s="269"/>
      <c r="D27" s="269"/>
      <c r="E27" s="269"/>
      <c r="F27" s="269"/>
      <c r="G27" s="269"/>
      <c r="H27" s="120"/>
      <c r="I27" s="120"/>
      <c r="J27" s="120"/>
      <c r="K27" s="120"/>
      <c r="L27" s="120"/>
      <c r="M27" s="120"/>
    </row>
    <row r="28" spans="1:13" s="903" customFormat="1" ht="9" customHeight="1">
      <c r="A28" s="273"/>
      <c r="C28" s="269"/>
      <c r="D28" s="269"/>
      <c r="E28" s="269"/>
      <c r="F28" s="269"/>
      <c r="G28" s="269"/>
      <c r="H28" s="120"/>
      <c r="I28" s="120"/>
      <c r="J28" s="120"/>
      <c r="K28" s="120"/>
      <c r="L28" s="120"/>
      <c r="M28" s="120"/>
    </row>
    <row r="29" spans="1:13" s="903" customFormat="1" ht="9" customHeight="1">
      <c r="A29" s="268"/>
      <c r="C29" s="269"/>
      <c r="D29" s="269"/>
      <c r="E29" s="269"/>
      <c r="F29" s="269"/>
      <c r="G29" s="269"/>
      <c r="H29" s="120"/>
      <c r="I29" s="120"/>
      <c r="J29" s="120"/>
      <c r="K29" s="120"/>
      <c r="L29" s="120"/>
      <c r="M29" s="120"/>
    </row>
    <row r="30" spans="1:13" s="903" customFormat="1" ht="9" customHeight="1">
      <c r="A30" s="268"/>
      <c r="C30" s="269"/>
      <c r="D30" s="269"/>
      <c r="E30" s="269"/>
      <c r="F30" s="269"/>
      <c r="G30" s="269"/>
      <c r="H30" s="120"/>
      <c r="I30" s="120"/>
      <c r="J30" s="120"/>
      <c r="K30" s="120"/>
      <c r="L30" s="120"/>
      <c r="M30" s="120"/>
    </row>
    <row r="31" spans="1:13" s="903" customFormat="1" ht="9" customHeight="1">
      <c r="A31" s="268"/>
      <c r="B31" s="88"/>
      <c r="C31" s="269"/>
      <c r="D31" s="269"/>
      <c r="E31" s="269"/>
      <c r="F31" s="269"/>
      <c r="G31" s="269"/>
      <c r="H31" s="120"/>
      <c r="I31" s="120"/>
      <c r="J31" s="120"/>
      <c r="K31" s="120"/>
      <c r="L31" s="120"/>
      <c r="M31" s="120"/>
    </row>
    <row r="32" spans="1:13" s="903" customFormat="1" ht="9" customHeight="1">
      <c r="A32" s="268"/>
      <c r="B32" s="88"/>
      <c r="C32" s="269"/>
      <c r="D32" s="269"/>
      <c r="E32" s="269"/>
      <c r="F32" s="269"/>
      <c r="G32" s="269"/>
      <c r="H32" s="120"/>
      <c r="I32" s="120"/>
      <c r="J32" s="120"/>
      <c r="K32" s="120"/>
      <c r="L32" s="120"/>
      <c r="M32" s="120"/>
    </row>
    <row r="33" spans="1:13" s="903" customFormat="1" ht="9" customHeight="1">
      <c r="A33" s="268"/>
      <c r="B33" s="88"/>
      <c r="C33" s="269"/>
      <c r="D33" s="269"/>
      <c r="E33" s="269"/>
      <c r="F33" s="269"/>
      <c r="G33" s="269"/>
      <c r="H33" s="120"/>
      <c r="I33" s="120"/>
      <c r="J33" s="120"/>
      <c r="K33" s="120"/>
      <c r="L33" s="120"/>
      <c r="M33" s="120"/>
    </row>
    <row r="34" spans="1:13" s="903" customFormat="1" ht="9" customHeight="1">
      <c r="A34" s="270"/>
      <c r="B34" s="88"/>
      <c r="C34" s="269"/>
      <c r="D34" s="269"/>
      <c r="E34" s="269"/>
      <c r="F34" s="269"/>
      <c r="G34" s="269"/>
      <c r="H34" s="120"/>
      <c r="I34" s="120"/>
      <c r="J34" s="120"/>
      <c r="K34" s="120"/>
      <c r="L34" s="120"/>
      <c r="M34" s="120"/>
    </row>
    <row r="35" spans="1:13" s="903" customFormat="1" ht="9" customHeight="1">
      <c r="A35" s="268"/>
      <c r="B35" s="88"/>
      <c r="C35" s="269"/>
      <c r="D35" s="269"/>
      <c r="E35" s="269"/>
      <c r="F35" s="269"/>
      <c r="G35" s="269"/>
      <c r="H35" s="120"/>
      <c r="I35" s="120"/>
      <c r="J35" s="120"/>
      <c r="K35" s="120"/>
      <c r="L35" s="120"/>
      <c r="M35" s="120"/>
    </row>
    <row r="36" spans="1:13" s="903" customFormat="1" ht="9" customHeight="1">
      <c r="A36" s="268"/>
      <c r="B36" s="88"/>
      <c r="C36" s="269"/>
      <c r="D36" s="269"/>
      <c r="E36" s="269"/>
      <c r="F36" s="269"/>
      <c r="G36" s="269"/>
      <c r="H36" s="120"/>
      <c r="I36" s="120"/>
      <c r="J36" s="120"/>
      <c r="K36" s="120"/>
      <c r="L36" s="120"/>
      <c r="M36" s="120"/>
    </row>
    <row r="37" spans="1:13" s="903" customFormat="1" ht="9" customHeight="1">
      <c r="A37" s="268"/>
      <c r="B37" s="88"/>
      <c r="C37" s="269"/>
      <c r="D37" s="269"/>
      <c r="E37" s="269"/>
      <c r="F37" s="269"/>
      <c r="G37" s="269"/>
      <c r="H37" s="120"/>
      <c r="I37" s="120"/>
      <c r="J37" s="120"/>
      <c r="K37" s="120"/>
      <c r="L37" s="120"/>
      <c r="M37" s="120"/>
    </row>
    <row r="38" spans="1:13" s="903" customFormat="1" ht="9" customHeight="1">
      <c r="A38" s="268"/>
      <c r="C38" s="269"/>
      <c r="D38" s="269"/>
      <c r="E38" s="269"/>
      <c r="F38" s="269"/>
      <c r="G38" s="269"/>
      <c r="H38" s="120"/>
      <c r="I38" s="120"/>
      <c r="J38" s="120"/>
      <c r="K38" s="120"/>
      <c r="L38" s="120"/>
      <c r="M38" s="120"/>
    </row>
    <row r="39" spans="1:13" s="903" customFormat="1" ht="9" customHeight="1">
      <c r="A39" s="268"/>
      <c r="C39" s="269"/>
      <c r="D39" s="269"/>
      <c r="E39" s="269"/>
      <c r="F39" s="269"/>
      <c r="G39" s="269"/>
      <c r="H39" s="120"/>
      <c r="I39" s="120"/>
      <c r="J39" s="120"/>
      <c r="K39" s="120"/>
      <c r="L39" s="120"/>
      <c r="M39" s="120"/>
    </row>
    <row r="40" spans="1:13" s="903" customFormat="1" ht="9" customHeight="1">
      <c r="A40" s="270"/>
      <c r="C40" s="269"/>
      <c r="D40" s="269"/>
      <c r="E40" s="269"/>
      <c r="F40" s="269"/>
      <c r="G40" s="269"/>
      <c r="H40" s="120"/>
      <c r="I40" s="120"/>
      <c r="J40" s="120"/>
      <c r="K40" s="120"/>
      <c r="L40" s="120"/>
      <c r="M40" s="120"/>
    </row>
    <row r="41" spans="1:13" s="903" customFormat="1" ht="9" customHeight="1">
      <c r="A41" s="268"/>
      <c r="C41" s="269"/>
      <c r="D41" s="269"/>
      <c r="E41" s="269"/>
      <c r="F41" s="269"/>
      <c r="G41" s="269"/>
      <c r="H41" s="120"/>
      <c r="I41" s="120"/>
      <c r="J41" s="120"/>
      <c r="K41" s="120"/>
      <c r="L41" s="120"/>
      <c r="M41" s="120"/>
    </row>
    <row r="42" spans="1:13" s="903" customFormat="1" ht="9" customHeight="1">
      <c r="A42" s="268"/>
      <c r="C42" s="269"/>
      <c r="D42" s="269"/>
      <c r="E42" s="269"/>
      <c r="F42" s="269"/>
      <c r="G42" s="269"/>
      <c r="H42" s="120"/>
      <c r="I42" s="120"/>
      <c r="J42" s="120"/>
      <c r="K42" s="120"/>
      <c r="L42" s="120"/>
      <c r="M42" s="120"/>
    </row>
    <row r="43" spans="1:13" s="903" customFormat="1" ht="9" customHeight="1">
      <c r="A43" s="268"/>
      <c r="C43" s="269"/>
      <c r="D43" s="269"/>
      <c r="E43" s="269"/>
      <c r="F43" s="269"/>
      <c r="G43" s="269"/>
      <c r="H43" s="120"/>
      <c r="I43" s="120"/>
      <c r="J43" s="120"/>
      <c r="K43" s="120"/>
      <c r="L43" s="120"/>
      <c r="M43" s="120"/>
    </row>
    <row r="44" spans="1:13" s="903" customFormat="1" ht="9" customHeight="1">
      <c r="A44" s="268"/>
      <c r="C44" s="269"/>
      <c r="D44" s="269"/>
      <c r="E44" s="269"/>
      <c r="F44" s="269"/>
      <c r="G44" s="269"/>
      <c r="H44" s="120"/>
      <c r="I44" s="120"/>
      <c r="J44" s="120"/>
      <c r="K44" s="120"/>
      <c r="L44" s="120"/>
      <c r="M44" s="120"/>
    </row>
    <row r="45" spans="1:13" s="903" customFormat="1" ht="9" customHeight="1">
      <c r="A45" s="268"/>
      <c r="C45" s="269"/>
      <c r="D45" s="269"/>
      <c r="E45" s="269"/>
      <c r="F45" s="269"/>
      <c r="G45" s="269"/>
      <c r="H45" s="120"/>
      <c r="I45" s="120"/>
      <c r="J45" s="120"/>
      <c r="K45" s="120"/>
      <c r="L45" s="120"/>
      <c r="M45" s="120"/>
    </row>
    <row r="46" spans="1:13" s="903" customFormat="1" ht="9" customHeight="1">
      <c r="A46" s="270"/>
      <c r="C46" s="269"/>
      <c r="D46" s="269"/>
      <c r="E46" s="269"/>
      <c r="F46" s="269"/>
      <c r="G46" s="269"/>
      <c r="H46" s="120"/>
      <c r="I46" s="120"/>
      <c r="J46" s="120"/>
      <c r="K46" s="120"/>
      <c r="L46" s="120"/>
      <c r="M46" s="120"/>
    </row>
    <row r="47" spans="1:13" s="903" customFormat="1" ht="9" customHeight="1">
      <c r="A47" s="268"/>
      <c r="C47" s="269"/>
      <c r="D47" s="269"/>
      <c r="E47" s="269"/>
      <c r="F47" s="269"/>
      <c r="G47" s="269"/>
      <c r="H47" s="120"/>
      <c r="I47" s="120"/>
      <c r="J47" s="120"/>
      <c r="K47" s="120"/>
      <c r="L47" s="120"/>
      <c r="M47" s="120"/>
    </row>
    <row r="48" spans="1:13" s="903" customFormat="1" ht="9" customHeight="1">
      <c r="A48" s="268"/>
      <c r="C48" s="269"/>
      <c r="D48" s="269"/>
      <c r="E48" s="269"/>
      <c r="F48" s="269"/>
      <c r="G48" s="269"/>
      <c r="H48" s="120"/>
      <c r="I48" s="120"/>
      <c r="J48" s="120"/>
      <c r="K48" s="120"/>
      <c r="L48" s="120"/>
      <c r="M48" s="120"/>
    </row>
    <row r="49" spans="1:13" s="903" customFormat="1" ht="9" customHeight="1">
      <c r="A49" s="268"/>
      <c r="C49" s="269"/>
      <c r="D49" s="269"/>
      <c r="E49" s="269"/>
      <c r="F49" s="269"/>
      <c r="G49" s="269"/>
      <c r="H49" s="120"/>
      <c r="I49" s="120"/>
      <c r="J49" s="120"/>
      <c r="K49" s="120"/>
      <c r="L49" s="120"/>
      <c r="M49" s="120"/>
    </row>
    <row r="50" spans="1:13" s="903" customFormat="1" ht="9" customHeight="1">
      <c r="A50" s="268"/>
      <c r="C50" s="269"/>
      <c r="D50" s="269"/>
      <c r="E50" s="269"/>
      <c r="F50" s="269"/>
      <c r="G50" s="269"/>
      <c r="H50" s="120"/>
      <c r="I50" s="120"/>
      <c r="J50" s="120"/>
      <c r="K50" s="120"/>
      <c r="L50" s="120"/>
      <c r="M50" s="120"/>
    </row>
    <row r="51" spans="1:13" s="903" customFormat="1" ht="9" customHeight="1">
      <c r="A51" s="270"/>
      <c r="C51" s="269"/>
      <c r="D51" s="269"/>
      <c r="E51" s="269"/>
      <c r="F51" s="269"/>
      <c r="G51" s="269"/>
      <c r="H51" s="120"/>
      <c r="I51" s="120"/>
      <c r="J51" s="120"/>
      <c r="K51" s="120"/>
      <c r="L51" s="120"/>
      <c r="M51" s="120"/>
    </row>
    <row r="52" spans="1:13" s="903" customFormat="1" ht="9" customHeight="1">
      <c r="A52" s="271"/>
      <c r="C52" s="269"/>
      <c r="D52" s="269"/>
      <c r="E52" s="269"/>
      <c r="F52" s="269"/>
      <c r="G52" s="269"/>
      <c r="H52" s="120"/>
      <c r="I52" s="120"/>
      <c r="J52" s="120"/>
      <c r="K52" s="120"/>
      <c r="L52" s="120"/>
      <c r="M52" s="120"/>
    </row>
    <row r="53" spans="1:13" s="903" customFormat="1" ht="9" customHeight="1">
      <c r="A53" s="271"/>
      <c r="C53" s="269"/>
      <c r="D53" s="269"/>
      <c r="E53" s="269"/>
      <c r="F53" s="269"/>
      <c r="G53" s="269"/>
      <c r="H53" s="120"/>
      <c r="I53" s="120"/>
      <c r="J53" s="120"/>
      <c r="K53" s="120"/>
      <c r="L53" s="120"/>
      <c r="M53" s="120"/>
    </row>
    <row r="54" spans="1:13" s="903" customFormat="1" ht="9" customHeight="1">
      <c r="A54" s="271"/>
      <c r="C54" s="269"/>
      <c r="D54" s="269"/>
      <c r="E54" s="269"/>
      <c r="F54" s="269"/>
      <c r="G54" s="269"/>
      <c r="H54" s="120"/>
      <c r="I54" s="120"/>
      <c r="J54" s="120"/>
      <c r="K54" s="120"/>
      <c r="L54" s="120"/>
      <c r="M54" s="120"/>
    </row>
    <row r="55" spans="1:13" s="903" customFormat="1" ht="9" customHeight="1">
      <c r="A55" s="271"/>
      <c r="C55" s="269"/>
      <c r="D55" s="269"/>
      <c r="E55" s="269"/>
      <c r="F55" s="269"/>
      <c r="G55" s="269"/>
      <c r="H55" s="120"/>
      <c r="I55" s="120"/>
      <c r="J55" s="120"/>
      <c r="K55" s="120"/>
      <c r="L55" s="120"/>
      <c r="M55" s="120"/>
    </row>
    <row r="56" spans="1:13" s="903" customFormat="1" ht="9" customHeight="1">
      <c r="A56" s="272"/>
      <c r="C56" s="269"/>
      <c r="D56" s="269"/>
      <c r="E56" s="269"/>
      <c r="F56" s="269"/>
      <c r="G56" s="269"/>
      <c r="H56" s="120"/>
      <c r="I56" s="120"/>
      <c r="J56" s="120"/>
      <c r="K56" s="120"/>
      <c r="L56" s="120"/>
      <c r="M56" s="120"/>
    </row>
    <row r="57" spans="1:13" s="903" customFormat="1" ht="9" customHeight="1">
      <c r="A57" s="272"/>
      <c r="C57" s="269"/>
      <c r="D57" s="269"/>
      <c r="E57" s="269"/>
      <c r="F57" s="269"/>
      <c r="G57" s="269"/>
      <c r="H57" s="120"/>
      <c r="I57" s="120"/>
      <c r="J57" s="120"/>
      <c r="K57" s="120"/>
      <c r="L57" s="120"/>
      <c r="M57" s="120"/>
    </row>
    <row r="58" spans="1:13" s="903" customFormat="1" ht="9" customHeight="1">
      <c r="A58" s="273"/>
      <c r="C58" s="269"/>
      <c r="D58" s="269"/>
      <c r="E58" s="269"/>
      <c r="F58" s="269"/>
      <c r="G58" s="269"/>
      <c r="H58" s="120"/>
      <c r="I58" s="120"/>
      <c r="J58" s="120"/>
      <c r="K58" s="120"/>
      <c r="L58" s="120"/>
      <c r="M58" s="120"/>
    </row>
    <row r="59" spans="1:13" s="903" customFormat="1" ht="9" customHeight="1">
      <c r="A59" s="268"/>
      <c r="C59" s="269"/>
      <c r="D59" s="269"/>
      <c r="E59" s="269"/>
      <c r="F59" s="269"/>
      <c r="G59" s="269"/>
      <c r="H59" s="120"/>
      <c r="I59" s="120"/>
      <c r="J59" s="120"/>
      <c r="K59" s="120"/>
      <c r="L59" s="120"/>
      <c r="M59" s="120"/>
    </row>
    <row r="60" spans="1:13" s="903" customFormat="1" ht="9" customHeight="1">
      <c r="A60" s="268"/>
      <c r="C60" s="269"/>
      <c r="D60" s="269"/>
      <c r="E60" s="269"/>
      <c r="F60" s="269"/>
      <c r="G60" s="269"/>
      <c r="H60" s="120"/>
      <c r="I60" s="120"/>
      <c r="J60" s="120"/>
      <c r="K60" s="120"/>
      <c r="L60" s="120"/>
      <c r="M60" s="120"/>
    </row>
    <row r="61" spans="1:13" s="903" customFormat="1" ht="9" customHeight="1">
      <c r="A61" s="268"/>
      <c r="C61" s="269"/>
      <c r="D61" s="269"/>
      <c r="E61" s="269"/>
      <c r="F61" s="269"/>
      <c r="G61" s="269"/>
      <c r="H61" s="120"/>
      <c r="I61" s="120"/>
      <c r="J61" s="120"/>
      <c r="K61" s="120"/>
      <c r="L61" s="120"/>
      <c r="M61" s="120"/>
    </row>
    <row r="62" spans="1:13" s="903" customFormat="1" ht="9" customHeight="1">
      <c r="A62" s="268"/>
      <c r="C62" s="269"/>
      <c r="D62" s="269"/>
      <c r="E62" s="269"/>
      <c r="F62" s="269"/>
      <c r="G62" s="269"/>
      <c r="H62" s="120"/>
      <c r="I62" s="120"/>
      <c r="J62" s="120"/>
      <c r="K62" s="120"/>
      <c r="L62" s="120"/>
      <c r="M62" s="120"/>
    </row>
    <row r="63" spans="1:13" s="903" customFormat="1" ht="9" customHeight="1">
      <c r="A63" s="271"/>
      <c r="C63" s="269"/>
      <c r="D63" s="269"/>
      <c r="E63" s="269"/>
      <c r="F63" s="269"/>
      <c r="G63" s="269"/>
      <c r="H63" s="120"/>
      <c r="I63" s="120"/>
      <c r="J63" s="120"/>
      <c r="K63" s="120"/>
      <c r="L63" s="120"/>
      <c r="M63" s="120"/>
    </row>
    <row r="64" spans="1:13" s="903" customFormat="1" ht="9" customHeight="1">
      <c r="A64" s="273"/>
      <c r="C64" s="269"/>
      <c r="D64" s="269"/>
      <c r="E64" s="269"/>
      <c r="F64" s="269"/>
      <c r="G64" s="269"/>
      <c r="H64" s="120"/>
      <c r="I64" s="120"/>
      <c r="J64" s="120"/>
      <c r="K64" s="120"/>
      <c r="L64" s="120"/>
      <c r="M64" s="120"/>
    </row>
    <row r="65" spans="1:13" s="903" customFormat="1" ht="9" customHeight="1">
      <c r="A65" s="268"/>
      <c r="C65" s="269"/>
      <c r="D65" s="269"/>
      <c r="E65" s="269"/>
      <c r="F65" s="269"/>
      <c r="G65" s="269"/>
      <c r="H65" s="120"/>
      <c r="I65" s="120"/>
      <c r="J65" s="120"/>
      <c r="K65" s="120"/>
      <c r="L65" s="120"/>
      <c r="M65" s="120"/>
    </row>
    <row r="66" spans="1:13" s="903" customFormat="1" ht="9" customHeight="1">
      <c r="A66" s="268"/>
      <c r="C66" s="269"/>
      <c r="D66" s="269"/>
      <c r="E66" s="269"/>
      <c r="F66" s="269"/>
      <c r="G66" s="269"/>
      <c r="H66" s="120"/>
      <c r="I66" s="120"/>
      <c r="J66" s="120"/>
      <c r="K66" s="120"/>
      <c r="L66" s="120"/>
      <c r="M66" s="120"/>
    </row>
    <row r="67" spans="1:13" s="903" customFormat="1" ht="9" customHeight="1">
      <c r="A67" s="268"/>
      <c r="C67" s="269"/>
      <c r="D67" s="269"/>
      <c r="E67" s="269"/>
      <c r="F67" s="269"/>
      <c r="G67" s="269"/>
      <c r="H67" s="120"/>
      <c r="I67" s="120"/>
      <c r="J67" s="120"/>
      <c r="K67" s="120"/>
      <c r="L67" s="120"/>
      <c r="M67" s="120"/>
    </row>
    <row r="68" spans="1:13" s="903" customFormat="1" ht="9" customHeight="1">
      <c r="A68" s="268"/>
      <c r="C68" s="269"/>
      <c r="D68" s="269"/>
      <c r="E68" s="269"/>
      <c r="F68" s="269"/>
      <c r="G68" s="269"/>
      <c r="H68" s="120"/>
      <c r="I68" s="120"/>
      <c r="J68" s="120"/>
      <c r="K68" s="120"/>
      <c r="L68" s="120"/>
      <c r="M68" s="120"/>
    </row>
    <row r="69" spans="1:13" s="903" customFormat="1" ht="9" customHeight="1">
      <c r="A69" s="271"/>
      <c r="C69" s="269"/>
      <c r="D69" s="269"/>
      <c r="E69" s="269"/>
      <c r="F69" s="269"/>
      <c r="G69" s="269"/>
      <c r="H69" s="120"/>
      <c r="I69" s="120"/>
      <c r="J69" s="120"/>
      <c r="K69" s="120"/>
      <c r="L69" s="120"/>
      <c r="M69" s="120"/>
    </row>
    <row r="70" spans="1:13" s="903" customFormat="1" ht="9" customHeight="1">
      <c r="A70" s="273"/>
      <c r="C70" s="269"/>
      <c r="D70" s="269"/>
      <c r="E70" s="269"/>
      <c r="F70" s="269"/>
      <c r="G70" s="269"/>
      <c r="H70" s="120"/>
      <c r="I70" s="120"/>
      <c r="J70" s="120"/>
      <c r="K70" s="120"/>
      <c r="L70" s="120"/>
      <c r="M70" s="120"/>
    </row>
    <row r="71" spans="1:13" s="903" customFormat="1" ht="9" customHeight="1">
      <c r="A71" s="268"/>
      <c r="C71" s="269"/>
      <c r="D71" s="269"/>
      <c r="E71" s="269"/>
      <c r="F71" s="269"/>
      <c r="G71" s="269"/>
      <c r="H71" s="120"/>
      <c r="I71" s="120"/>
      <c r="J71" s="120"/>
      <c r="K71" s="120"/>
      <c r="L71" s="120"/>
      <c r="M71" s="120"/>
    </row>
    <row r="72" spans="1:13" s="903" customFormat="1" ht="9" customHeight="1">
      <c r="A72" s="268"/>
      <c r="C72" s="269"/>
      <c r="D72" s="269"/>
      <c r="E72" s="269"/>
      <c r="F72" s="269"/>
      <c r="G72" s="269"/>
      <c r="H72" s="120"/>
      <c r="I72" s="120"/>
      <c r="J72" s="120"/>
      <c r="K72" s="120"/>
      <c r="L72" s="120"/>
      <c r="M72" s="120"/>
    </row>
    <row r="73" spans="1:13" s="903" customFormat="1" ht="9" customHeight="1">
      <c r="A73" s="268"/>
      <c r="C73" s="121"/>
      <c r="D73" s="121"/>
      <c r="E73" s="121"/>
      <c r="F73" s="121"/>
      <c r="G73" s="121"/>
    </row>
    <row r="74" spans="1:13" s="903" customFormat="1" ht="9" customHeight="1">
      <c r="A74" s="268"/>
      <c r="C74" s="121"/>
      <c r="D74" s="121"/>
      <c r="E74" s="121"/>
      <c r="F74" s="121"/>
      <c r="G74" s="121"/>
    </row>
    <row r="75" spans="1:13" s="903" customFormat="1" ht="9" customHeight="1">
      <c r="A75" s="268"/>
      <c r="C75" s="121"/>
      <c r="D75" s="121"/>
      <c r="E75" s="121"/>
      <c r="F75" s="121"/>
      <c r="G75" s="121"/>
    </row>
    <row r="76" spans="1:13" s="903" customFormat="1" ht="9" customHeight="1">
      <c r="A76" s="268"/>
      <c r="C76" s="121"/>
      <c r="D76" s="121"/>
      <c r="E76" s="121"/>
      <c r="F76" s="121"/>
      <c r="G76" s="121"/>
    </row>
    <row r="77" spans="1:13" s="903" customFormat="1" ht="9" customHeight="1">
      <c r="A77" s="268"/>
      <c r="C77" s="121"/>
      <c r="D77" s="121"/>
      <c r="E77" s="121"/>
      <c r="F77" s="121"/>
      <c r="G77" s="121"/>
    </row>
    <row r="78" spans="1:13" s="903" customFormat="1" ht="9" customHeight="1">
      <c r="A78" s="268"/>
      <c r="C78" s="121"/>
      <c r="D78" s="121"/>
      <c r="E78" s="121"/>
      <c r="F78" s="121"/>
      <c r="G78" s="121"/>
    </row>
    <row r="79" spans="1:13" s="903" customFormat="1" ht="9" customHeight="1">
      <c r="A79" s="271"/>
      <c r="C79" s="121"/>
      <c r="D79" s="121"/>
      <c r="E79" s="121"/>
      <c r="F79" s="121"/>
      <c r="G79" s="121"/>
    </row>
    <row r="80" spans="1:13" s="903" customFormat="1" ht="9" customHeight="1">
      <c r="A80" s="273"/>
      <c r="C80" s="121"/>
      <c r="D80" s="121"/>
      <c r="E80" s="121"/>
      <c r="F80" s="121"/>
      <c r="G80" s="121"/>
    </row>
    <row r="81" spans="1:7" s="903" customFormat="1" ht="9" customHeight="1">
      <c r="A81" s="268"/>
      <c r="C81" s="121"/>
      <c r="D81" s="121"/>
      <c r="E81" s="121"/>
      <c r="F81" s="121"/>
      <c r="G81" s="121"/>
    </row>
    <row r="82" spans="1:7" s="903" customFormat="1" ht="9" customHeight="1">
      <c r="A82" s="268"/>
      <c r="C82" s="121"/>
      <c r="D82" s="121"/>
      <c r="E82" s="121"/>
      <c r="F82" s="121"/>
      <c r="G82" s="121"/>
    </row>
    <row r="83" spans="1:7" s="903" customFormat="1" ht="9" customHeight="1">
      <c r="A83" s="268"/>
      <c r="C83" s="121"/>
      <c r="D83" s="121"/>
      <c r="E83" s="121"/>
      <c r="F83" s="121"/>
      <c r="G83" s="121"/>
    </row>
    <row r="84" spans="1:7" s="903" customFormat="1" ht="9" customHeight="1">
      <c r="A84" s="268"/>
      <c r="C84" s="121"/>
      <c r="D84" s="121"/>
      <c r="E84" s="121"/>
      <c r="F84" s="121"/>
      <c r="G84" s="121"/>
    </row>
    <row r="85" spans="1:7" s="903" customFormat="1" ht="9" customHeight="1">
      <c r="A85" s="268"/>
      <c r="C85" s="121"/>
      <c r="D85" s="121"/>
      <c r="E85" s="121"/>
      <c r="F85" s="121"/>
      <c r="G85" s="121"/>
    </row>
    <row r="86" spans="1:7" s="903" customFormat="1" ht="9" customHeight="1">
      <c r="A86" s="268"/>
      <c r="C86" s="121"/>
      <c r="D86" s="121"/>
      <c r="E86" s="121"/>
      <c r="F86" s="121"/>
      <c r="G86" s="121"/>
    </row>
    <row r="87" spans="1:7" s="903" customFormat="1" ht="9" customHeight="1">
      <c r="A87" s="268"/>
      <c r="C87" s="121"/>
      <c r="D87" s="121"/>
      <c r="E87" s="121"/>
      <c r="F87" s="121"/>
      <c r="G87" s="121"/>
    </row>
    <row r="88" spans="1:7" s="903" customFormat="1" ht="9" customHeight="1">
      <c r="A88" s="268"/>
      <c r="C88" s="121"/>
      <c r="D88" s="121"/>
      <c r="E88" s="121"/>
      <c r="F88" s="121"/>
      <c r="G88" s="121"/>
    </row>
    <row r="89" spans="1:7" s="903" customFormat="1" ht="9" customHeight="1">
      <c r="A89" s="268"/>
      <c r="C89" s="121"/>
      <c r="D89" s="121"/>
      <c r="E89" s="121"/>
      <c r="F89" s="121"/>
      <c r="G89" s="121"/>
    </row>
    <row r="90" spans="1:7" s="903" customFormat="1" ht="9" customHeight="1">
      <c r="A90" s="273"/>
      <c r="C90" s="121"/>
      <c r="D90" s="121"/>
      <c r="E90" s="121"/>
      <c r="F90" s="121"/>
      <c r="G90" s="121"/>
    </row>
    <row r="91" spans="1:7" s="903" customFormat="1" ht="9" customHeight="1">
      <c r="A91" s="268"/>
      <c r="C91" s="121"/>
      <c r="D91" s="121"/>
      <c r="E91" s="121"/>
      <c r="F91" s="121"/>
      <c r="G91" s="121"/>
    </row>
    <row r="92" spans="1:7" s="903" customFormat="1" ht="9" customHeight="1">
      <c r="A92" s="268"/>
      <c r="C92" s="121"/>
      <c r="D92" s="121"/>
      <c r="E92" s="121"/>
      <c r="F92" s="121"/>
      <c r="G92" s="121"/>
    </row>
    <row r="93" spans="1:7" s="903" customFormat="1" ht="9" customHeight="1">
      <c r="A93" s="268"/>
      <c r="C93" s="121"/>
      <c r="D93" s="121"/>
      <c r="E93" s="121"/>
      <c r="F93" s="121"/>
      <c r="G93" s="121"/>
    </row>
    <row r="94" spans="1:7" s="903" customFormat="1">
      <c r="A94" s="274"/>
      <c r="C94" s="121"/>
      <c r="D94" s="121"/>
      <c r="E94" s="121"/>
      <c r="F94" s="121"/>
      <c r="G94" s="121"/>
    </row>
    <row r="95" spans="1:7" s="903" customFormat="1">
      <c r="A95" s="274"/>
      <c r="C95" s="121"/>
      <c r="D95" s="121"/>
      <c r="E95" s="121"/>
      <c r="F95" s="121"/>
      <c r="G95" s="121"/>
    </row>
    <row r="96" spans="1:7" s="903" customFormat="1">
      <c r="A96" s="274"/>
      <c r="C96" s="121"/>
      <c r="D96" s="121"/>
      <c r="E96" s="121"/>
      <c r="F96" s="121"/>
      <c r="G96" s="121"/>
    </row>
    <row r="97" spans="1:7" s="903" customFormat="1">
      <c r="A97" s="274"/>
      <c r="C97" s="121"/>
      <c r="D97" s="121"/>
      <c r="E97" s="121"/>
      <c r="F97" s="121"/>
      <c r="G97" s="121"/>
    </row>
    <row r="98" spans="1:7" s="903" customFormat="1">
      <c r="A98" s="274"/>
      <c r="C98" s="121"/>
      <c r="D98" s="121"/>
      <c r="E98" s="121"/>
      <c r="F98" s="121"/>
      <c r="G98" s="121"/>
    </row>
    <row r="99" spans="1:7" s="903" customFormat="1">
      <c r="A99" s="274"/>
      <c r="C99" s="121"/>
      <c r="D99" s="121"/>
      <c r="E99" s="121"/>
      <c r="F99" s="121"/>
      <c r="G99" s="121"/>
    </row>
    <row r="100" spans="1:7" s="903" customFormat="1">
      <c r="A100" s="274"/>
      <c r="C100" s="121"/>
      <c r="D100" s="121"/>
      <c r="E100" s="121"/>
      <c r="F100" s="121"/>
      <c r="G100" s="121"/>
    </row>
    <row r="101" spans="1:7" s="903" customFormat="1" ht="15.75">
      <c r="A101" s="275"/>
      <c r="C101" s="121"/>
      <c r="D101" s="121"/>
      <c r="E101" s="121"/>
      <c r="F101" s="121"/>
      <c r="G101" s="121"/>
    </row>
    <row r="102" spans="1:7" s="903" customFormat="1" ht="15.75">
      <c r="A102" s="275"/>
      <c r="C102" s="121"/>
      <c r="D102" s="121"/>
      <c r="E102" s="121"/>
      <c r="F102" s="121"/>
      <c r="G102" s="121"/>
    </row>
    <row r="103" spans="1:7" s="903" customFormat="1" ht="15.75">
      <c r="A103" s="275"/>
      <c r="C103" s="121"/>
      <c r="D103" s="121"/>
      <c r="E103" s="121"/>
      <c r="F103" s="121"/>
      <c r="G103" s="121"/>
    </row>
    <row r="104" spans="1:7" s="903" customFormat="1" ht="15.75">
      <c r="A104" s="275"/>
      <c r="C104" s="121"/>
      <c r="D104" s="121"/>
      <c r="E104" s="121"/>
      <c r="F104" s="121"/>
      <c r="G104" s="121"/>
    </row>
    <row r="105" spans="1:7" s="903" customFormat="1" ht="15.75">
      <c r="A105" s="275"/>
      <c r="C105" s="121"/>
      <c r="D105" s="121"/>
      <c r="E105" s="121"/>
      <c r="F105" s="121"/>
      <c r="G105" s="121"/>
    </row>
    <row r="106" spans="1:7" s="903" customFormat="1" ht="15.75">
      <c r="A106" s="275"/>
      <c r="C106" s="121"/>
      <c r="D106" s="121"/>
      <c r="E106" s="121"/>
      <c r="F106" s="121"/>
      <c r="G106" s="121"/>
    </row>
    <row r="107" spans="1:7" s="903" customFormat="1" ht="15.75">
      <c r="A107" s="275"/>
      <c r="C107" s="121"/>
      <c r="D107" s="121"/>
      <c r="E107" s="121"/>
      <c r="F107" s="121"/>
      <c r="G107" s="121"/>
    </row>
    <row r="108" spans="1:7" s="903" customFormat="1" ht="15.75">
      <c r="A108" s="275"/>
      <c r="C108" s="121"/>
      <c r="D108" s="121"/>
      <c r="E108" s="121"/>
      <c r="F108" s="121"/>
      <c r="G108" s="121"/>
    </row>
    <row r="109" spans="1:7" s="903" customFormat="1" ht="15.75">
      <c r="A109" s="275"/>
      <c r="C109" s="121"/>
      <c r="D109" s="121"/>
      <c r="E109" s="121"/>
      <c r="F109" s="121"/>
      <c r="G109" s="121"/>
    </row>
    <row r="110" spans="1:7" s="903" customFormat="1" ht="15.75">
      <c r="A110" s="275"/>
      <c r="C110" s="121"/>
      <c r="D110" s="121"/>
      <c r="E110" s="121"/>
      <c r="F110" s="121"/>
      <c r="G110" s="121"/>
    </row>
    <row r="111" spans="1:7" s="903" customFormat="1" ht="15.75">
      <c r="A111" s="275"/>
      <c r="C111" s="121"/>
      <c r="D111" s="121"/>
      <c r="E111" s="121"/>
      <c r="F111" s="121"/>
      <c r="G111" s="121"/>
    </row>
    <row r="112" spans="1:7" s="903" customFormat="1" ht="15.75">
      <c r="A112" s="275"/>
      <c r="C112" s="121"/>
      <c r="D112" s="121"/>
      <c r="E112" s="121"/>
      <c r="F112" s="121"/>
      <c r="G112" s="121"/>
    </row>
    <row r="113" spans="1:7" s="903" customFormat="1" ht="15.75">
      <c r="A113" s="275"/>
      <c r="C113" s="121"/>
      <c r="D113" s="121"/>
      <c r="E113" s="121"/>
      <c r="F113" s="121"/>
      <c r="G113" s="121"/>
    </row>
    <row r="114" spans="1:7" s="903" customFormat="1" ht="15.75">
      <c r="A114" s="275"/>
      <c r="C114" s="121"/>
      <c r="D114" s="121"/>
      <c r="E114" s="121"/>
      <c r="F114" s="121"/>
      <c r="G114" s="121"/>
    </row>
    <row r="115" spans="1:7" s="903" customFormat="1" ht="15.75">
      <c r="A115" s="275"/>
      <c r="C115" s="121"/>
      <c r="D115" s="121"/>
      <c r="E115" s="121"/>
      <c r="F115" s="121"/>
      <c r="G115" s="121"/>
    </row>
    <row r="116" spans="1:7" s="903" customFormat="1" ht="15.75">
      <c r="A116" s="275"/>
      <c r="C116" s="121"/>
      <c r="D116" s="121"/>
      <c r="E116" s="121"/>
      <c r="F116" s="121"/>
      <c r="G116" s="121"/>
    </row>
    <row r="117" spans="1:7" s="903" customFormat="1" ht="15.75">
      <c r="A117" s="275"/>
      <c r="C117" s="121"/>
      <c r="D117" s="121"/>
      <c r="E117" s="121"/>
      <c r="F117" s="121"/>
      <c r="G117" s="121"/>
    </row>
    <row r="118" spans="1:7" s="903" customFormat="1" ht="15.75">
      <c r="A118" s="275"/>
      <c r="C118" s="121"/>
      <c r="D118" s="121"/>
      <c r="E118" s="121"/>
      <c r="F118" s="121"/>
      <c r="G118" s="121"/>
    </row>
    <row r="119" spans="1:7" s="903" customFormat="1" ht="15.75">
      <c r="A119" s="275"/>
      <c r="C119" s="121"/>
      <c r="D119" s="121"/>
      <c r="E119" s="121"/>
      <c r="F119" s="121"/>
      <c r="G119" s="121"/>
    </row>
    <row r="120" spans="1:7" s="903" customFormat="1" ht="15.75">
      <c r="A120" s="275"/>
      <c r="C120" s="121"/>
      <c r="D120" s="121"/>
      <c r="E120" s="121"/>
      <c r="F120" s="121"/>
      <c r="G120" s="121"/>
    </row>
    <row r="121" spans="1:7" s="903" customFormat="1" ht="15.75">
      <c r="A121" s="275"/>
      <c r="C121" s="121"/>
      <c r="D121" s="121"/>
      <c r="E121" s="121"/>
      <c r="F121" s="121"/>
      <c r="G121" s="121"/>
    </row>
    <row r="122" spans="1:7" s="903" customFormat="1" ht="15.75">
      <c r="A122" s="275"/>
      <c r="C122" s="121"/>
      <c r="D122" s="121"/>
      <c r="E122" s="121"/>
      <c r="F122" s="121"/>
      <c r="G122" s="121"/>
    </row>
    <row r="123" spans="1:7" s="903" customFormat="1" ht="15.75">
      <c r="A123" s="275"/>
      <c r="C123" s="121"/>
      <c r="D123" s="121"/>
      <c r="E123" s="121"/>
      <c r="F123" s="121"/>
      <c r="G123" s="121"/>
    </row>
    <row r="124" spans="1:7" s="903" customFormat="1" ht="15.75">
      <c r="A124" s="275"/>
      <c r="C124" s="121"/>
      <c r="D124" s="121"/>
      <c r="E124" s="121"/>
      <c r="F124" s="121"/>
      <c r="G124" s="121"/>
    </row>
    <row r="125" spans="1:7" s="903" customFormat="1" ht="15.75">
      <c r="A125" s="275"/>
      <c r="C125" s="121"/>
      <c r="D125" s="121"/>
      <c r="E125" s="121"/>
      <c r="F125" s="121"/>
      <c r="G125" s="121"/>
    </row>
    <row r="126" spans="1:7" s="903" customFormat="1" ht="15.75">
      <c r="A126" s="275"/>
      <c r="C126" s="121"/>
      <c r="D126" s="121"/>
      <c r="E126" s="121"/>
      <c r="F126" s="121"/>
      <c r="G126" s="121"/>
    </row>
    <row r="127" spans="1:7" s="903" customFormat="1" ht="15.75">
      <c r="A127" s="275"/>
      <c r="C127" s="121"/>
      <c r="D127" s="121"/>
      <c r="E127" s="121"/>
      <c r="F127" s="121"/>
      <c r="G127" s="121"/>
    </row>
    <row r="128" spans="1:7" s="903" customFormat="1" ht="15.75">
      <c r="A128" s="275"/>
      <c r="C128" s="121"/>
      <c r="D128" s="121"/>
      <c r="E128" s="121"/>
      <c r="F128" s="121"/>
      <c r="G128" s="121"/>
    </row>
    <row r="129" spans="1:7" s="903" customFormat="1" ht="15.75">
      <c r="A129" s="275"/>
      <c r="C129" s="121"/>
      <c r="D129" s="121"/>
      <c r="E129" s="121"/>
      <c r="F129" s="121"/>
      <c r="G129" s="121"/>
    </row>
    <row r="130" spans="1:7" s="903" customFormat="1" ht="15.75">
      <c r="A130" s="275"/>
      <c r="C130" s="121"/>
      <c r="D130" s="121"/>
      <c r="E130" s="121"/>
      <c r="F130" s="121"/>
      <c r="G130" s="121"/>
    </row>
    <row r="131" spans="1:7" s="903" customFormat="1" ht="15.75">
      <c r="A131" s="275"/>
      <c r="C131" s="121"/>
      <c r="D131" s="121"/>
      <c r="E131" s="121"/>
      <c r="F131" s="121"/>
      <c r="G131" s="121"/>
    </row>
    <row r="132" spans="1:7" s="903" customFormat="1" ht="15.75">
      <c r="A132" s="275"/>
      <c r="C132" s="121"/>
      <c r="D132" s="121"/>
      <c r="E132" s="121"/>
      <c r="F132" s="121"/>
      <c r="G132" s="121"/>
    </row>
    <row r="133" spans="1:7" s="903" customFormat="1" ht="15.75">
      <c r="A133" s="275"/>
      <c r="C133" s="121"/>
      <c r="D133" s="121"/>
      <c r="E133" s="121"/>
      <c r="F133" s="121"/>
      <c r="G133" s="121"/>
    </row>
    <row r="134" spans="1:7" s="903" customFormat="1" ht="15.75">
      <c r="A134" s="275"/>
      <c r="C134" s="121"/>
      <c r="D134" s="121"/>
      <c r="E134" s="121"/>
      <c r="F134" s="121"/>
      <c r="G134" s="121"/>
    </row>
    <row r="135" spans="1:7" s="903" customFormat="1" ht="15.75">
      <c r="A135" s="275"/>
      <c r="C135" s="121"/>
      <c r="D135" s="121"/>
      <c r="E135" s="121"/>
      <c r="F135" s="121"/>
      <c r="G135" s="121"/>
    </row>
    <row r="136" spans="1:7" s="903" customFormat="1" ht="15.75">
      <c r="A136" s="275"/>
      <c r="C136" s="121"/>
      <c r="D136" s="121"/>
      <c r="E136" s="121"/>
      <c r="F136" s="121"/>
      <c r="G136" s="121"/>
    </row>
    <row r="137" spans="1:7" s="903" customFormat="1" ht="15.75">
      <c r="A137" s="275"/>
      <c r="C137" s="121"/>
      <c r="D137" s="121"/>
      <c r="E137" s="121"/>
      <c r="F137" s="121"/>
      <c r="G137" s="121"/>
    </row>
    <row r="138" spans="1:7" s="903" customFormat="1" ht="15.75">
      <c r="A138" s="275"/>
      <c r="C138" s="121"/>
      <c r="D138" s="121"/>
      <c r="E138" s="121"/>
      <c r="F138" s="121"/>
      <c r="G138" s="121"/>
    </row>
    <row r="139" spans="1:7" s="903" customFormat="1" ht="15.75">
      <c r="A139" s="275"/>
      <c r="C139" s="121"/>
      <c r="D139" s="121"/>
      <c r="E139" s="121"/>
      <c r="F139" s="121"/>
      <c r="G139" s="121"/>
    </row>
    <row r="140" spans="1:7" s="903" customFormat="1" ht="15.75">
      <c r="A140" s="275"/>
      <c r="C140" s="121"/>
      <c r="D140" s="121"/>
      <c r="E140" s="121"/>
      <c r="F140" s="121"/>
      <c r="G140" s="121"/>
    </row>
    <row r="141" spans="1:7" s="903" customFormat="1" ht="15.75">
      <c r="A141" s="275"/>
      <c r="C141" s="121"/>
      <c r="D141" s="121"/>
      <c r="E141" s="121"/>
      <c r="F141" s="121"/>
      <c r="G141" s="121"/>
    </row>
    <row r="142" spans="1:7" s="903" customFormat="1" ht="15.75">
      <c r="A142" s="275"/>
      <c r="C142" s="121"/>
      <c r="D142" s="121"/>
      <c r="E142" s="121"/>
      <c r="F142" s="121"/>
      <c r="G142" s="121"/>
    </row>
    <row r="143" spans="1:7" s="903" customFormat="1" ht="15.75">
      <c r="A143" s="275"/>
      <c r="C143" s="121"/>
      <c r="D143" s="121"/>
      <c r="E143" s="121"/>
      <c r="F143" s="121"/>
      <c r="G143" s="121"/>
    </row>
    <row r="144" spans="1:7" s="903" customFormat="1" ht="15.75">
      <c r="A144" s="275"/>
      <c r="C144" s="121"/>
      <c r="D144" s="121"/>
      <c r="E144" s="121"/>
      <c r="F144" s="121"/>
      <c r="G144" s="121"/>
    </row>
    <row r="145" spans="1:7" s="903" customFormat="1" ht="15.75">
      <c r="A145" s="275"/>
      <c r="C145" s="121"/>
      <c r="D145" s="121"/>
      <c r="E145" s="121"/>
      <c r="F145" s="121"/>
      <c r="G145" s="121"/>
    </row>
    <row r="146" spans="1:7" s="903" customFormat="1" ht="15.75">
      <c r="A146" s="275"/>
      <c r="C146" s="121"/>
      <c r="D146" s="121"/>
      <c r="E146" s="121"/>
      <c r="F146" s="121"/>
      <c r="G146" s="121"/>
    </row>
    <row r="147" spans="1:7" s="903" customFormat="1" ht="15.75">
      <c r="A147" s="275"/>
      <c r="C147" s="121"/>
      <c r="D147" s="121"/>
      <c r="E147" s="121"/>
      <c r="F147" s="121"/>
      <c r="G147" s="121"/>
    </row>
    <row r="148" spans="1:7" s="903" customFormat="1" ht="15.75">
      <c r="A148" s="275"/>
      <c r="C148" s="121"/>
      <c r="D148" s="121"/>
      <c r="E148" s="121"/>
      <c r="F148" s="121"/>
      <c r="G148" s="121"/>
    </row>
    <row r="149" spans="1:7" s="903" customFormat="1" ht="15.75">
      <c r="A149" s="275"/>
      <c r="C149" s="121"/>
      <c r="D149" s="121"/>
      <c r="E149" s="121"/>
      <c r="F149" s="121"/>
      <c r="G149" s="121"/>
    </row>
    <row r="150" spans="1:7" s="903" customFormat="1" ht="15.75">
      <c r="A150" s="275"/>
      <c r="C150" s="121"/>
      <c r="D150" s="121"/>
      <c r="E150" s="121"/>
      <c r="F150" s="121"/>
      <c r="G150" s="121"/>
    </row>
    <row r="151" spans="1:7" s="903" customFormat="1" ht="15.75">
      <c r="A151" s="275"/>
      <c r="C151" s="121"/>
      <c r="D151" s="121"/>
      <c r="E151" s="121"/>
      <c r="F151" s="121"/>
      <c r="G151" s="121"/>
    </row>
    <row r="152" spans="1:7" s="903" customFormat="1" ht="15.75">
      <c r="A152" s="275"/>
      <c r="C152" s="121"/>
      <c r="D152" s="121"/>
      <c r="E152" s="121"/>
      <c r="F152" s="121"/>
      <c r="G152" s="121"/>
    </row>
    <row r="153" spans="1:7" s="903" customFormat="1" ht="15.75">
      <c r="A153" s="275"/>
      <c r="C153" s="121"/>
      <c r="D153" s="121"/>
      <c r="E153" s="121"/>
      <c r="F153" s="121"/>
      <c r="G153" s="121"/>
    </row>
    <row r="154" spans="1:7" s="903" customFormat="1" ht="15.75">
      <c r="A154" s="275"/>
      <c r="C154" s="121"/>
      <c r="D154" s="121"/>
      <c r="E154" s="121"/>
      <c r="F154" s="121"/>
      <c r="G154" s="121"/>
    </row>
    <row r="155" spans="1:7" s="903" customFormat="1" ht="15.75">
      <c r="A155" s="275"/>
      <c r="C155" s="121"/>
      <c r="D155" s="121"/>
      <c r="E155" s="121"/>
      <c r="F155" s="121"/>
      <c r="G155" s="121"/>
    </row>
    <row r="156" spans="1:7" s="903" customFormat="1" ht="15.75">
      <c r="A156" s="275"/>
      <c r="C156" s="121"/>
      <c r="D156" s="121"/>
      <c r="E156" s="121"/>
      <c r="F156" s="121"/>
      <c r="G156" s="121"/>
    </row>
    <row r="157" spans="1:7" s="903" customFormat="1" ht="15.75">
      <c r="A157" s="275"/>
      <c r="C157" s="121"/>
      <c r="D157" s="121"/>
      <c r="E157" s="121"/>
      <c r="F157" s="121"/>
      <c r="G157" s="121"/>
    </row>
    <row r="158" spans="1:7" s="903" customFormat="1" ht="15.75">
      <c r="A158" s="275"/>
      <c r="C158" s="121"/>
      <c r="D158" s="121"/>
      <c r="E158" s="121"/>
      <c r="F158" s="121"/>
      <c r="G158" s="121"/>
    </row>
    <row r="159" spans="1:7" s="903" customFormat="1" ht="15.75">
      <c r="A159" s="275"/>
      <c r="C159" s="121"/>
      <c r="D159" s="121"/>
      <c r="E159" s="121"/>
      <c r="F159" s="121"/>
      <c r="G159" s="121"/>
    </row>
    <row r="160" spans="1:7" s="903" customFormat="1" ht="15.75">
      <c r="A160" s="275"/>
      <c r="C160" s="121"/>
      <c r="D160" s="121"/>
      <c r="E160" s="121"/>
      <c r="F160" s="121"/>
      <c r="G160" s="121"/>
    </row>
    <row r="161" spans="1:7" s="903" customFormat="1" ht="15.75">
      <c r="A161" s="275"/>
      <c r="C161" s="121"/>
      <c r="D161" s="121"/>
      <c r="E161" s="121"/>
      <c r="F161" s="121"/>
      <c r="G161" s="121"/>
    </row>
    <row r="162" spans="1:7" s="903" customFormat="1" ht="15.75">
      <c r="A162" s="275"/>
      <c r="C162" s="121"/>
      <c r="D162" s="121"/>
      <c r="E162" s="121"/>
      <c r="F162" s="121"/>
      <c r="G162" s="121"/>
    </row>
    <row r="163" spans="1:7" s="903" customFormat="1" ht="15.75">
      <c r="A163" s="275"/>
      <c r="C163" s="121"/>
      <c r="D163" s="121"/>
      <c r="E163" s="121"/>
      <c r="F163" s="121"/>
      <c r="G163" s="121"/>
    </row>
    <row r="164" spans="1:7" s="903" customFormat="1" ht="15.75">
      <c r="A164" s="275"/>
      <c r="C164" s="121"/>
      <c r="D164" s="121"/>
      <c r="E164" s="121"/>
      <c r="F164" s="121"/>
      <c r="G164" s="121"/>
    </row>
    <row r="165" spans="1:7" s="903" customFormat="1" ht="15.75">
      <c r="A165" s="275"/>
      <c r="C165" s="121"/>
      <c r="D165" s="121"/>
      <c r="E165" s="121"/>
      <c r="F165" s="121"/>
      <c r="G165" s="121"/>
    </row>
    <row r="166" spans="1:7" s="903" customFormat="1" ht="15.75">
      <c r="A166" s="275"/>
      <c r="C166" s="121"/>
      <c r="D166" s="121"/>
      <c r="E166" s="121"/>
      <c r="F166" s="121"/>
      <c r="G166" s="121"/>
    </row>
    <row r="167" spans="1:7" s="903" customFormat="1" ht="15.75">
      <c r="A167" s="275"/>
      <c r="C167" s="121"/>
      <c r="D167" s="121"/>
      <c r="E167" s="121"/>
      <c r="F167" s="121"/>
      <c r="G167" s="121"/>
    </row>
    <row r="168" spans="1:7" s="903" customFormat="1" ht="15.75">
      <c r="A168" s="275"/>
      <c r="C168" s="121"/>
      <c r="D168" s="121"/>
      <c r="E168" s="121"/>
      <c r="F168" s="121"/>
      <c r="G168" s="121"/>
    </row>
    <row r="169" spans="1:7" s="903" customFormat="1" ht="15.75">
      <c r="A169" s="275"/>
      <c r="C169" s="121"/>
      <c r="D169" s="121"/>
      <c r="E169" s="121"/>
      <c r="F169" s="121"/>
      <c r="G169" s="121"/>
    </row>
    <row r="170" spans="1:7" s="903" customFormat="1" ht="15.75">
      <c r="A170" s="275"/>
      <c r="C170" s="121"/>
      <c r="D170" s="121"/>
      <c r="E170" s="121"/>
      <c r="F170" s="121"/>
      <c r="G170" s="121"/>
    </row>
    <row r="171" spans="1:7" s="903" customFormat="1" ht="15.75">
      <c r="A171" s="275"/>
      <c r="C171" s="121"/>
      <c r="D171" s="121"/>
      <c r="E171" s="121"/>
      <c r="F171" s="121"/>
      <c r="G171" s="121"/>
    </row>
    <row r="172" spans="1:7" s="903" customFormat="1" ht="15.75">
      <c r="A172" s="275"/>
      <c r="C172" s="121"/>
      <c r="D172" s="121"/>
      <c r="E172" s="121"/>
      <c r="F172" s="121"/>
      <c r="G172" s="121"/>
    </row>
    <row r="173" spans="1:7" s="903" customFormat="1" ht="15.75">
      <c r="A173" s="275"/>
      <c r="C173" s="121"/>
      <c r="D173" s="121"/>
      <c r="E173" s="121"/>
      <c r="F173" s="121"/>
      <c r="G173" s="121"/>
    </row>
    <row r="174" spans="1:7" s="903" customFormat="1" ht="15.75">
      <c r="A174" s="275"/>
      <c r="C174" s="121"/>
      <c r="D174" s="121"/>
      <c r="E174" s="121"/>
      <c r="F174" s="121"/>
      <c r="G174" s="121"/>
    </row>
    <row r="175" spans="1:7" s="903" customFormat="1" ht="15.75">
      <c r="A175" s="275"/>
      <c r="C175" s="121"/>
      <c r="D175" s="121"/>
      <c r="E175" s="121"/>
      <c r="F175" s="121"/>
      <c r="G175" s="121"/>
    </row>
    <row r="176" spans="1:7" s="903" customFormat="1" ht="15.75">
      <c r="A176" s="275"/>
      <c r="C176" s="121"/>
      <c r="D176" s="121"/>
      <c r="E176" s="121"/>
      <c r="F176" s="121"/>
      <c r="G176" s="121"/>
    </row>
    <row r="177" spans="1:7" s="903" customFormat="1" ht="15.75">
      <c r="A177" s="275"/>
      <c r="C177" s="121"/>
      <c r="D177" s="121"/>
      <c r="E177" s="121"/>
      <c r="F177" s="121"/>
      <c r="G177" s="121"/>
    </row>
    <row r="178" spans="1:7" s="903" customFormat="1" ht="15.75">
      <c r="A178" s="275"/>
      <c r="C178" s="121"/>
      <c r="D178" s="121"/>
      <c r="E178" s="121"/>
      <c r="F178" s="121"/>
      <c r="G178" s="121"/>
    </row>
    <row r="179" spans="1:7" s="903" customFormat="1" ht="15.75">
      <c r="A179" s="275"/>
      <c r="C179" s="121"/>
      <c r="D179" s="121"/>
      <c r="E179" s="121"/>
      <c r="F179" s="121"/>
      <c r="G179" s="121"/>
    </row>
    <row r="180" spans="1:7" s="903" customFormat="1" ht="15.75">
      <c r="A180" s="275"/>
      <c r="C180" s="121"/>
      <c r="D180" s="121"/>
      <c r="E180" s="121"/>
      <c r="F180" s="121"/>
      <c r="G180" s="121"/>
    </row>
    <row r="181" spans="1:7" s="903" customFormat="1" ht="15.75">
      <c r="A181" s="275"/>
      <c r="C181" s="121"/>
      <c r="D181" s="121"/>
      <c r="E181" s="121"/>
      <c r="F181" s="121"/>
      <c r="G181" s="121"/>
    </row>
    <row r="182" spans="1:7" s="903" customFormat="1" ht="15.75">
      <c r="A182" s="275"/>
      <c r="C182" s="121"/>
      <c r="D182" s="121"/>
      <c r="E182" s="121"/>
      <c r="F182" s="121"/>
      <c r="G182" s="121"/>
    </row>
    <row r="183" spans="1:7" s="903" customFormat="1" ht="15.75">
      <c r="A183" s="275"/>
      <c r="C183" s="121"/>
      <c r="D183" s="121"/>
      <c r="E183" s="121"/>
      <c r="F183" s="121"/>
      <c r="G183" s="121"/>
    </row>
    <row r="184" spans="1:7" s="903" customFormat="1" ht="15.75">
      <c r="A184" s="275"/>
      <c r="C184" s="121"/>
      <c r="D184" s="121"/>
      <c r="E184" s="121"/>
      <c r="F184" s="121"/>
      <c r="G184" s="121"/>
    </row>
    <row r="185" spans="1:7" s="903" customFormat="1" ht="15.75">
      <c r="A185" s="275"/>
      <c r="C185" s="121"/>
      <c r="D185" s="121"/>
      <c r="E185" s="121"/>
      <c r="F185" s="121"/>
      <c r="G185" s="121"/>
    </row>
    <row r="186" spans="1:7" s="903" customFormat="1" ht="15.75">
      <c r="A186" s="275"/>
      <c r="C186" s="121"/>
      <c r="D186" s="121"/>
      <c r="E186" s="121"/>
      <c r="F186" s="121"/>
      <c r="G186" s="121"/>
    </row>
    <row r="187" spans="1:7" s="903" customFormat="1" ht="15.75">
      <c r="A187" s="275"/>
      <c r="C187" s="121"/>
      <c r="D187" s="121"/>
      <c r="E187" s="121"/>
      <c r="F187" s="121"/>
      <c r="G187" s="121"/>
    </row>
    <row r="188" spans="1:7" s="903" customFormat="1" ht="15.75">
      <c r="A188" s="275"/>
      <c r="C188" s="121"/>
      <c r="D188" s="121"/>
      <c r="E188" s="121"/>
      <c r="F188" s="121"/>
      <c r="G188" s="121"/>
    </row>
    <row r="189" spans="1:7" s="903" customFormat="1" ht="15.75">
      <c r="A189" s="275"/>
      <c r="C189" s="121"/>
      <c r="D189" s="121"/>
      <c r="E189" s="121"/>
      <c r="F189" s="121"/>
      <c r="G189" s="121"/>
    </row>
    <row r="190" spans="1:7" s="903" customFormat="1" ht="15.75">
      <c r="A190" s="275"/>
      <c r="C190" s="121"/>
      <c r="D190" s="121"/>
      <c r="E190" s="121"/>
      <c r="F190" s="121"/>
      <c r="G190" s="121"/>
    </row>
    <row r="191" spans="1:7" s="903" customFormat="1" ht="15.75">
      <c r="A191" s="275"/>
      <c r="C191" s="121"/>
      <c r="D191" s="121"/>
      <c r="E191" s="121"/>
      <c r="F191" s="121"/>
      <c r="G191" s="121"/>
    </row>
    <row r="192" spans="1:7" s="903" customFormat="1" ht="15.75">
      <c r="A192" s="111"/>
      <c r="C192" s="121"/>
      <c r="D192" s="121"/>
      <c r="E192" s="121"/>
      <c r="F192" s="121"/>
      <c r="G192" s="121"/>
    </row>
    <row r="193" spans="1:15" ht="15.75">
      <c r="A193" s="111"/>
      <c r="C193" s="121"/>
      <c r="D193" s="121"/>
      <c r="E193" s="121"/>
      <c r="F193" s="121"/>
      <c r="G193" s="121"/>
      <c r="N193" s="903"/>
      <c r="O193" s="903"/>
    </row>
    <row r="194" spans="1:15" ht="15.75">
      <c r="A194" s="111"/>
      <c r="C194" s="121"/>
      <c r="D194" s="121"/>
      <c r="E194" s="121"/>
      <c r="F194" s="121"/>
      <c r="G194" s="121"/>
      <c r="N194" s="903"/>
      <c r="O194" s="903"/>
    </row>
    <row r="195" spans="1:15" ht="15.75">
      <c r="A195" s="111"/>
      <c r="C195" s="121"/>
      <c r="D195" s="121"/>
      <c r="E195" s="121"/>
      <c r="F195" s="121"/>
      <c r="G195" s="121"/>
      <c r="N195" s="903"/>
      <c r="O195" s="903"/>
    </row>
    <row r="196" spans="1:15" ht="15.75">
      <c r="A196" s="111"/>
      <c r="C196" s="121"/>
      <c r="D196" s="121"/>
      <c r="E196" s="121"/>
      <c r="F196" s="121"/>
      <c r="G196" s="121"/>
      <c r="N196" s="903"/>
      <c r="O196" s="903"/>
    </row>
    <row r="197" spans="1:15" ht="15.75">
      <c r="A197" s="111"/>
      <c r="C197" s="121"/>
      <c r="D197" s="121"/>
      <c r="E197" s="121"/>
      <c r="F197" s="121"/>
      <c r="G197" s="121"/>
      <c r="N197" s="903"/>
      <c r="O197" s="903"/>
    </row>
    <row r="198" spans="1:15" ht="15.75">
      <c r="A198" s="111"/>
      <c r="C198" s="121"/>
      <c r="D198" s="121"/>
      <c r="E198" s="121"/>
      <c r="F198" s="121"/>
      <c r="G198" s="121"/>
      <c r="N198" s="903"/>
      <c r="O198" s="903"/>
    </row>
    <row r="199" spans="1:15" ht="15.75">
      <c r="A199" s="111"/>
      <c r="C199" s="121"/>
      <c r="D199" s="121"/>
      <c r="E199" s="121"/>
      <c r="F199" s="121"/>
      <c r="G199" s="121"/>
      <c r="N199" s="903"/>
      <c r="O199" s="903"/>
    </row>
    <row r="200" spans="1:15" ht="15.75">
      <c r="A200" s="111"/>
      <c r="C200" s="121"/>
      <c r="D200" s="121"/>
      <c r="E200" s="121"/>
      <c r="F200" s="121"/>
      <c r="G200" s="121"/>
      <c r="N200" s="903"/>
      <c r="O200" s="903"/>
    </row>
    <row r="201" spans="1:15" ht="15.75">
      <c r="A201" s="111"/>
      <c r="C201" s="121"/>
      <c r="D201" s="121"/>
      <c r="E201" s="121"/>
      <c r="F201" s="121"/>
      <c r="G201" s="121"/>
    </row>
    <row r="202" spans="1:15" ht="15.75">
      <c r="A202" s="111"/>
      <c r="C202" s="121"/>
      <c r="D202" s="121"/>
      <c r="E202" s="121"/>
      <c r="F202" s="121"/>
      <c r="G202" s="121"/>
    </row>
    <row r="203" spans="1:15" ht="15.75">
      <c r="A203" s="111"/>
      <c r="C203" s="121"/>
      <c r="D203" s="121"/>
      <c r="E203" s="121"/>
      <c r="F203" s="121"/>
      <c r="G203" s="121"/>
    </row>
    <row r="204" spans="1:15" ht="15.75">
      <c r="A204" s="111"/>
      <c r="C204" s="121"/>
      <c r="D204" s="121"/>
      <c r="E204" s="121"/>
      <c r="F204" s="121"/>
      <c r="G204" s="121"/>
    </row>
    <row r="205" spans="1:15" ht="15.75">
      <c r="A205" s="111"/>
      <c r="C205" s="121"/>
      <c r="D205" s="121"/>
      <c r="E205" s="121"/>
      <c r="F205" s="121"/>
      <c r="G205" s="121"/>
    </row>
    <row r="206" spans="1:15" ht="15.75">
      <c r="A206" s="111"/>
      <c r="C206" s="121"/>
      <c r="D206" s="121"/>
      <c r="E206" s="121"/>
      <c r="F206" s="121"/>
      <c r="G206" s="121"/>
    </row>
    <row r="207" spans="1:15" ht="15.75">
      <c r="A207" s="111"/>
      <c r="C207" s="121"/>
      <c r="D207" s="121"/>
      <c r="E207" s="121"/>
      <c r="F207" s="121"/>
      <c r="G207" s="121"/>
    </row>
    <row r="208" spans="1:15"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heetViews>
  <sheetFormatPr defaultColWidth="9.140625" defaultRowHeight="15"/>
  <cols>
    <col min="1" max="1" width="37.28515625" style="113" customWidth="1"/>
    <col min="2" max="9" width="19.28515625" style="903" customWidth="1"/>
    <col min="10" max="10" width="15.5703125" style="903" customWidth="1"/>
    <col min="11" max="11" width="15" style="903" customWidth="1"/>
    <col min="12" max="12" width="5.28515625" style="706" customWidth="1"/>
    <col min="13" max="256" width="9.140625" style="903"/>
    <col min="257" max="257" width="37.28515625" style="903" customWidth="1"/>
    <col min="258" max="265" width="19.28515625" style="903" customWidth="1"/>
    <col min="266" max="266" width="15.5703125" style="903" customWidth="1"/>
    <col min="267" max="267" width="15" style="903" customWidth="1"/>
    <col min="268" max="268" width="5.28515625" style="903" customWidth="1"/>
    <col min="269" max="512" width="9.140625" style="903"/>
    <col min="513" max="513" width="37.28515625" style="903" customWidth="1"/>
    <col min="514" max="521" width="19.28515625" style="903" customWidth="1"/>
    <col min="522" max="522" width="15.5703125" style="903" customWidth="1"/>
    <col min="523" max="523" width="15" style="903" customWidth="1"/>
    <col min="524" max="524" width="5.28515625" style="903" customWidth="1"/>
    <col min="525" max="768" width="9.140625" style="903"/>
    <col min="769" max="769" width="37.28515625" style="903" customWidth="1"/>
    <col min="770" max="777" width="19.28515625" style="903" customWidth="1"/>
    <col min="778" max="778" width="15.5703125" style="903" customWidth="1"/>
    <col min="779" max="779" width="15" style="903" customWidth="1"/>
    <col min="780" max="780" width="5.28515625" style="903" customWidth="1"/>
    <col min="781" max="1024" width="9.140625" style="903"/>
    <col min="1025" max="1025" width="37.28515625" style="903" customWidth="1"/>
    <col min="1026" max="1033" width="19.28515625" style="903" customWidth="1"/>
    <col min="1034" max="1034" width="15.5703125" style="903" customWidth="1"/>
    <col min="1035" max="1035" width="15" style="903" customWidth="1"/>
    <col min="1036" max="1036" width="5.28515625" style="903" customWidth="1"/>
    <col min="1037" max="1280" width="9.140625" style="903"/>
    <col min="1281" max="1281" width="37.28515625" style="903" customWidth="1"/>
    <col min="1282" max="1289" width="19.28515625" style="903" customWidth="1"/>
    <col min="1290" max="1290" width="15.5703125" style="903" customWidth="1"/>
    <col min="1291" max="1291" width="15" style="903" customWidth="1"/>
    <col min="1292" max="1292" width="5.28515625" style="903" customWidth="1"/>
    <col min="1293" max="1536" width="9.140625" style="903"/>
    <col min="1537" max="1537" width="37.28515625" style="903" customWidth="1"/>
    <col min="1538" max="1545" width="19.28515625" style="903" customWidth="1"/>
    <col min="1546" max="1546" width="15.5703125" style="903" customWidth="1"/>
    <col min="1547" max="1547" width="15" style="903" customWidth="1"/>
    <col min="1548" max="1548" width="5.28515625" style="903" customWidth="1"/>
    <col min="1549" max="1792" width="9.140625" style="903"/>
    <col min="1793" max="1793" width="37.28515625" style="903" customWidth="1"/>
    <col min="1794" max="1801" width="19.28515625" style="903" customWidth="1"/>
    <col min="1802" max="1802" width="15.5703125" style="903" customWidth="1"/>
    <col min="1803" max="1803" width="15" style="903" customWidth="1"/>
    <col min="1804" max="1804" width="5.28515625" style="903" customWidth="1"/>
    <col min="1805" max="2048" width="9.140625" style="903"/>
    <col min="2049" max="2049" width="37.28515625" style="903" customWidth="1"/>
    <col min="2050" max="2057" width="19.28515625" style="903" customWidth="1"/>
    <col min="2058" max="2058" width="15.5703125" style="903" customWidth="1"/>
    <col min="2059" max="2059" width="15" style="903" customWidth="1"/>
    <col min="2060" max="2060" width="5.28515625" style="903" customWidth="1"/>
    <col min="2061" max="2304" width="9.140625" style="903"/>
    <col min="2305" max="2305" width="37.28515625" style="903" customWidth="1"/>
    <col min="2306" max="2313" width="19.28515625" style="903" customWidth="1"/>
    <col min="2314" max="2314" width="15.5703125" style="903" customWidth="1"/>
    <col min="2315" max="2315" width="15" style="903" customWidth="1"/>
    <col min="2316" max="2316" width="5.28515625" style="903" customWidth="1"/>
    <col min="2317" max="2560" width="9.140625" style="903"/>
    <col min="2561" max="2561" width="37.28515625" style="903" customWidth="1"/>
    <col min="2562" max="2569" width="19.28515625" style="903" customWidth="1"/>
    <col min="2570" max="2570" width="15.5703125" style="903" customWidth="1"/>
    <col min="2571" max="2571" width="15" style="903" customWidth="1"/>
    <col min="2572" max="2572" width="5.28515625" style="903" customWidth="1"/>
    <col min="2573" max="2816" width="9.140625" style="903"/>
    <col min="2817" max="2817" width="37.28515625" style="903" customWidth="1"/>
    <col min="2818" max="2825" width="19.28515625" style="903" customWidth="1"/>
    <col min="2826" max="2826" width="15.5703125" style="903" customWidth="1"/>
    <col min="2827" max="2827" width="15" style="903" customWidth="1"/>
    <col min="2828" max="2828" width="5.28515625" style="903" customWidth="1"/>
    <col min="2829" max="3072" width="9.140625" style="903"/>
    <col min="3073" max="3073" width="37.28515625" style="903" customWidth="1"/>
    <col min="3074" max="3081" width="19.28515625" style="903" customWidth="1"/>
    <col min="3082" max="3082" width="15.5703125" style="903" customWidth="1"/>
    <col min="3083" max="3083" width="15" style="903" customWidth="1"/>
    <col min="3084" max="3084" width="5.28515625" style="903" customWidth="1"/>
    <col min="3085" max="3328" width="9.140625" style="903"/>
    <col min="3329" max="3329" width="37.28515625" style="903" customWidth="1"/>
    <col min="3330" max="3337" width="19.28515625" style="903" customWidth="1"/>
    <col min="3338" max="3338" width="15.5703125" style="903" customWidth="1"/>
    <col min="3339" max="3339" width="15" style="903" customWidth="1"/>
    <col min="3340" max="3340" width="5.28515625" style="903" customWidth="1"/>
    <col min="3341" max="3584" width="9.140625" style="903"/>
    <col min="3585" max="3585" width="37.28515625" style="903" customWidth="1"/>
    <col min="3586" max="3593" width="19.28515625" style="903" customWidth="1"/>
    <col min="3594" max="3594" width="15.5703125" style="903" customWidth="1"/>
    <col min="3595" max="3595" width="15" style="903" customWidth="1"/>
    <col min="3596" max="3596" width="5.28515625" style="903" customWidth="1"/>
    <col min="3597" max="3840" width="9.140625" style="903"/>
    <col min="3841" max="3841" width="37.28515625" style="903" customWidth="1"/>
    <col min="3842" max="3849" width="19.28515625" style="903" customWidth="1"/>
    <col min="3850" max="3850" width="15.5703125" style="903" customWidth="1"/>
    <col min="3851" max="3851" width="15" style="903" customWidth="1"/>
    <col min="3852" max="3852" width="5.28515625" style="903" customWidth="1"/>
    <col min="3853" max="4096" width="9.140625" style="903"/>
    <col min="4097" max="4097" width="37.28515625" style="903" customWidth="1"/>
    <col min="4098" max="4105" width="19.28515625" style="903" customWidth="1"/>
    <col min="4106" max="4106" width="15.5703125" style="903" customWidth="1"/>
    <col min="4107" max="4107" width="15" style="903" customWidth="1"/>
    <col min="4108" max="4108" width="5.28515625" style="903" customWidth="1"/>
    <col min="4109" max="4352" width="9.140625" style="903"/>
    <col min="4353" max="4353" width="37.28515625" style="903" customWidth="1"/>
    <col min="4354" max="4361" width="19.28515625" style="903" customWidth="1"/>
    <col min="4362" max="4362" width="15.5703125" style="903" customWidth="1"/>
    <col min="4363" max="4363" width="15" style="903" customWidth="1"/>
    <col min="4364" max="4364" width="5.28515625" style="903" customWidth="1"/>
    <col min="4365" max="4608" width="9.140625" style="903"/>
    <col min="4609" max="4609" width="37.28515625" style="903" customWidth="1"/>
    <col min="4610" max="4617" width="19.28515625" style="903" customWidth="1"/>
    <col min="4618" max="4618" width="15.5703125" style="903" customWidth="1"/>
    <col min="4619" max="4619" width="15" style="903" customWidth="1"/>
    <col min="4620" max="4620" width="5.28515625" style="903" customWidth="1"/>
    <col min="4621" max="4864" width="9.140625" style="903"/>
    <col min="4865" max="4865" width="37.28515625" style="903" customWidth="1"/>
    <col min="4866" max="4873" width="19.28515625" style="903" customWidth="1"/>
    <col min="4874" max="4874" width="15.5703125" style="903" customWidth="1"/>
    <col min="4875" max="4875" width="15" style="903" customWidth="1"/>
    <col min="4876" max="4876" width="5.28515625" style="903" customWidth="1"/>
    <col min="4877" max="5120" width="9.140625" style="903"/>
    <col min="5121" max="5121" width="37.28515625" style="903" customWidth="1"/>
    <col min="5122" max="5129" width="19.28515625" style="903" customWidth="1"/>
    <col min="5130" max="5130" width="15.5703125" style="903" customWidth="1"/>
    <col min="5131" max="5131" width="15" style="903" customWidth="1"/>
    <col min="5132" max="5132" width="5.28515625" style="903" customWidth="1"/>
    <col min="5133" max="5376" width="9.140625" style="903"/>
    <col min="5377" max="5377" width="37.28515625" style="903" customWidth="1"/>
    <col min="5378" max="5385" width="19.28515625" style="903" customWidth="1"/>
    <col min="5386" max="5386" width="15.5703125" style="903" customWidth="1"/>
    <col min="5387" max="5387" width="15" style="903" customWidth="1"/>
    <col min="5388" max="5388" width="5.28515625" style="903" customWidth="1"/>
    <col min="5389" max="5632" width="9.140625" style="903"/>
    <col min="5633" max="5633" width="37.28515625" style="903" customWidth="1"/>
    <col min="5634" max="5641" width="19.28515625" style="903" customWidth="1"/>
    <col min="5642" max="5642" width="15.5703125" style="903" customWidth="1"/>
    <col min="5643" max="5643" width="15" style="903" customWidth="1"/>
    <col min="5644" max="5644" width="5.28515625" style="903" customWidth="1"/>
    <col min="5645" max="5888" width="9.140625" style="903"/>
    <col min="5889" max="5889" width="37.28515625" style="903" customWidth="1"/>
    <col min="5890" max="5897" width="19.28515625" style="903" customWidth="1"/>
    <col min="5898" max="5898" width="15.5703125" style="903" customWidth="1"/>
    <col min="5899" max="5899" width="15" style="903" customWidth="1"/>
    <col min="5900" max="5900" width="5.28515625" style="903" customWidth="1"/>
    <col min="5901" max="6144" width="9.140625" style="903"/>
    <col min="6145" max="6145" width="37.28515625" style="903" customWidth="1"/>
    <col min="6146" max="6153" width="19.28515625" style="903" customWidth="1"/>
    <col min="6154" max="6154" width="15.5703125" style="903" customWidth="1"/>
    <col min="6155" max="6155" width="15" style="903" customWidth="1"/>
    <col min="6156" max="6156" width="5.28515625" style="903" customWidth="1"/>
    <col min="6157" max="6400" width="9.140625" style="903"/>
    <col min="6401" max="6401" width="37.28515625" style="903" customWidth="1"/>
    <col min="6402" max="6409" width="19.28515625" style="903" customWidth="1"/>
    <col min="6410" max="6410" width="15.5703125" style="903" customWidth="1"/>
    <col min="6411" max="6411" width="15" style="903" customWidth="1"/>
    <col min="6412" max="6412" width="5.28515625" style="903" customWidth="1"/>
    <col min="6413" max="6656" width="9.140625" style="903"/>
    <col min="6657" max="6657" width="37.28515625" style="903" customWidth="1"/>
    <col min="6658" max="6665" width="19.28515625" style="903" customWidth="1"/>
    <col min="6666" max="6666" width="15.5703125" style="903" customWidth="1"/>
    <col min="6667" max="6667" width="15" style="903" customWidth="1"/>
    <col min="6668" max="6668" width="5.28515625" style="903" customWidth="1"/>
    <col min="6669" max="6912" width="9.140625" style="903"/>
    <col min="6913" max="6913" width="37.28515625" style="903" customWidth="1"/>
    <col min="6914" max="6921" width="19.28515625" style="903" customWidth="1"/>
    <col min="6922" max="6922" width="15.5703125" style="903" customWidth="1"/>
    <col min="6923" max="6923" width="15" style="903" customWidth="1"/>
    <col min="6924" max="6924" width="5.28515625" style="903" customWidth="1"/>
    <col min="6925" max="7168" width="9.140625" style="903"/>
    <col min="7169" max="7169" width="37.28515625" style="903" customWidth="1"/>
    <col min="7170" max="7177" width="19.28515625" style="903" customWidth="1"/>
    <col min="7178" max="7178" width="15.5703125" style="903" customWidth="1"/>
    <col min="7179" max="7179" width="15" style="903" customWidth="1"/>
    <col min="7180" max="7180" width="5.28515625" style="903" customWidth="1"/>
    <col min="7181" max="7424" width="9.140625" style="903"/>
    <col min="7425" max="7425" width="37.28515625" style="903" customWidth="1"/>
    <col min="7426" max="7433" width="19.28515625" style="903" customWidth="1"/>
    <col min="7434" max="7434" width="15.5703125" style="903" customWidth="1"/>
    <col min="7435" max="7435" width="15" style="903" customWidth="1"/>
    <col min="7436" max="7436" width="5.28515625" style="903" customWidth="1"/>
    <col min="7437" max="7680" width="9.140625" style="903"/>
    <col min="7681" max="7681" width="37.28515625" style="903" customWidth="1"/>
    <col min="7682" max="7689" width="19.28515625" style="903" customWidth="1"/>
    <col min="7690" max="7690" width="15.5703125" style="903" customWidth="1"/>
    <col min="7691" max="7691" width="15" style="903" customWidth="1"/>
    <col min="7692" max="7692" width="5.28515625" style="903" customWidth="1"/>
    <col min="7693" max="7936" width="9.140625" style="903"/>
    <col min="7937" max="7937" width="37.28515625" style="903" customWidth="1"/>
    <col min="7938" max="7945" width="19.28515625" style="903" customWidth="1"/>
    <col min="7946" max="7946" width="15.5703125" style="903" customWidth="1"/>
    <col min="7947" max="7947" width="15" style="903" customWidth="1"/>
    <col min="7948" max="7948" width="5.28515625" style="903" customWidth="1"/>
    <col min="7949" max="8192" width="9.140625" style="903"/>
    <col min="8193" max="8193" width="37.28515625" style="903" customWidth="1"/>
    <col min="8194" max="8201" width="19.28515625" style="903" customWidth="1"/>
    <col min="8202" max="8202" width="15.5703125" style="903" customWidth="1"/>
    <col min="8203" max="8203" width="15" style="903" customWidth="1"/>
    <col min="8204" max="8204" width="5.28515625" style="903" customWidth="1"/>
    <col min="8205" max="8448" width="9.140625" style="903"/>
    <col min="8449" max="8449" width="37.28515625" style="903" customWidth="1"/>
    <col min="8450" max="8457" width="19.28515625" style="903" customWidth="1"/>
    <col min="8458" max="8458" width="15.5703125" style="903" customWidth="1"/>
    <col min="8459" max="8459" width="15" style="903" customWidth="1"/>
    <col min="8460" max="8460" width="5.28515625" style="903" customWidth="1"/>
    <col min="8461" max="8704" width="9.140625" style="903"/>
    <col min="8705" max="8705" width="37.28515625" style="903" customWidth="1"/>
    <col min="8706" max="8713" width="19.28515625" style="903" customWidth="1"/>
    <col min="8714" max="8714" width="15.5703125" style="903" customWidth="1"/>
    <col min="8715" max="8715" width="15" style="903" customWidth="1"/>
    <col min="8716" max="8716" width="5.28515625" style="903" customWidth="1"/>
    <col min="8717" max="8960" width="9.140625" style="903"/>
    <col min="8961" max="8961" width="37.28515625" style="903" customWidth="1"/>
    <col min="8962" max="8969" width="19.28515625" style="903" customWidth="1"/>
    <col min="8970" max="8970" width="15.5703125" style="903" customWidth="1"/>
    <col min="8971" max="8971" width="15" style="903" customWidth="1"/>
    <col min="8972" max="8972" width="5.28515625" style="903" customWidth="1"/>
    <col min="8973" max="9216" width="9.140625" style="903"/>
    <col min="9217" max="9217" width="37.28515625" style="903" customWidth="1"/>
    <col min="9218" max="9225" width="19.28515625" style="903" customWidth="1"/>
    <col min="9226" max="9226" width="15.5703125" style="903" customWidth="1"/>
    <col min="9227" max="9227" width="15" style="903" customWidth="1"/>
    <col min="9228" max="9228" width="5.28515625" style="903" customWidth="1"/>
    <col min="9229" max="9472" width="9.140625" style="903"/>
    <col min="9473" max="9473" width="37.28515625" style="903" customWidth="1"/>
    <col min="9474" max="9481" width="19.28515625" style="903" customWidth="1"/>
    <col min="9482" max="9482" width="15.5703125" style="903" customWidth="1"/>
    <col min="9483" max="9483" width="15" style="903" customWidth="1"/>
    <col min="9484" max="9484" width="5.28515625" style="903" customWidth="1"/>
    <col min="9485" max="9728" width="9.140625" style="903"/>
    <col min="9729" max="9729" width="37.28515625" style="903" customWidth="1"/>
    <col min="9730" max="9737" width="19.28515625" style="903" customWidth="1"/>
    <col min="9738" max="9738" width="15.5703125" style="903" customWidth="1"/>
    <col min="9739" max="9739" width="15" style="903" customWidth="1"/>
    <col min="9740" max="9740" width="5.28515625" style="903" customWidth="1"/>
    <col min="9741" max="9984" width="9.140625" style="903"/>
    <col min="9985" max="9985" width="37.28515625" style="903" customWidth="1"/>
    <col min="9986" max="9993" width="19.28515625" style="903" customWidth="1"/>
    <col min="9994" max="9994" width="15.5703125" style="903" customWidth="1"/>
    <col min="9995" max="9995" width="15" style="903" customWidth="1"/>
    <col min="9996" max="9996" width="5.28515625" style="903" customWidth="1"/>
    <col min="9997" max="10240" width="9.140625" style="903"/>
    <col min="10241" max="10241" width="37.28515625" style="903" customWidth="1"/>
    <col min="10242" max="10249" width="19.28515625" style="903" customWidth="1"/>
    <col min="10250" max="10250" width="15.5703125" style="903" customWidth="1"/>
    <col min="10251" max="10251" width="15" style="903" customWidth="1"/>
    <col min="10252" max="10252" width="5.28515625" style="903" customWidth="1"/>
    <col min="10253" max="10496" width="9.140625" style="903"/>
    <col min="10497" max="10497" width="37.28515625" style="903" customWidth="1"/>
    <col min="10498" max="10505" width="19.28515625" style="903" customWidth="1"/>
    <col min="10506" max="10506" width="15.5703125" style="903" customWidth="1"/>
    <col min="10507" max="10507" width="15" style="903" customWidth="1"/>
    <col min="10508" max="10508" width="5.28515625" style="903" customWidth="1"/>
    <col min="10509" max="10752" width="9.140625" style="903"/>
    <col min="10753" max="10753" width="37.28515625" style="903" customWidth="1"/>
    <col min="10754" max="10761" width="19.28515625" style="903" customWidth="1"/>
    <col min="10762" max="10762" width="15.5703125" style="903" customWidth="1"/>
    <col min="10763" max="10763" width="15" style="903" customWidth="1"/>
    <col min="10764" max="10764" width="5.28515625" style="903" customWidth="1"/>
    <col min="10765" max="11008" width="9.140625" style="903"/>
    <col min="11009" max="11009" width="37.28515625" style="903" customWidth="1"/>
    <col min="11010" max="11017" width="19.28515625" style="903" customWidth="1"/>
    <col min="11018" max="11018" width="15.5703125" style="903" customWidth="1"/>
    <col min="11019" max="11019" width="15" style="903" customWidth="1"/>
    <col min="11020" max="11020" width="5.28515625" style="903" customWidth="1"/>
    <col min="11021" max="11264" width="9.140625" style="903"/>
    <col min="11265" max="11265" width="37.28515625" style="903" customWidth="1"/>
    <col min="11266" max="11273" width="19.28515625" style="903" customWidth="1"/>
    <col min="11274" max="11274" width="15.5703125" style="903" customWidth="1"/>
    <col min="11275" max="11275" width="15" style="903" customWidth="1"/>
    <col min="11276" max="11276" width="5.28515625" style="903" customWidth="1"/>
    <col min="11277" max="11520" width="9.140625" style="903"/>
    <col min="11521" max="11521" width="37.28515625" style="903" customWidth="1"/>
    <col min="11522" max="11529" width="19.28515625" style="903" customWidth="1"/>
    <col min="11530" max="11530" width="15.5703125" style="903" customWidth="1"/>
    <col min="11531" max="11531" width="15" style="903" customWidth="1"/>
    <col min="11532" max="11532" width="5.28515625" style="903" customWidth="1"/>
    <col min="11533" max="11776" width="9.140625" style="903"/>
    <col min="11777" max="11777" width="37.28515625" style="903" customWidth="1"/>
    <col min="11778" max="11785" width="19.28515625" style="903" customWidth="1"/>
    <col min="11786" max="11786" width="15.5703125" style="903" customWidth="1"/>
    <col min="11787" max="11787" width="15" style="903" customWidth="1"/>
    <col min="11788" max="11788" width="5.28515625" style="903" customWidth="1"/>
    <col min="11789" max="12032" width="9.140625" style="903"/>
    <col min="12033" max="12033" width="37.28515625" style="903" customWidth="1"/>
    <col min="12034" max="12041" width="19.28515625" style="903" customWidth="1"/>
    <col min="12042" max="12042" width="15.5703125" style="903" customWidth="1"/>
    <col min="12043" max="12043" width="15" style="903" customWidth="1"/>
    <col min="12044" max="12044" width="5.28515625" style="903" customWidth="1"/>
    <col min="12045" max="12288" width="9.140625" style="903"/>
    <col min="12289" max="12289" width="37.28515625" style="903" customWidth="1"/>
    <col min="12290" max="12297" width="19.28515625" style="903" customWidth="1"/>
    <col min="12298" max="12298" width="15.5703125" style="903" customWidth="1"/>
    <col min="12299" max="12299" width="15" style="903" customWidth="1"/>
    <col min="12300" max="12300" width="5.28515625" style="903" customWidth="1"/>
    <col min="12301" max="12544" width="9.140625" style="903"/>
    <col min="12545" max="12545" width="37.28515625" style="903" customWidth="1"/>
    <col min="12546" max="12553" width="19.28515625" style="903" customWidth="1"/>
    <col min="12554" max="12554" width="15.5703125" style="903" customWidth="1"/>
    <col min="12555" max="12555" width="15" style="903" customWidth="1"/>
    <col min="12556" max="12556" width="5.28515625" style="903" customWidth="1"/>
    <col min="12557" max="12800" width="9.140625" style="903"/>
    <col min="12801" max="12801" width="37.28515625" style="903" customWidth="1"/>
    <col min="12802" max="12809" width="19.28515625" style="903" customWidth="1"/>
    <col min="12810" max="12810" width="15.5703125" style="903" customWidth="1"/>
    <col min="12811" max="12811" width="15" style="903" customWidth="1"/>
    <col min="12812" max="12812" width="5.28515625" style="903" customWidth="1"/>
    <col min="12813" max="13056" width="9.140625" style="903"/>
    <col min="13057" max="13057" width="37.28515625" style="903" customWidth="1"/>
    <col min="13058" max="13065" width="19.28515625" style="903" customWidth="1"/>
    <col min="13066" max="13066" width="15.5703125" style="903" customWidth="1"/>
    <col min="13067" max="13067" width="15" style="903" customWidth="1"/>
    <col min="13068" max="13068" width="5.28515625" style="903" customWidth="1"/>
    <col min="13069" max="13312" width="9.140625" style="903"/>
    <col min="13313" max="13313" width="37.28515625" style="903" customWidth="1"/>
    <col min="13314" max="13321" width="19.28515625" style="903" customWidth="1"/>
    <col min="13322" max="13322" width="15.5703125" style="903" customWidth="1"/>
    <col min="13323" max="13323" width="15" style="903" customWidth="1"/>
    <col min="13324" max="13324" width="5.28515625" style="903" customWidth="1"/>
    <col min="13325" max="13568" width="9.140625" style="903"/>
    <col min="13569" max="13569" width="37.28515625" style="903" customWidth="1"/>
    <col min="13570" max="13577" width="19.28515625" style="903" customWidth="1"/>
    <col min="13578" max="13578" width="15.5703125" style="903" customWidth="1"/>
    <col min="13579" max="13579" width="15" style="903" customWidth="1"/>
    <col min="13580" max="13580" width="5.28515625" style="903" customWidth="1"/>
    <col min="13581" max="13824" width="9.140625" style="903"/>
    <col min="13825" max="13825" width="37.28515625" style="903" customWidth="1"/>
    <col min="13826" max="13833" width="19.28515625" style="903" customWidth="1"/>
    <col min="13834" max="13834" width="15.5703125" style="903" customWidth="1"/>
    <col min="13835" max="13835" width="15" style="903" customWidth="1"/>
    <col min="13836" max="13836" width="5.28515625" style="903" customWidth="1"/>
    <col min="13837" max="14080" width="9.140625" style="903"/>
    <col min="14081" max="14081" width="37.28515625" style="903" customWidth="1"/>
    <col min="14082" max="14089" width="19.28515625" style="903" customWidth="1"/>
    <col min="14090" max="14090" width="15.5703125" style="903" customWidth="1"/>
    <col min="14091" max="14091" width="15" style="903" customWidth="1"/>
    <col min="14092" max="14092" width="5.28515625" style="903" customWidth="1"/>
    <col min="14093" max="14336" width="9.140625" style="903"/>
    <col min="14337" max="14337" width="37.28515625" style="903" customWidth="1"/>
    <col min="14338" max="14345" width="19.28515625" style="903" customWidth="1"/>
    <col min="14346" max="14346" width="15.5703125" style="903" customWidth="1"/>
    <col min="14347" max="14347" width="15" style="903" customWidth="1"/>
    <col min="14348" max="14348" width="5.28515625" style="903" customWidth="1"/>
    <col min="14349" max="14592" width="9.140625" style="903"/>
    <col min="14593" max="14593" width="37.28515625" style="903" customWidth="1"/>
    <col min="14594" max="14601" width="19.28515625" style="903" customWidth="1"/>
    <col min="14602" max="14602" width="15.5703125" style="903" customWidth="1"/>
    <col min="14603" max="14603" width="15" style="903" customWidth="1"/>
    <col min="14604" max="14604" width="5.28515625" style="903" customWidth="1"/>
    <col min="14605" max="14848" width="9.140625" style="903"/>
    <col min="14849" max="14849" width="37.28515625" style="903" customWidth="1"/>
    <col min="14850" max="14857" width="19.28515625" style="903" customWidth="1"/>
    <col min="14858" max="14858" width="15.5703125" style="903" customWidth="1"/>
    <col min="14859" max="14859" width="15" style="903" customWidth="1"/>
    <col min="14860" max="14860" width="5.28515625" style="903" customWidth="1"/>
    <col min="14861" max="15104" width="9.140625" style="903"/>
    <col min="15105" max="15105" width="37.28515625" style="903" customWidth="1"/>
    <col min="15106" max="15113" width="19.28515625" style="903" customWidth="1"/>
    <col min="15114" max="15114" width="15.5703125" style="903" customWidth="1"/>
    <col min="15115" max="15115" width="15" style="903" customWidth="1"/>
    <col min="15116" max="15116" width="5.28515625" style="903" customWidth="1"/>
    <col min="15117" max="15360" width="9.140625" style="903"/>
    <col min="15361" max="15361" width="37.28515625" style="903" customWidth="1"/>
    <col min="15362" max="15369" width="19.28515625" style="903" customWidth="1"/>
    <col min="15370" max="15370" width="15.5703125" style="903" customWidth="1"/>
    <col min="15371" max="15371" width="15" style="903" customWidth="1"/>
    <col min="15372" max="15372" width="5.28515625" style="903" customWidth="1"/>
    <col min="15373" max="15616" width="9.140625" style="903"/>
    <col min="15617" max="15617" width="37.28515625" style="903" customWidth="1"/>
    <col min="15618" max="15625" width="19.28515625" style="903" customWidth="1"/>
    <col min="15626" max="15626" width="15.5703125" style="903" customWidth="1"/>
    <col min="15627" max="15627" width="15" style="903" customWidth="1"/>
    <col min="15628" max="15628" width="5.28515625" style="903" customWidth="1"/>
    <col min="15629" max="15872" width="9.140625" style="903"/>
    <col min="15873" max="15873" width="37.28515625" style="903" customWidth="1"/>
    <col min="15874" max="15881" width="19.28515625" style="903" customWidth="1"/>
    <col min="15882" max="15882" width="15.5703125" style="903" customWidth="1"/>
    <col min="15883" max="15883" width="15" style="903" customWidth="1"/>
    <col min="15884" max="15884" width="5.28515625" style="903" customWidth="1"/>
    <col min="15885" max="16128" width="9.140625" style="903"/>
    <col min="16129" max="16129" width="37.28515625" style="903" customWidth="1"/>
    <col min="16130" max="16137" width="19.28515625" style="903" customWidth="1"/>
    <col min="16138" max="16138" width="15.5703125" style="903" customWidth="1"/>
    <col min="16139" max="16139" width="15" style="903" customWidth="1"/>
    <col min="16140" max="16140" width="5.28515625" style="903" customWidth="1"/>
    <col min="16141" max="16384" width="9.140625" style="903"/>
  </cols>
  <sheetData>
    <row r="1" spans="1:11" s="116" customFormat="1" ht="3.75" customHeight="1">
      <c r="A1" s="682"/>
      <c r="B1" s="683"/>
      <c r="C1" s="682"/>
      <c r="D1" s="682"/>
      <c r="E1" s="682"/>
      <c r="F1" s="682"/>
      <c r="G1" s="682"/>
      <c r="H1" s="682"/>
      <c r="I1" s="682"/>
      <c r="J1" s="682"/>
      <c r="K1" s="682"/>
    </row>
    <row r="2" spans="1:11" s="105" customFormat="1" ht="40.5" customHeight="1">
      <c r="A2" s="1075" t="s">
        <v>1443</v>
      </c>
      <c r="B2" s="1075"/>
      <c r="C2" s="1075"/>
      <c r="D2" s="1075"/>
      <c r="E2" s="1075"/>
      <c r="F2" s="1075"/>
      <c r="G2" s="1075"/>
      <c r="H2" s="1075"/>
      <c r="I2" s="1075"/>
      <c r="J2" s="1075"/>
      <c r="K2" s="1075"/>
    </row>
    <row r="3" spans="1:11" s="105" customFormat="1" ht="27.75" customHeight="1">
      <c r="A3" s="1075" t="s">
        <v>868</v>
      </c>
      <c r="B3" s="1075"/>
      <c r="C3" s="1075"/>
      <c r="D3" s="1075"/>
      <c r="E3" s="1075"/>
      <c r="F3" s="1075"/>
      <c r="G3" s="1075"/>
      <c r="H3" s="1075"/>
      <c r="I3" s="1075"/>
      <c r="J3" s="1075"/>
      <c r="K3" s="1075"/>
    </row>
    <row r="4" spans="1:11" s="105" customFormat="1" ht="27.75" customHeight="1">
      <c r="A4" s="1075" t="s">
        <v>1502</v>
      </c>
      <c r="B4" s="1075"/>
      <c r="C4" s="1075"/>
      <c r="D4" s="1075"/>
      <c r="E4" s="1075"/>
      <c r="F4" s="1075"/>
      <c r="G4" s="1075"/>
      <c r="H4" s="1075"/>
      <c r="I4" s="1075"/>
      <c r="J4" s="1075"/>
      <c r="K4" s="1075"/>
    </row>
    <row r="5" spans="1:11" s="106" customFormat="1" ht="42" customHeight="1">
      <c r="A5" s="1080" t="s">
        <v>1356</v>
      </c>
      <c r="B5" s="1080"/>
      <c r="C5" s="1080"/>
      <c r="D5" s="1080"/>
      <c r="E5" s="1080"/>
      <c r="F5" s="1080"/>
      <c r="G5" s="1080"/>
      <c r="H5" s="1080"/>
      <c r="I5" s="1080"/>
      <c r="J5" s="1080"/>
      <c r="K5" s="1080"/>
    </row>
    <row r="6" spans="1:11" s="903" customFormat="1" ht="6" customHeight="1">
      <c r="A6" s="243"/>
    </row>
    <row r="7" spans="1:11" s="903" customFormat="1" ht="5.25" customHeight="1" thickBot="1">
      <c r="A7" s="558"/>
      <c r="B7" s="559"/>
      <c r="C7" s="559"/>
      <c r="D7" s="560"/>
      <c r="E7" s="559"/>
      <c r="F7" s="559"/>
      <c r="G7" s="559"/>
      <c r="H7" s="559"/>
      <c r="I7" s="560"/>
      <c r="J7" s="746"/>
      <c r="K7" s="559"/>
    </row>
    <row r="8" spans="1:11" s="684" customFormat="1" ht="23.25" customHeight="1" thickTop="1" thickBot="1">
      <c r="A8" s="361" t="s">
        <v>810</v>
      </c>
      <c r="B8" s="361" t="s">
        <v>1444</v>
      </c>
      <c r="C8" s="361" t="s">
        <v>1451</v>
      </c>
      <c r="D8" s="361" t="s">
        <v>1448</v>
      </c>
      <c r="E8" s="361" t="s">
        <v>1447</v>
      </c>
      <c r="F8" s="361" t="s">
        <v>1445</v>
      </c>
      <c r="G8" s="361" t="s">
        <v>1449</v>
      </c>
      <c r="H8" s="361" t="s">
        <v>1446</v>
      </c>
      <c r="I8" s="361" t="s">
        <v>1450</v>
      </c>
      <c r="J8" s="361" t="s">
        <v>6</v>
      </c>
      <c r="K8" s="361" t="s">
        <v>720</v>
      </c>
    </row>
    <row r="9" spans="1:11" s="903" customFormat="1" ht="27" customHeight="1" thickTop="1">
      <c r="A9" s="685" t="s">
        <v>812</v>
      </c>
      <c r="B9" s="686">
        <v>0</v>
      </c>
      <c r="C9" s="687">
        <v>35579.728270000007</v>
      </c>
      <c r="D9" s="687">
        <v>0</v>
      </c>
      <c r="E9" s="687">
        <v>0</v>
      </c>
      <c r="F9" s="687">
        <v>0</v>
      </c>
      <c r="G9" s="687">
        <v>0</v>
      </c>
      <c r="H9" s="686">
        <v>0</v>
      </c>
      <c r="I9" s="686">
        <v>0</v>
      </c>
      <c r="J9" s="686">
        <v>35579.728270000007</v>
      </c>
      <c r="K9" s="688">
        <v>1.0276250277760985E-2</v>
      </c>
    </row>
    <row r="10" spans="1:11" s="903" customFormat="1" ht="18" customHeight="1">
      <c r="A10" s="685" t="s">
        <v>813</v>
      </c>
      <c r="B10" s="686">
        <v>0</v>
      </c>
      <c r="C10" s="687">
        <v>20580</v>
      </c>
      <c r="D10" s="687">
        <v>0</v>
      </c>
      <c r="E10" s="687">
        <v>0</v>
      </c>
      <c r="F10" s="687">
        <v>0</v>
      </c>
      <c r="G10" s="687">
        <v>0</v>
      </c>
      <c r="H10" s="686">
        <v>0</v>
      </c>
      <c r="I10" s="686">
        <v>0</v>
      </c>
      <c r="J10" s="686">
        <v>20580</v>
      </c>
      <c r="K10" s="688">
        <v>5.9439810532403775E-3</v>
      </c>
    </row>
    <row r="11" spans="1:11" s="903" customFormat="1" ht="18" customHeight="1">
      <c r="A11" s="685" t="s">
        <v>814</v>
      </c>
      <c r="B11" s="686">
        <v>22224.02491</v>
      </c>
      <c r="C11" s="687">
        <v>36313.222909999997</v>
      </c>
      <c r="D11" s="687">
        <v>42808.30358</v>
      </c>
      <c r="E11" s="687">
        <v>0</v>
      </c>
      <c r="F11" s="687">
        <v>0</v>
      </c>
      <c r="G11" s="687">
        <v>4210.7264400000004</v>
      </c>
      <c r="H11" s="686">
        <v>0</v>
      </c>
      <c r="I11" s="686">
        <v>0</v>
      </c>
      <c r="J11" s="686">
        <v>105556.27784</v>
      </c>
      <c r="K11" s="688">
        <v>3.0487099880055251E-2</v>
      </c>
    </row>
    <row r="12" spans="1:11" s="903" customFormat="1" ht="18" customHeight="1">
      <c r="A12" s="685" t="s">
        <v>815</v>
      </c>
      <c r="B12" s="686">
        <v>37256.116849999999</v>
      </c>
      <c r="C12" s="687">
        <v>18202.51338</v>
      </c>
      <c r="D12" s="687">
        <v>34529.241379999999</v>
      </c>
      <c r="E12" s="687">
        <v>0</v>
      </c>
      <c r="F12" s="687">
        <v>11926.107779999998</v>
      </c>
      <c r="G12" s="687">
        <v>0</v>
      </c>
      <c r="H12" s="686">
        <v>5826.7433300000002</v>
      </c>
      <c r="I12" s="686">
        <v>8163.4</v>
      </c>
      <c r="J12" s="686">
        <v>115904.12271999998</v>
      </c>
      <c r="K12" s="688">
        <v>3.34757973488886E-2</v>
      </c>
    </row>
    <row r="13" spans="1:11" s="903" customFormat="1" ht="18" customHeight="1">
      <c r="A13" s="685" t="s">
        <v>816</v>
      </c>
      <c r="B13" s="686">
        <v>76172.718129999994</v>
      </c>
      <c r="C13" s="687">
        <v>49598.365380000003</v>
      </c>
      <c r="D13" s="687">
        <v>52762.811900000001</v>
      </c>
      <c r="E13" s="687">
        <v>1496.8577299999999</v>
      </c>
      <c r="F13" s="687">
        <v>5583.9909000000007</v>
      </c>
      <c r="G13" s="687">
        <v>7336.4910899999995</v>
      </c>
      <c r="H13" s="686">
        <v>10659.01626</v>
      </c>
      <c r="I13" s="686">
        <v>6314.7504500000005</v>
      </c>
      <c r="J13" s="686">
        <v>209925.00183999998</v>
      </c>
      <c r="K13" s="688">
        <v>6.063120668311036E-2</v>
      </c>
    </row>
    <row r="14" spans="1:11" s="903" customFormat="1" ht="18" customHeight="1">
      <c r="A14" s="685" t="s">
        <v>817</v>
      </c>
      <c r="B14" s="686">
        <v>158358.01105999999</v>
      </c>
      <c r="C14" s="687">
        <v>77781.57190000001</v>
      </c>
      <c r="D14" s="687">
        <v>60959.212590000003</v>
      </c>
      <c r="E14" s="687">
        <v>10013.463250000001</v>
      </c>
      <c r="F14" s="687">
        <v>7837.5968000000003</v>
      </c>
      <c r="G14" s="687">
        <v>5495.1143200000006</v>
      </c>
      <c r="H14" s="686">
        <v>2396.6227000000003</v>
      </c>
      <c r="I14" s="686">
        <v>7911.5975499999995</v>
      </c>
      <c r="J14" s="686">
        <v>330753.19016999996</v>
      </c>
      <c r="K14" s="688">
        <v>9.5529188322122982E-2</v>
      </c>
    </row>
    <row r="15" spans="1:11" s="903" customFormat="1" ht="18" customHeight="1">
      <c r="A15" s="685" t="s">
        <v>818</v>
      </c>
      <c r="B15" s="686">
        <v>173409.48434999998</v>
      </c>
      <c r="C15" s="687">
        <v>86340.86778</v>
      </c>
      <c r="D15" s="687">
        <v>56383.050459999999</v>
      </c>
      <c r="E15" s="687">
        <v>18112.207999999999</v>
      </c>
      <c r="F15" s="687">
        <v>9206.8943400000007</v>
      </c>
      <c r="G15" s="687">
        <v>5296.10761</v>
      </c>
      <c r="H15" s="686">
        <v>2944.0155600000003</v>
      </c>
      <c r="I15" s="686">
        <v>4010.2681699999998</v>
      </c>
      <c r="J15" s="686">
        <v>355702.89626999997</v>
      </c>
      <c r="K15" s="688">
        <v>0.10273524178870783</v>
      </c>
    </row>
    <row r="16" spans="1:11" s="903" customFormat="1" ht="18" customHeight="1">
      <c r="A16" s="685" t="s">
        <v>819</v>
      </c>
      <c r="B16" s="686">
        <v>165431.30078999998</v>
      </c>
      <c r="C16" s="687">
        <v>84957.185709999991</v>
      </c>
      <c r="D16" s="687">
        <v>58395.438759999997</v>
      </c>
      <c r="E16" s="687">
        <v>15992.009</v>
      </c>
      <c r="F16" s="687">
        <v>12014.568949999999</v>
      </c>
      <c r="G16" s="687">
        <v>6406.2976799999997</v>
      </c>
      <c r="H16" s="686">
        <v>2900.9900699999998</v>
      </c>
      <c r="I16" s="686">
        <v>2892.92254</v>
      </c>
      <c r="J16" s="686">
        <v>348990.71350000001</v>
      </c>
      <c r="K16" s="688">
        <v>0.10079660781345193</v>
      </c>
    </row>
    <row r="17" spans="1:11" s="903" customFormat="1" ht="18" customHeight="1">
      <c r="A17" s="685" t="s">
        <v>820</v>
      </c>
      <c r="B17" s="686">
        <v>119706.34892</v>
      </c>
      <c r="C17" s="687">
        <v>57338.949970000001</v>
      </c>
      <c r="D17" s="687">
        <v>36767.573109999998</v>
      </c>
      <c r="E17" s="687">
        <v>12329.302159999999</v>
      </c>
      <c r="F17" s="687">
        <v>7960.1466300000002</v>
      </c>
      <c r="G17" s="687">
        <v>3053.9336000000003</v>
      </c>
      <c r="H17" s="686">
        <v>1190.55981</v>
      </c>
      <c r="I17" s="686">
        <v>1619.6635900000001</v>
      </c>
      <c r="J17" s="686">
        <v>239966.47779</v>
      </c>
      <c r="K17" s="688">
        <v>6.9307881311787556E-2</v>
      </c>
    </row>
    <row r="18" spans="1:11" s="903" customFormat="1" ht="18" customHeight="1">
      <c r="A18" s="685" t="s">
        <v>821</v>
      </c>
      <c r="B18" s="686">
        <v>185469.87330000001</v>
      </c>
      <c r="C18" s="687">
        <v>95641.740909999993</v>
      </c>
      <c r="D18" s="687">
        <v>65192.296409999995</v>
      </c>
      <c r="E18" s="687">
        <v>26717.815600000002</v>
      </c>
      <c r="F18" s="687">
        <v>12056.623720000001</v>
      </c>
      <c r="G18" s="687">
        <v>10179.613310000001</v>
      </c>
      <c r="H18" s="686">
        <v>1870.52844</v>
      </c>
      <c r="I18" s="686">
        <v>3278.9951800000003</v>
      </c>
      <c r="J18" s="686">
        <v>400407.48687000008</v>
      </c>
      <c r="K18" s="688">
        <v>0.11564696382560134</v>
      </c>
    </row>
    <row r="19" spans="1:11" s="903" customFormat="1" ht="18" customHeight="1">
      <c r="A19" s="685" t="s">
        <v>822</v>
      </c>
      <c r="B19" s="686">
        <v>260226.09065999999</v>
      </c>
      <c r="C19" s="687">
        <v>126678.06934</v>
      </c>
      <c r="D19" s="687">
        <v>73899.779989999995</v>
      </c>
      <c r="E19" s="687">
        <v>36262.040630000003</v>
      </c>
      <c r="F19" s="687">
        <v>16226.427890000001</v>
      </c>
      <c r="G19" s="687">
        <v>14873.135189999999</v>
      </c>
      <c r="H19" s="686">
        <v>2529.0580099999997</v>
      </c>
      <c r="I19" s="686">
        <v>4822.6879900000004</v>
      </c>
      <c r="J19" s="686">
        <v>535517.28969999996</v>
      </c>
      <c r="K19" s="688">
        <v>0.1546698067861729</v>
      </c>
    </row>
    <row r="20" spans="1:11" s="903" customFormat="1" ht="18" customHeight="1">
      <c r="A20" s="685" t="s">
        <v>823</v>
      </c>
      <c r="B20" s="686">
        <v>282413.79375999997</v>
      </c>
      <c r="C20" s="687">
        <v>128135.22753</v>
      </c>
      <c r="D20" s="687">
        <v>84826.679239999998</v>
      </c>
      <c r="E20" s="687">
        <v>49887.798790000001</v>
      </c>
      <c r="F20" s="687">
        <v>19023.806399999998</v>
      </c>
      <c r="G20" s="687">
        <v>18411.22525</v>
      </c>
      <c r="H20" s="686">
        <v>4297.7383799999998</v>
      </c>
      <c r="I20" s="686">
        <v>6609.2722999999996</v>
      </c>
      <c r="J20" s="686">
        <v>593605.54164999991</v>
      </c>
      <c r="K20" s="688">
        <v>0.17144704045996556</v>
      </c>
    </row>
    <row r="21" spans="1:11" s="903" customFormat="1" ht="18" customHeight="1">
      <c r="A21" s="685" t="s">
        <v>824</v>
      </c>
      <c r="B21" s="686">
        <v>37264.936609999997</v>
      </c>
      <c r="C21" s="687">
        <v>16038.696460000001</v>
      </c>
      <c r="D21" s="687">
        <v>11261.889740000001</v>
      </c>
      <c r="E21" s="687">
        <v>8829.4803800000009</v>
      </c>
      <c r="F21" s="687">
        <v>2758.2041899999999</v>
      </c>
      <c r="G21" s="687">
        <v>2313.4359800000002</v>
      </c>
      <c r="H21" s="686">
        <v>870.92903999999999</v>
      </c>
      <c r="I21" s="686">
        <v>1299.22498</v>
      </c>
      <c r="J21" s="686">
        <v>80636.797379999989</v>
      </c>
      <c r="K21" s="688">
        <v>2.3289776278945736E-2</v>
      </c>
    </row>
    <row r="22" spans="1:11" s="903" customFormat="1" ht="18" customHeight="1" thickBot="1">
      <c r="A22" s="685" t="s">
        <v>825</v>
      </c>
      <c r="B22" s="686">
        <v>37622.743909999997</v>
      </c>
      <c r="C22" s="687">
        <v>17440.375510000002</v>
      </c>
      <c r="D22" s="687">
        <v>12058.42151</v>
      </c>
      <c r="E22" s="687">
        <v>10292.01101</v>
      </c>
      <c r="F22" s="687">
        <v>2948.7227599999997</v>
      </c>
      <c r="G22" s="687">
        <v>3364.6039500000002</v>
      </c>
      <c r="H22" s="686">
        <v>2312.8415800000002</v>
      </c>
      <c r="I22" s="686">
        <v>3160.7315199999998</v>
      </c>
      <c r="J22" s="686">
        <v>89200.451750000007</v>
      </c>
      <c r="K22" s="688">
        <v>2.5763158170188653E-2</v>
      </c>
    </row>
    <row r="23" spans="1:11" s="903" customFormat="1" ht="38.25" customHeight="1" thickTop="1" thickBot="1">
      <c r="A23" s="689" t="s">
        <v>6</v>
      </c>
      <c r="B23" s="690">
        <v>1555555.4432499998</v>
      </c>
      <c r="C23" s="690">
        <v>850626.51505000016</v>
      </c>
      <c r="D23" s="690">
        <v>589844.69867000007</v>
      </c>
      <c r="E23" s="690">
        <v>189932.98654999997</v>
      </c>
      <c r="F23" s="690">
        <v>107543.09036000002</v>
      </c>
      <c r="G23" s="690">
        <v>80940.684420000005</v>
      </c>
      <c r="H23" s="690">
        <v>37799.043180000008</v>
      </c>
      <c r="I23" s="690">
        <v>50083.514269999992</v>
      </c>
      <c r="J23" s="690">
        <v>3462325.9757499998</v>
      </c>
      <c r="K23" s="795">
        <v>1</v>
      </c>
    </row>
    <row r="24" spans="1:11" s="903" customFormat="1" ht="37.5" customHeight="1" thickTop="1" thickBot="1">
      <c r="A24" s="691" t="s">
        <v>826</v>
      </c>
      <c r="B24" s="688">
        <v>0.44928047045398128</v>
      </c>
      <c r="C24" s="688">
        <v>0.24568065543445536</v>
      </c>
      <c r="D24" s="688">
        <v>0.17036082182938581</v>
      </c>
      <c r="E24" s="688">
        <v>5.4857049243856135E-2</v>
      </c>
      <c r="F24" s="688">
        <v>3.1060937390998928E-2</v>
      </c>
      <c r="G24" s="688">
        <v>2.3377545900329866E-2</v>
      </c>
      <c r="H24" s="688">
        <v>1.0917239868441932E-2</v>
      </c>
      <c r="I24" s="688">
        <v>1.446527987855073E-2</v>
      </c>
      <c r="J24" s="688">
        <v>1</v>
      </c>
      <c r="K24" s="688"/>
    </row>
    <row r="25" spans="1:11" s="636" customFormat="1" ht="52.5" customHeight="1" thickTop="1" thickBot="1">
      <c r="A25" s="692" t="s">
        <v>827</v>
      </c>
      <c r="B25" s="693" t="s">
        <v>1444</v>
      </c>
      <c r="C25" s="693" t="s">
        <v>1451</v>
      </c>
      <c r="D25" s="693" t="s">
        <v>1448</v>
      </c>
      <c r="E25" s="693" t="s">
        <v>1447</v>
      </c>
      <c r="F25" s="693" t="s">
        <v>1445</v>
      </c>
      <c r="G25" s="693" t="s">
        <v>1449</v>
      </c>
      <c r="H25" s="693" t="s">
        <v>1446</v>
      </c>
      <c r="I25" s="693" t="s">
        <v>1450</v>
      </c>
      <c r="J25" s="693" t="s">
        <v>6</v>
      </c>
      <c r="K25" s="693" t="s">
        <v>720</v>
      </c>
    </row>
    <row r="26" spans="1:11" s="903" customFormat="1" ht="29.25" customHeight="1" thickTop="1">
      <c r="A26" s="685" t="s">
        <v>812</v>
      </c>
      <c r="B26" s="686">
        <v>0</v>
      </c>
      <c r="C26" s="687">
        <v>2</v>
      </c>
      <c r="D26" s="687">
        <v>0</v>
      </c>
      <c r="E26" s="687">
        <v>0</v>
      </c>
      <c r="F26" s="687">
        <v>0</v>
      </c>
      <c r="G26" s="687">
        <v>0</v>
      </c>
      <c r="H26" s="686">
        <v>0</v>
      </c>
      <c r="I26" s="686">
        <v>0</v>
      </c>
      <c r="J26" s="686">
        <v>2</v>
      </c>
      <c r="K26" s="688">
        <v>5.9331687867856462E-6</v>
      </c>
    </row>
    <row r="27" spans="1:11" s="903" customFormat="1" ht="18" customHeight="1">
      <c r="A27" s="685" t="s">
        <v>813</v>
      </c>
      <c r="B27" s="686">
        <v>0</v>
      </c>
      <c r="C27" s="687">
        <v>2</v>
      </c>
      <c r="D27" s="687">
        <v>0</v>
      </c>
      <c r="E27" s="687">
        <v>0</v>
      </c>
      <c r="F27" s="687">
        <v>0</v>
      </c>
      <c r="G27" s="687">
        <v>0</v>
      </c>
      <c r="H27" s="686">
        <v>0</v>
      </c>
      <c r="I27" s="686">
        <v>0</v>
      </c>
      <c r="J27" s="686">
        <v>2</v>
      </c>
      <c r="K27" s="688">
        <v>5.9331687867856462E-6</v>
      </c>
    </row>
    <row r="28" spans="1:11" s="903" customFormat="1" ht="18" customHeight="1">
      <c r="A28" s="685" t="s">
        <v>814</v>
      </c>
      <c r="B28" s="686">
        <v>5</v>
      </c>
      <c r="C28" s="687">
        <v>7</v>
      </c>
      <c r="D28" s="687">
        <v>9</v>
      </c>
      <c r="E28" s="687">
        <v>0</v>
      </c>
      <c r="F28" s="687">
        <v>0</v>
      </c>
      <c r="G28" s="687">
        <v>1</v>
      </c>
      <c r="H28" s="686">
        <v>0</v>
      </c>
      <c r="I28" s="686">
        <v>0</v>
      </c>
      <c r="J28" s="686">
        <v>22</v>
      </c>
      <c r="K28" s="688">
        <v>6.5264856654642111E-5</v>
      </c>
    </row>
    <row r="29" spans="1:11" s="903" customFormat="1" ht="18" customHeight="1">
      <c r="A29" s="685" t="s">
        <v>815</v>
      </c>
      <c r="B29" s="686">
        <v>18</v>
      </c>
      <c r="C29" s="687">
        <v>10</v>
      </c>
      <c r="D29" s="687">
        <v>18</v>
      </c>
      <c r="E29" s="687">
        <v>0</v>
      </c>
      <c r="F29" s="687">
        <v>5</v>
      </c>
      <c r="G29" s="687">
        <v>0</v>
      </c>
      <c r="H29" s="686">
        <v>3</v>
      </c>
      <c r="I29" s="686">
        <v>3</v>
      </c>
      <c r="J29" s="686">
        <v>57</v>
      </c>
      <c r="K29" s="688">
        <v>1.6909531042339092E-4</v>
      </c>
    </row>
    <row r="30" spans="1:11" s="903" customFormat="1" ht="18" customHeight="1">
      <c r="A30" s="685" t="s">
        <v>816</v>
      </c>
      <c r="B30" s="686">
        <v>87</v>
      </c>
      <c r="C30" s="687">
        <v>55</v>
      </c>
      <c r="D30" s="687">
        <v>57</v>
      </c>
      <c r="E30" s="687">
        <v>2</v>
      </c>
      <c r="F30" s="687">
        <v>6</v>
      </c>
      <c r="G30" s="687">
        <v>7</v>
      </c>
      <c r="H30" s="686">
        <v>11</v>
      </c>
      <c r="I30" s="686">
        <v>6</v>
      </c>
      <c r="J30" s="686">
        <v>231</v>
      </c>
      <c r="K30" s="688">
        <v>6.8528099487374212E-4</v>
      </c>
    </row>
    <row r="31" spans="1:11" s="903" customFormat="1" ht="18" customHeight="1">
      <c r="A31" s="685" t="s">
        <v>817</v>
      </c>
      <c r="B31" s="686">
        <v>347</v>
      </c>
      <c r="C31" s="687">
        <v>174</v>
      </c>
      <c r="D31" s="687">
        <v>136</v>
      </c>
      <c r="E31" s="687">
        <v>21</v>
      </c>
      <c r="F31" s="687">
        <v>16</v>
      </c>
      <c r="G31" s="687">
        <v>13</v>
      </c>
      <c r="H31" s="686">
        <v>5</v>
      </c>
      <c r="I31" s="686">
        <v>19</v>
      </c>
      <c r="J31" s="686">
        <v>731</v>
      </c>
      <c r="K31" s="688">
        <v>2.1685731915701539E-3</v>
      </c>
    </row>
    <row r="32" spans="1:11" s="903" customFormat="1" ht="18" customHeight="1">
      <c r="A32" s="685" t="s">
        <v>818</v>
      </c>
      <c r="B32" s="686">
        <v>669</v>
      </c>
      <c r="C32" s="687">
        <v>330</v>
      </c>
      <c r="D32" s="687">
        <v>219</v>
      </c>
      <c r="E32" s="687">
        <v>68</v>
      </c>
      <c r="F32" s="687">
        <v>36</v>
      </c>
      <c r="G32" s="687">
        <v>20</v>
      </c>
      <c r="H32" s="686">
        <v>11</v>
      </c>
      <c r="I32" s="686">
        <v>15</v>
      </c>
      <c r="J32" s="686">
        <v>1368</v>
      </c>
      <c r="K32" s="688">
        <v>4.058287450161382E-3</v>
      </c>
    </row>
    <row r="33" spans="1:11" s="903" customFormat="1" ht="18" customHeight="1">
      <c r="A33" s="685" t="s">
        <v>819</v>
      </c>
      <c r="B33" s="686">
        <v>1001</v>
      </c>
      <c r="C33" s="687">
        <v>507</v>
      </c>
      <c r="D33" s="687">
        <v>354</v>
      </c>
      <c r="E33" s="687">
        <v>97</v>
      </c>
      <c r="F33" s="687">
        <v>73</v>
      </c>
      <c r="G33" s="687">
        <v>37</v>
      </c>
      <c r="H33" s="686">
        <v>17</v>
      </c>
      <c r="I33" s="686">
        <v>18</v>
      </c>
      <c r="J33" s="686">
        <v>2104</v>
      </c>
      <c r="K33" s="688">
        <v>6.2416935636984998E-3</v>
      </c>
    </row>
    <row r="34" spans="1:11" s="903" customFormat="1" ht="18" customHeight="1">
      <c r="A34" s="685" t="s">
        <v>820</v>
      </c>
      <c r="B34" s="686">
        <v>1017</v>
      </c>
      <c r="C34" s="687">
        <v>491</v>
      </c>
      <c r="D34" s="687">
        <v>309</v>
      </c>
      <c r="E34" s="687">
        <v>106</v>
      </c>
      <c r="F34" s="687">
        <v>68</v>
      </c>
      <c r="G34" s="687">
        <v>26</v>
      </c>
      <c r="H34" s="686">
        <v>10</v>
      </c>
      <c r="I34" s="686">
        <v>14</v>
      </c>
      <c r="J34" s="686">
        <v>2041</v>
      </c>
      <c r="K34" s="688">
        <v>6.0547987469147524E-3</v>
      </c>
    </row>
    <row r="35" spans="1:11" s="903" customFormat="1" ht="18" customHeight="1">
      <c r="A35" s="685" t="s">
        <v>821</v>
      </c>
      <c r="B35" s="686">
        <v>2244</v>
      </c>
      <c r="C35" s="687">
        <v>1151</v>
      </c>
      <c r="D35" s="687">
        <v>784</v>
      </c>
      <c r="E35" s="687">
        <v>321</v>
      </c>
      <c r="F35" s="687">
        <v>141</v>
      </c>
      <c r="G35" s="687">
        <v>121</v>
      </c>
      <c r="H35" s="686">
        <v>23</v>
      </c>
      <c r="I35" s="686">
        <v>39</v>
      </c>
      <c r="J35" s="686">
        <v>4824</v>
      </c>
      <c r="K35" s="688">
        <v>1.431080311372698E-2</v>
      </c>
    </row>
    <row r="36" spans="1:11" s="903" customFormat="1" ht="18" customHeight="1">
      <c r="A36" s="685" t="s">
        <v>822</v>
      </c>
      <c r="B36" s="686">
        <v>5402</v>
      </c>
      <c r="C36" s="687">
        <v>2620</v>
      </c>
      <c r="D36" s="687">
        <v>1537</v>
      </c>
      <c r="E36" s="687">
        <v>758</v>
      </c>
      <c r="F36" s="687">
        <v>341</v>
      </c>
      <c r="G36" s="687">
        <v>310</v>
      </c>
      <c r="H36" s="686">
        <v>51</v>
      </c>
      <c r="I36" s="686">
        <v>100</v>
      </c>
      <c r="J36" s="686">
        <v>11119</v>
      </c>
      <c r="K36" s="688">
        <v>3.2985451870134803E-2</v>
      </c>
    </row>
    <row r="37" spans="1:11" s="903" customFormat="1" ht="18" customHeight="1">
      <c r="A37" s="685" t="s">
        <v>823</v>
      </c>
      <c r="B37" s="686">
        <v>17330</v>
      </c>
      <c r="C37" s="687">
        <v>7695</v>
      </c>
      <c r="D37" s="687">
        <v>5252</v>
      </c>
      <c r="E37" s="687">
        <v>3184</v>
      </c>
      <c r="F37" s="687">
        <v>1180</v>
      </c>
      <c r="G37" s="687">
        <v>1085</v>
      </c>
      <c r="H37" s="686">
        <v>279</v>
      </c>
      <c r="I37" s="686">
        <v>430</v>
      </c>
      <c r="J37" s="686">
        <v>36435</v>
      </c>
      <c r="K37" s="688">
        <v>0.10808750237326752</v>
      </c>
    </row>
    <row r="38" spans="1:11" s="903" customFormat="1" ht="18" customHeight="1">
      <c r="A38" s="685" t="s">
        <v>824</v>
      </c>
      <c r="B38" s="686">
        <v>7522</v>
      </c>
      <c r="C38" s="687">
        <v>3254</v>
      </c>
      <c r="D38" s="687">
        <v>2288</v>
      </c>
      <c r="E38" s="687">
        <v>1810</v>
      </c>
      <c r="F38" s="687">
        <v>560</v>
      </c>
      <c r="G38" s="687">
        <v>471</v>
      </c>
      <c r="H38" s="686">
        <v>182</v>
      </c>
      <c r="I38" s="686">
        <v>264</v>
      </c>
      <c r="J38" s="686">
        <v>16351</v>
      </c>
      <c r="K38" s="688">
        <v>4.8506621416366053E-2</v>
      </c>
    </row>
    <row r="39" spans="1:11" s="903" customFormat="1" ht="18" customHeight="1" thickBot="1">
      <c r="A39" s="685" t="s">
        <v>825</v>
      </c>
      <c r="B39" s="686">
        <v>124801</v>
      </c>
      <c r="C39" s="687">
        <v>52659</v>
      </c>
      <c r="D39" s="687">
        <v>27681</v>
      </c>
      <c r="E39" s="687">
        <v>17210</v>
      </c>
      <c r="F39" s="687">
        <v>8943</v>
      </c>
      <c r="G39" s="687">
        <v>7730</v>
      </c>
      <c r="H39" s="686">
        <v>5499</v>
      </c>
      <c r="I39" s="686">
        <v>17278</v>
      </c>
      <c r="J39" s="686">
        <v>261801</v>
      </c>
      <c r="K39" s="688">
        <v>0.77665476077463447</v>
      </c>
    </row>
    <row r="40" spans="1:11" s="903" customFormat="1" ht="47.25" customHeight="1" thickTop="1" thickBot="1">
      <c r="A40" s="689" t="s">
        <v>6</v>
      </c>
      <c r="B40" s="690">
        <v>160443</v>
      </c>
      <c r="C40" s="690">
        <v>68957</v>
      </c>
      <c r="D40" s="690">
        <v>38644</v>
      </c>
      <c r="E40" s="690">
        <v>23577</v>
      </c>
      <c r="F40" s="690">
        <v>11369</v>
      </c>
      <c r="G40" s="690">
        <v>9821</v>
      </c>
      <c r="H40" s="690">
        <v>6091</v>
      </c>
      <c r="I40" s="690">
        <v>18186</v>
      </c>
      <c r="J40" s="690">
        <v>337088</v>
      </c>
      <c r="K40" s="795">
        <v>1</v>
      </c>
    </row>
    <row r="41" spans="1:11" s="903" customFormat="1" ht="30.75" customHeight="1" thickTop="1">
      <c r="A41" s="694" t="s">
        <v>826</v>
      </c>
      <c r="B41" s="688">
        <v>0.47596769982912474</v>
      </c>
      <c r="C41" s="688">
        <v>0.20456676001518892</v>
      </c>
      <c r="D41" s="688">
        <v>0.11464068729827226</v>
      </c>
      <c r="E41" s="688">
        <v>6.9943160243022592E-2</v>
      </c>
      <c r="F41" s="688">
        <v>3.3727097968483007E-2</v>
      </c>
      <c r="G41" s="688">
        <v>2.9134825327510917E-2</v>
      </c>
      <c r="H41" s="688">
        <v>1.8069465540155687E-2</v>
      </c>
      <c r="I41" s="688">
        <v>5.3950303778241886E-2</v>
      </c>
      <c r="J41" s="688">
        <v>1</v>
      </c>
      <c r="K41" s="688"/>
    </row>
    <row r="42" spans="1:11" s="903" customFormat="1" ht="9" customHeight="1" thickBot="1">
      <c r="A42" s="580"/>
      <c r="B42" s="581"/>
      <c r="C42" s="582"/>
      <c r="D42" s="582"/>
      <c r="E42" s="582"/>
      <c r="F42" s="582"/>
      <c r="G42" s="582"/>
      <c r="H42" s="581"/>
      <c r="I42" s="581"/>
      <c r="J42" s="581"/>
      <c r="K42" s="581"/>
    </row>
    <row r="43" spans="1:11" s="903" customFormat="1" ht="44.25" customHeight="1" thickTop="1">
      <c r="A43" s="1120" t="s">
        <v>828</v>
      </c>
      <c r="B43" s="1145"/>
      <c r="C43" s="1145"/>
      <c r="D43" s="1145"/>
      <c r="E43" s="1145"/>
      <c r="F43" s="1145"/>
      <c r="G43" s="1145"/>
      <c r="H43" s="1145"/>
      <c r="I43" s="1145"/>
      <c r="J43" s="1145"/>
      <c r="K43" s="360"/>
    </row>
    <row r="44" spans="1:11" s="903" customFormat="1" ht="9" customHeight="1">
      <c r="A44" s="572"/>
      <c r="B44" s="120"/>
      <c r="C44" s="269"/>
      <c r="D44" s="269"/>
      <c r="E44" s="269"/>
      <c r="F44" s="269"/>
      <c r="G44" s="269"/>
      <c r="H44" s="120"/>
      <c r="I44" s="120"/>
      <c r="J44" s="120"/>
      <c r="K44" s="360"/>
    </row>
    <row r="45" spans="1:11" s="903" customFormat="1" ht="9" customHeight="1">
      <c r="A45" s="268"/>
      <c r="B45" s="120"/>
      <c r="C45" s="269"/>
      <c r="D45" s="269"/>
      <c r="E45" s="269"/>
      <c r="F45" s="269"/>
      <c r="G45" s="269"/>
      <c r="H45" s="120"/>
      <c r="I45" s="120"/>
      <c r="J45" s="120"/>
      <c r="K45" s="360"/>
    </row>
    <row r="46" spans="1:11" s="105" customFormat="1" ht="40.5" customHeight="1">
      <c r="A46" s="1075" t="s">
        <v>1443</v>
      </c>
      <c r="B46" s="1075"/>
      <c r="C46" s="1075"/>
      <c r="D46" s="1075"/>
      <c r="E46" s="1075"/>
      <c r="F46" s="1075"/>
      <c r="G46" s="1075"/>
      <c r="H46" s="1075"/>
      <c r="I46" s="1075"/>
      <c r="J46" s="1075"/>
      <c r="K46" s="1075"/>
    </row>
    <row r="47" spans="1:11" s="105" customFormat="1" ht="24.95" customHeight="1">
      <c r="A47" s="1075" t="s">
        <v>832</v>
      </c>
      <c r="B47" s="1075"/>
      <c r="C47" s="1075"/>
      <c r="D47" s="1075"/>
      <c r="E47" s="1075"/>
      <c r="F47" s="1075"/>
      <c r="G47" s="1075"/>
      <c r="H47" s="1075"/>
      <c r="I47" s="1075"/>
      <c r="J47" s="1075"/>
      <c r="K47" s="1075"/>
    </row>
    <row r="48" spans="1:11" s="105" customFormat="1" ht="24.95" customHeight="1">
      <c r="A48" s="1075" t="s">
        <v>1502</v>
      </c>
      <c r="B48" s="1075"/>
      <c r="C48" s="1075"/>
      <c r="D48" s="1075"/>
      <c r="E48" s="1075"/>
      <c r="F48" s="1075"/>
      <c r="G48" s="1075"/>
      <c r="H48" s="1075"/>
      <c r="I48" s="1075"/>
      <c r="J48" s="1075"/>
      <c r="K48" s="1075"/>
    </row>
    <row r="49" spans="1:11" s="106" customFormat="1" ht="42" customHeight="1">
      <c r="A49" s="1080" t="s">
        <v>1356</v>
      </c>
      <c r="B49" s="1080"/>
      <c r="C49" s="1080"/>
      <c r="D49" s="1080"/>
      <c r="E49" s="1080"/>
      <c r="F49" s="1080"/>
      <c r="G49" s="1080"/>
      <c r="H49" s="1080"/>
      <c r="I49" s="1080"/>
      <c r="J49" s="1080"/>
      <c r="K49" s="1080"/>
    </row>
    <row r="50" spans="1:11" s="903" customFormat="1" ht="6" customHeight="1">
      <c r="A50" s="243"/>
    </row>
    <row r="51" spans="1:11" s="903" customFormat="1" ht="5.25" customHeight="1" thickBot="1">
      <c r="A51" s="558"/>
      <c r="B51" s="559"/>
      <c r="C51" s="559"/>
      <c r="D51" s="560"/>
      <c r="E51" s="559"/>
      <c r="F51" s="559"/>
      <c r="G51" s="559"/>
      <c r="H51" s="559"/>
      <c r="I51" s="560"/>
      <c r="J51" s="746"/>
      <c r="K51" s="559"/>
    </row>
    <row r="52" spans="1:11" s="684" customFormat="1" ht="23.25" customHeight="1" thickTop="1" thickBot="1">
      <c r="A52" s="361" t="s">
        <v>810</v>
      </c>
      <c r="B52" s="361" t="s">
        <v>1444</v>
      </c>
      <c r="C52" s="361" t="s">
        <v>1451</v>
      </c>
      <c r="D52" s="361" t="s">
        <v>1448</v>
      </c>
      <c r="E52" s="361" t="s">
        <v>1447</v>
      </c>
      <c r="F52" s="361" t="s">
        <v>1445</v>
      </c>
      <c r="G52" s="361" t="s">
        <v>1449</v>
      </c>
      <c r="H52" s="361" t="s">
        <v>1446</v>
      </c>
      <c r="I52" s="361" t="s">
        <v>1450</v>
      </c>
      <c r="J52" s="361" t="s">
        <v>6</v>
      </c>
      <c r="K52" s="361" t="s">
        <v>720</v>
      </c>
    </row>
    <row r="53" spans="1:11" s="903" customFormat="1" ht="27" customHeight="1" thickTop="1">
      <c r="A53" s="685" t="s">
        <v>812</v>
      </c>
      <c r="B53" s="687">
        <v>0</v>
      </c>
      <c r="C53" s="687">
        <v>20579.72827</v>
      </c>
      <c r="D53" s="687">
        <v>0</v>
      </c>
      <c r="E53" s="687">
        <v>0</v>
      </c>
      <c r="F53" s="687">
        <v>0</v>
      </c>
      <c r="G53" s="687">
        <v>0</v>
      </c>
      <c r="H53" s="687">
        <v>0</v>
      </c>
      <c r="I53" s="687">
        <v>0</v>
      </c>
      <c r="J53" s="687">
        <v>20579.72827</v>
      </c>
      <c r="K53" s="695">
        <v>8.3571874097411406E-3</v>
      </c>
    </row>
    <row r="54" spans="1:11" s="903" customFormat="1" ht="17.25" customHeight="1">
      <c r="A54" s="685" t="s">
        <v>813</v>
      </c>
      <c r="B54" s="687">
        <v>0</v>
      </c>
      <c r="C54" s="687">
        <v>0</v>
      </c>
      <c r="D54" s="687">
        <v>0</v>
      </c>
      <c r="E54" s="687">
        <v>0</v>
      </c>
      <c r="F54" s="687">
        <v>0</v>
      </c>
      <c r="G54" s="687">
        <v>0</v>
      </c>
      <c r="H54" s="687">
        <v>0</v>
      </c>
      <c r="I54" s="687">
        <v>0</v>
      </c>
      <c r="J54" s="687">
        <v>0</v>
      </c>
      <c r="K54" s="695">
        <v>0</v>
      </c>
    </row>
    <row r="55" spans="1:11" s="903" customFormat="1" ht="17.25" customHeight="1">
      <c r="A55" s="685" t="s">
        <v>814</v>
      </c>
      <c r="B55" s="687">
        <v>22224.02491</v>
      </c>
      <c r="C55" s="687">
        <v>18923.743739999998</v>
      </c>
      <c r="D55" s="687">
        <v>4341.0267899999999</v>
      </c>
      <c r="E55" s="687">
        <v>0</v>
      </c>
      <c r="F55" s="687">
        <v>0</v>
      </c>
      <c r="G55" s="687">
        <v>0</v>
      </c>
      <c r="H55" s="687">
        <v>0</v>
      </c>
      <c r="I55" s="687">
        <v>0</v>
      </c>
      <c r="J55" s="687">
        <v>45488.795440000002</v>
      </c>
      <c r="K55" s="695">
        <v>1.8472468807551375E-2</v>
      </c>
    </row>
    <row r="56" spans="1:11" s="903" customFormat="1" ht="17.25" customHeight="1">
      <c r="A56" s="685" t="s">
        <v>815</v>
      </c>
      <c r="B56" s="687">
        <v>32875.084350000005</v>
      </c>
      <c r="C56" s="687">
        <v>4748.88922</v>
      </c>
      <c r="D56" s="687">
        <v>18850.888139999999</v>
      </c>
      <c r="E56" s="687">
        <v>0</v>
      </c>
      <c r="F56" s="687">
        <v>1439.4237800000001</v>
      </c>
      <c r="G56" s="687">
        <v>0</v>
      </c>
      <c r="H56" s="687">
        <v>1826.74333</v>
      </c>
      <c r="I56" s="687">
        <v>0</v>
      </c>
      <c r="J56" s="687">
        <v>59741.028819999992</v>
      </c>
      <c r="K56" s="695">
        <v>2.4260134407473717E-2</v>
      </c>
    </row>
    <row r="57" spans="1:11" s="903" customFormat="1" ht="17.25" customHeight="1">
      <c r="A57" s="685" t="s">
        <v>816</v>
      </c>
      <c r="B57" s="687">
        <v>63709.503950000006</v>
      </c>
      <c r="C57" s="687">
        <v>14038.22565</v>
      </c>
      <c r="D57" s="687">
        <v>18586.794710000002</v>
      </c>
      <c r="E57" s="687">
        <v>1496.8577299999999</v>
      </c>
      <c r="F57" s="687">
        <v>3122.3908999999999</v>
      </c>
      <c r="G57" s="687">
        <v>3885.5297599999999</v>
      </c>
      <c r="H57" s="687">
        <v>745.01625999999999</v>
      </c>
      <c r="I57" s="687">
        <v>906.41669999999999</v>
      </c>
      <c r="J57" s="687">
        <v>106490.73566000002</v>
      </c>
      <c r="K57" s="695">
        <v>4.3244644615116873E-2</v>
      </c>
    </row>
    <row r="58" spans="1:11" s="903" customFormat="1" ht="17.25" customHeight="1">
      <c r="A58" s="685" t="s">
        <v>817</v>
      </c>
      <c r="B58" s="687">
        <v>135674.69266</v>
      </c>
      <c r="C58" s="687">
        <v>28007.514210000001</v>
      </c>
      <c r="D58" s="687">
        <v>31746.296149999998</v>
      </c>
      <c r="E58" s="687">
        <v>8572.7145999999993</v>
      </c>
      <c r="F58" s="687">
        <v>1581.5724499999999</v>
      </c>
      <c r="G58" s="687">
        <v>1476.3459399999999</v>
      </c>
      <c r="H58" s="687">
        <v>1296.6226999999999</v>
      </c>
      <c r="I58" s="687">
        <v>780.07988</v>
      </c>
      <c r="J58" s="687">
        <v>209135.83859000003</v>
      </c>
      <c r="K58" s="695">
        <v>8.4927622671181341E-2</v>
      </c>
    </row>
    <row r="59" spans="1:11" s="903" customFormat="1" ht="17.25" customHeight="1">
      <c r="A59" s="685" t="s">
        <v>818</v>
      </c>
      <c r="B59" s="687">
        <v>143731.81005</v>
      </c>
      <c r="C59" s="687">
        <v>34321.105539999997</v>
      </c>
      <c r="D59" s="687">
        <v>29951.471839999998</v>
      </c>
      <c r="E59" s="687">
        <v>15226.16258</v>
      </c>
      <c r="F59" s="687">
        <v>4506.4350899999999</v>
      </c>
      <c r="G59" s="687">
        <v>2602.4511299999999</v>
      </c>
      <c r="H59" s="687">
        <v>2418.6057700000001</v>
      </c>
      <c r="I59" s="687">
        <v>1622.70658</v>
      </c>
      <c r="J59" s="687">
        <v>234380.74858000001</v>
      </c>
      <c r="K59" s="695">
        <v>9.5179285917679407E-2</v>
      </c>
    </row>
    <row r="60" spans="1:11" s="903" customFormat="1" ht="17.25" customHeight="1">
      <c r="A60" s="685" t="s">
        <v>819</v>
      </c>
      <c r="B60" s="687">
        <v>140238.15171000001</v>
      </c>
      <c r="C60" s="687">
        <v>37698.869740000002</v>
      </c>
      <c r="D60" s="687">
        <v>35731.225789999997</v>
      </c>
      <c r="E60" s="687">
        <v>13959.534800000001</v>
      </c>
      <c r="F60" s="687">
        <v>3980.8924900000002</v>
      </c>
      <c r="G60" s="687">
        <v>2355.5213100000001</v>
      </c>
      <c r="H60" s="687">
        <v>2356.9900699999998</v>
      </c>
      <c r="I60" s="687">
        <v>1798.6023700000001</v>
      </c>
      <c r="J60" s="687">
        <v>238119.78828000001</v>
      </c>
      <c r="K60" s="695">
        <v>9.6697666291579373E-2</v>
      </c>
    </row>
    <row r="61" spans="1:11" s="903" customFormat="1" ht="17.25" customHeight="1">
      <c r="A61" s="685" t="s">
        <v>820</v>
      </c>
      <c r="B61" s="687">
        <v>102349.71228000001</v>
      </c>
      <c r="C61" s="687">
        <v>29664.507100000003</v>
      </c>
      <c r="D61" s="687">
        <v>23275.09909</v>
      </c>
      <c r="E61" s="687">
        <v>10437.346130000002</v>
      </c>
      <c r="F61" s="687">
        <v>4428.1992499999997</v>
      </c>
      <c r="G61" s="687">
        <v>1179.8270199999999</v>
      </c>
      <c r="H61" s="687">
        <v>823.05981000000008</v>
      </c>
      <c r="I61" s="687">
        <v>1041.79484</v>
      </c>
      <c r="J61" s="687">
        <v>173199.54552000001</v>
      </c>
      <c r="K61" s="695">
        <v>7.0334313563442968E-2</v>
      </c>
    </row>
    <row r="62" spans="1:11" s="903" customFormat="1" ht="17.25" customHeight="1">
      <c r="A62" s="685" t="s">
        <v>821</v>
      </c>
      <c r="B62" s="687">
        <v>155515.53422999999</v>
      </c>
      <c r="C62" s="687">
        <v>48653.255749999997</v>
      </c>
      <c r="D62" s="687">
        <v>42047.797439999995</v>
      </c>
      <c r="E62" s="687">
        <v>22113.381590000001</v>
      </c>
      <c r="F62" s="687">
        <v>6381.7691299999997</v>
      </c>
      <c r="G62" s="687">
        <v>3887.85952</v>
      </c>
      <c r="H62" s="687">
        <v>1309.6476599999999</v>
      </c>
      <c r="I62" s="687">
        <v>2124.12338</v>
      </c>
      <c r="J62" s="687">
        <v>282033.36869999999</v>
      </c>
      <c r="K62" s="695">
        <v>0.11453045866802987</v>
      </c>
    </row>
    <row r="63" spans="1:11" s="903" customFormat="1" ht="17.25" customHeight="1">
      <c r="A63" s="685" t="s">
        <v>822</v>
      </c>
      <c r="B63" s="687">
        <v>229059.10936</v>
      </c>
      <c r="C63" s="687">
        <v>78398.708700000003</v>
      </c>
      <c r="D63" s="687">
        <v>53056.510070000004</v>
      </c>
      <c r="E63" s="687">
        <v>31791.018410000001</v>
      </c>
      <c r="F63" s="687">
        <v>10501.620640000001</v>
      </c>
      <c r="G63" s="687">
        <v>6860.79007</v>
      </c>
      <c r="H63" s="687">
        <v>2086.36231</v>
      </c>
      <c r="I63" s="687">
        <v>3937.27702</v>
      </c>
      <c r="J63" s="687">
        <v>415691.39658</v>
      </c>
      <c r="K63" s="695">
        <v>0.16880742351201547</v>
      </c>
    </row>
    <row r="64" spans="1:11" s="903" customFormat="1" ht="17.25" customHeight="1">
      <c r="A64" s="685" t="s">
        <v>823</v>
      </c>
      <c r="B64" s="687">
        <v>261504.45434999999</v>
      </c>
      <c r="C64" s="687">
        <v>98465.730349999998</v>
      </c>
      <c r="D64" s="687">
        <v>69787.49212000001</v>
      </c>
      <c r="E64" s="687">
        <v>46088.506289999998</v>
      </c>
      <c r="F64" s="687">
        <v>15167.596670000001</v>
      </c>
      <c r="G64" s="687">
        <v>10924.281720000001</v>
      </c>
      <c r="H64" s="687">
        <v>4169.7474199999997</v>
      </c>
      <c r="I64" s="687">
        <v>6327.0657300000003</v>
      </c>
      <c r="J64" s="687">
        <v>512434.87464999995</v>
      </c>
      <c r="K64" s="695">
        <v>0.20809382060598311</v>
      </c>
    </row>
    <row r="65" spans="1:11" s="903" customFormat="1" ht="17.25" customHeight="1">
      <c r="A65" s="685" t="s">
        <v>824</v>
      </c>
      <c r="B65" s="687">
        <v>36120.069380000001</v>
      </c>
      <c r="C65" s="687">
        <v>14759.149220000001</v>
      </c>
      <c r="D65" s="687">
        <v>10639.6464</v>
      </c>
      <c r="E65" s="687">
        <v>8556.8800800000008</v>
      </c>
      <c r="F65" s="687">
        <v>2590.73207</v>
      </c>
      <c r="G65" s="687">
        <v>2045.41968</v>
      </c>
      <c r="H65" s="687">
        <v>859.92903999999999</v>
      </c>
      <c r="I65" s="687">
        <v>1299.22498</v>
      </c>
      <c r="J65" s="687">
        <v>76871.05085</v>
      </c>
      <c r="K65" s="695">
        <v>3.1216436383841088E-2</v>
      </c>
    </row>
    <row r="66" spans="1:11" s="903" customFormat="1" ht="17.25" customHeight="1" thickBot="1">
      <c r="A66" s="685" t="s">
        <v>825</v>
      </c>
      <c r="B66" s="687">
        <v>37168.016210000002</v>
      </c>
      <c r="C66" s="687">
        <v>17174.391869999999</v>
      </c>
      <c r="D66" s="687">
        <v>12054.99151</v>
      </c>
      <c r="E66" s="687">
        <v>10280.514929999999</v>
      </c>
      <c r="F66" s="687">
        <v>2906.7372300000002</v>
      </c>
      <c r="G66" s="687">
        <v>3293.3351899999998</v>
      </c>
      <c r="H66" s="687">
        <v>2312.8415800000002</v>
      </c>
      <c r="I66" s="687">
        <v>3160.7315199999998</v>
      </c>
      <c r="J66" s="687">
        <v>88351.560040000011</v>
      </c>
      <c r="K66" s="695">
        <v>3.5878537146364201E-2</v>
      </c>
    </row>
    <row r="67" spans="1:11" s="903" customFormat="1" ht="27" customHeight="1" thickTop="1" thickBot="1">
      <c r="A67" s="689" t="s">
        <v>6</v>
      </c>
      <c r="B67" s="696">
        <v>1360170.16344</v>
      </c>
      <c r="C67" s="696">
        <v>445433.81936000002</v>
      </c>
      <c r="D67" s="696">
        <v>350069.24005000002</v>
      </c>
      <c r="E67" s="696">
        <v>168522.91714000001</v>
      </c>
      <c r="F67" s="696">
        <v>56607.369699999996</v>
      </c>
      <c r="G67" s="696">
        <v>38511.361339999996</v>
      </c>
      <c r="H67" s="696">
        <v>20205.56595</v>
      </c>
      <c r="I67" s="696">
        <v>22998.023000000001</v>
      </c>
      <c r="J67" s="696">
        <v>2462518.4599800003</v>
      </c>
      <c r="K67" s="697">
        <v>1</v>
      </c>
    </row>
    <row r="68" spans="1:11" s="721" customFormat="1" ht="21" customHeight="1" thickTop="1" thickBot="1">
      <c r="A68" s="698" t="s">
        <v>826</v>
      </c>
      <c r="B68" s="699">
        <v>0.55234922521191854</v>
      </c>
      <c r="C68" s="699">
        <v>0.1808854742001072</v>
      </c>
      <c r="D68" s="699">
        <v>0.14215903179578324</v>
      </c>
      <c r="E68" s="699">
        <v>6.8435189371684427E-2</v>
      </c>
      <c r="F68" s="699">
        <v>2.2987592020106012E-2</v>
      </c>
      <c r="G68" s="699">
        <v>1.5639014271719518E-2</v>
      </c>
      <c r="H68" s="699">
        <v>8.2052444594320328E-3</v>
      </c>
      <c r="I68" s="699">
        <v>9.3392286692489546E-3</v>
      </c>
      <c r="J68" s="699">
        <v>1</v>
      </c>
      <c r="K68" s="699"/>
    </row>
    <row r="69" spans="1:11" s="636" customFormat="1" ht="44.25" customHeight="1" thickTop="1" thickBot="1">
      <c r="A69" s="700" t="s">
        <v>830</v>
      </c>
      <c r="B69" s="693" t="s">
        <v>1444</v>
      </c>
      <c r="C69" s="693" t="s">
        <v>1451</v>
      </c>
      <c r="D69" s="693" t="s">
        <v>1448</v>
      </c>
      <c r="E69" s="693" t="s">
        <v>1447</v>
      </c>
      <c r="F69" s="693" t="s">
        <v>1445</v>
      </c>
      <c r="G69" s="693" t="s">
        <v>1449</v>
      </c>
      <c r="H69" s="693" t="s">
        <v>1446</v>
      </c>
      <c r="I69" s="693" t="s">
        <v>1450</v>
      </c>
      <c r="J69" s="700" t="s">
        <v>6</v>
      </c>
      <c r="K69" s="701" t="s">
        <v>720</v>
      </c>
    </row>
    <row r="70" spans="1:11" s="903" customFormat="1" ht="26.25" customHeight="1" thickTop="1">
      <c r="A70" s="685" t="s">
        <v>812</v>
      </c>
      <c r="B70" s="687">
        <v>0</v>
      </c>
      <c r="C70" s="687">
        <v>1</v>
      </c>
      <c r="D70" s="687">
        <v>0</v>
      </c>
      <c r="E70" s="687">
        <v>0</v>
      </c>
      <c r="F70" s="687">
        <v>0</v>
      </c>
      <c r="G70" s="687">
        <v>0</v>
      </c>
      <c r="H70" s="687">
        <v>0</v>
      </c>
      <c r="I70" s="687">
        <v>0</v>
      </c>
      <c r="J70" s="687">
        <v>1</v>
      </c>
      <c r="K70" s="695">
        <v>3.0709418271489684E-6</v>
      </c>
    </row>
    <row r="71" spans="1:11" s="903" customFormat="1" ht="17.25" customHeight="1">
      <c r="A71" s="685" t="s">
        <v>813</v>
      </c>
      <c r="B71" s="687">
        <v>0</v>
      </c>
      <c r="C71" s="687">
        <v>0</v>
      </c>
      <c r="D71" s="687">
        <v>0</v>
      </c>
      <c r="E71" s="687">
        <v>0</v>
      </c>
      <c r="F71" s="687">
        <v>0</v>
      </c>
      <c r="G71" s="687">
        <v>0</v>
      </c>
      <c r="H71" s="687">
        <v>0</v>
      </c>
      <c r="I71" s="687">
        <v>0</v>
      </c>
      <c r="J71" s="687">
        <v>0</v>
      </c>
      <c r="K71" s="695">
        <v>0</v>
      </c>
    </row>
    <row r="72" spans="1:11" s="903" customFormat="1" ht="17.25" customHeight="1">
      <c r="A72" s="685" t="s">
        <v>814</v>
      </c>
      <c r="B72" s="687">
        <v>5</v>
      </c>
      <c r="C72" s="687">
        <v>4</v>
      </c>
      <c r="D72" s="687">
        <v>1</v>
      </c>
      <c r="E72" s="687">
        <v>0</v>
      </c>
      <c r="F72" s="687">
        <v>0</v>
      </c>
      <c r="G72" s="687">
        <v>0</v>
      </c>
      <c r="H72" s="687">
        <v>0</v>
      </c>
      <c r="I72" s="687">
        <v>0</v>
      </c>
      <c r="J72" s="687">
        <v>10</v>
      </c>
      <c r="K72" s="695">
        <v>3.0709418271489683E-5</v>
      </c>
    </row>
    <row r="73" spans="1:11" s="903" customFormat="1" ht="17.25" customHeight="1">
      <c r="A73" s="685" t="s">
        <v>815</v>
      </c>
      <c r="B73" s="687">
        <v>15</v>
      </c>
      <c r="C73" s="687">
        <v>3</v>
      </c>
      <c r="D73" s="687">
        <v>10</v>
      </c>
      <c r="E73" s="687">
        <v>0</v>
      </c>
      <c r="F73" s="687">
        <v>1</v>
      </c>
      <c r="G73" s="687">
        <v>0</v>
      </c>
      <c r="H73" s="687">
        <v>1</v>
      </c>
      <c r="I73" s="687">
        <v>0</v>
      </c>
      <c r="J73" s="687">
        <v>30</v>
      </c>
      <c r="K73" s="695">
        <v>9.2128254814469055E-5</v>
      </c>
    </row>
    <row r="74" spans="1:11" s="903" customFormat="1" ht="17.25" customHeight="1">
      <c r="A74" s="685" t="s">
        <v>816</v>
      </c>
      <c r="B74" s="687">
        <v>73</v>
      </c>
      <c r="C74" s="687">
        <v>15</v>
      </c>
      <c r="D74" s="687">
        <v>21</v>
      </c>
      <c r="E74" s="687">
        <v>2</v>
      </c>
      <c r="F74" s="687">
        <v>3</v>
      </c>
      <c r="G74" s="687">
        <v>4</v>
      </c>
      <c r="H74" s="687">
        <v>1</v>
      </c>
      <c r="I74" s="687">
        <v>1</v>
      </c>
      <c r="J74" s="687">
        <v>120</v>
      </c>
      <c r="K74" s="695">
        <v>3.6851301925787622E-4</v>
      </c>
    </row>
    <row r="75" spans="1:11" s="903" customFormat="1" ht="17.25" customHeight="1">
      <c r="A75" s="685" t="s">
        <v>817</v>
      </c>
      <c r="B75" s="687">
        <v>295</v>
      </c>
      <c r="C75" s="687">
        <v>63</v>
      </c>
      <c r="D75" s="687">
        <v>71</v>
      </c>
      <c r="E75" s="687">
        <v>18</v>
      </c>
      <c r="F75" s="687">
        <v>4</v>
      </c>
      <c r="G75" s="687">
        <v>4</v>
      </c>
      <c r="H75" s="687">
        <v>3</v>
      </c>
      <c r="I75" s="687">
        <v>2</v>
      </c>
      <c r="J75" s="687">
        <v>460</v>
      </c>
      <c r="K75" s="695">
        <v>1.4126332404885255E-3</v>
      </c>
    </row>
    <row r="76" spans="1:11" s="903" customFormat="1" ht="17.25" customHeight="1">
      <c r="A76" s="685" t="s">
        <v>818</v>
      </c>
      <c r="B76" s="687">
        <v>554</v>
      </c>
      <c r="C76" s="687">
        <v>133</v>
      </c>
      <c r="D76" s="687">
        <v>116</v>
      </c>
      <c r="E76" s="687">
        <v>57</v>
      </c>
      <c r="F76" s="687">
        <v>18</v>
      </c>
      <c r="G76" s="687">
        <v>10</v>
      </c>
      <c r="H76" s="687">
        <v>9</v>
      </c>
      <c r="I76" s="687">
        <v>6</v>
      </c>
      <c r="J76" s="687">
        <v>903</v>
      </c>
      <c r="K76" s="695">
        <v>2.7730604699155183E-3</v>
      </c>
    </row>
    <row r="77" spans="1:11" s="903" customFormat="1" ht="17.25" customHeight="1">
      <c r="A77" s="685" t="s">
        <v>819</v>
      </c>
      <c r="B77" s="687">
        <v>847</v>
      </c>
      <c r="C77" s="687">
        <v>226</v>
      </c>
      <c r="D77" s="687">
        <v>218</v>
      </c>
      <c r="E77" s="687">
        <v>85</v>
      </c>
      <c r="F77" s="687">
        <v>25</v>
      </c>
      <c r="G77" s="687">
        <v>14</v>
      </c>
      <c r="H77" s="687">
        <v>14</v>
      </c>
      <c r="I77" s="687">
        <v>11</v>
      </c>
      <c r="J77" s="687">
        <v>1440</v>
      </c>
      <c r="K77" s="695">
        <v>4.4221562310945142E-3</v>
      </c>
    </row>
    <row r="78" spans="1:11" s="903" customFormat="1" ht="17.25" customHeight="1">
      <c r="A78" s="685" t="s">
        <v>820</v>
      </c>
      <c r="B78" s="687">
        <v>869</v>
      </c>
      <c r="C78" s="687">
        <v>255</v>
      </c>
      <c r="D78" s="687">
        <v>197</v>
      </c>
      <c r="E78" s="687">
        <v>90</v>
      </c>
      <c r="F78" s="687">
        <v>38</v>
      </c>
      <c r="G78" s="687">
        <v>10</v>
      </c>
      <c r="H78" s="687">
        <v>7</v>
      </c>
      <c r="I78" s="687">
        <v>9</v>
      </c>
      <c r="J78" s="687">
        <v>1475</v>
      </c>
      <c r="K78" s="695">
        <v>4.529639195044728E-3</v>
      </c>
    </row>
    <row r="79" spans="1:11" s="903" customFormat="1" ht="17.25" customHeight="1">
      <c r="A79" s="685" t="s">
        <v>821</v>
      </c>
      <c r="B79" s="687">
        <v>1877</v>
      </c>
      <c r="C79" s="687">
        <v>587</v>
      </c>
      <c r="D79" s="687">
        <v>504</v>
      </c>
      <c r="E79" s="687">
        <v>269</v>
      </c>
      <c r="F79" s="687">
        <v>77</v>
      </c>
      <c r="G79" s="687">
        <v>46</v>
      </c>
      <c r="H79" s="687">
        <v>16</v>
      </c>
      <c r="I79" s="687">
        <v>25</v>
      </c>
      <c r="J79" s="687">
        <v>3401</v>
      </c>
      <c r="K79" s="695">
        <v>1.0444273154133642E-2</v>
      </c>
    </row>
    <row r="80" spans="1:11" s="903" customFormat="1" ht="17.25" customHeight="1">
      <c r="A80" s="685" t="s">
        <v>822</v>
      </c>
      <c r="B80" s="687">
        <v>4757</v>
      </c>
      <c r="C80" s="687">
        <v>1625</v>
      </c>
      <c r="D80" s="687">
        <v>1104</v>
      </c>
      <c r="E80" s="687">
        <v>666</v>
      </c>
      <c r="F80" s="687">
        <v>221</v>
      </c>
      <c r="G80" s="687">
        <v>144</v>
      </c>
      <c r="H80" s="687">
        <v>42</v>
      </c>
      <c r="I80" s="687">
        <v>82</v>
      </c>
      <c r="J80" s="687">
        <v>8641</v>
      </c>
      <c r="K80" s="695">
        <v>2.6536008328394235E-2</v>
      </c>
    </row>
    <row r="81" spans="1:11" s="903" customFormat="1" ht="17.25" customHeight="1">
      <c r="A81" s="685" t="s">
        <v>823</v>
      </c>
      <c r="B81" s="687">
        <v>16165</v>
      </c>
      <c r="C81" s="687">
        <v>6169</v>
      </c>
      <c r="D81" s="687">
        <v>4438</v>
      </c>
      <c r="E81" s="687">
        <v>2973</v>
      </c>
      <c r="F81" s="687">
        <v>980</v>
      </c>
      <c r="G81" s="687">
        <v>711</v>
      </c>
      <c r="H81" s="687">
        <v>273</v>
      </c>
      <c r="I81" s="687">
        <v>416</v>
      </c>
      <c r="J81" s="687">
        <v>32125</v>
      </c>
      <c r="K81" s="695">
        <v>9.865400619716061E-2</v>
      </c>
    </row>
    <row r="82" spans="1:11" s="903" customFormat="1" ht="17.25" customHeight="1">
      <c r="A82" s="685" t="s">
        <v>824</v>
      </c>
      <c r="B82" s="687">
        <v>7290</v>
      </c>
      <c r="C82" s="687">
        <v>3004</v>
      </c>
      <c r="D82" s="687">
        <v>2165</v>
      </c>
      <c r="E82" s="687">
        <v>1755</v>
      </c>
      <c r="F82" s="687">
        <v>527</v>
      </c>
      <c r="G82" s="687">
        <v>420</v>
      </c>
      <c r="H82" s="687">
        <v>180</v>
      </c>
      <c r="I82" s="687">
        <v>264</v>
      </c>
      <c r="J82" s="687">
        <v>15605</v>
      </c>
      <c r="K82" s="695">
        <v>4.7922047212659649E-2</v>
      </c>
    </row>
    <row r="83" spans="1:11" s="903" customFormat="1" ht="18" customHeight="1" thickBot="1">
      <c r="A83" s="685" t="s">
        <v>825</v>
      </c>
      <c r="B83" s="687">
        <v>124576</v>
      </c>
      <c r="C83" s="687">
        <v>52562</v>
      </c>
      <c r="D83" s="687">
        <v>27680</v>
      </c>
      <c r="E83" s="687">
        <v>17206</v>
      </c>
      <c r="F83" s="687">
        <v>8923</v>
      </c>
      <c r="G83" s="687">
        <v>7698</v>
      </c>
      <c r="H83" s="687">
        <v>5499</v>
      </c>
      <c r="I83" s="687">
        <v>17278</v>
      </c>
      <c r="J83" s="687">
        <v>261422</v>
      </c>
      <c r="K83" s="695">
        <v>0.80281175433693763</v>
      </c>
    </row>
    <row r="84" spans="1:11" s="903" customFormat="1" ht="26.25" customHeight="1" thickTop="1" thickBot="1">
      <c r="A84" s="689" t="s">
        <v>6</v>
      </c>
      <c r="B84" s="696">
        <v>157323</v>
      </c>
      <c r="C84" s="696">
        <v>64647</v>
      </c>
      <c r="D84" s="696">
        <v>36525</v>
      </c>
      <c r="E84" s="696">
        <v>23121</v>
      </c>
      <c r="F84" s="696">
        <v>10817</v>
      </c>
      <c r="G84" s="696">
        <v>9061</v>
      </c>
      <c r="H84" s="696">
        <v>6045</v>
      </c>
      <c r="I84" s="696">
        <v>18094</v>
      </c>
      <c r="J84" s="696">
        <v>325633</v>
      </c>
      <c r="K84" s="697">
        <v>1</v>
      </c>
    </row>
    <row r="85" spans="1:11" s="903" customFormat="1" ht="20.25" customHeight="1" thickTop="1">
      <c r="A85" s="694" t="s">
        <v>826</v>
      </c>
      <c r="B85" s="695">
        <v>0.48312978107255716</v>
      </c>
      <c r="C85" s="695">
        <v>0.19852717629969935</v>
      </c>
      <c r="D85" s="695">
        <v>0.11216615023661607</v>
      </c>
      <c r="E85" s="695">
        <v>7.100324598551129E-2</v>
      </c>
      <c r="F85" s="695">
        <v>3.3218377744270389E-2</v>
      </c>
      <c r="G85" s="695">
        <v>2.7825803895796801E-2</v>
      </c>
      <c r="H85" s="695">
        <v>1.8563843345115513E-2</v>
      </c>
      <c r="I85" s="695">
        <v>5.5565621420433434E-2</v>
      </c>
      <c r="J85" s="695">
        <v>1</v>
      </c>
      <c r="K85" s="695"/>
    </row>
    <row r="86" spans="1:11" s="903" customFormat="1" ht="9" customHeight="1" thickBot="1">
      <c r="A86" s="702"/>
      <c r="B86" s="703"/>
      <c r="C86" s="704"/>
      <c r="D86" s="704"/>
      <c r="E86" s="704"/>
      <c r="F86" s="704"/>
      <c r="G86" s="704"/>
      <c r="H86" s="703"/>
      <c r="I86" s="703"/>
      <c r="J86" s="703"/>
      <c r="K86" s="705"/>
    </row>
    <row r="87" spans="1:11" s="903" customFormat="1" ht="17.25" customHeight="1" thickTop="1">
      <c r="A87" s="572" t="s">
        <v>833</v>
      </c>
      <c r="B87" s="120"/>
      <c r="C87" s="269"/>
      <c r="D87" s="269"/>
      <c r="E87" s="269"/>
      <c r="F87" s="269"/>
      <c r="G87" s="269"/>
      <c r="H87" s="120"/>
      <c r="I87" s="120"/>
      <c r="J87" s="120"/>
      <c r="K87" s="360"/>
    </row>
    <row r="88" spans="1:11" s="903" customFormat="1" ht="9" customHeight="1">
      <c r="A88" s="268"/>
      <c r="B88" s="120"/>
      <c r="C88" s="269"/>
      <c r="D88" s="269"/>
      <c r="E88" s="269"/>
      <c r="F88" s="269"/>
      <c r="G88" s="269"/>
      <c r="H88" s="120"/>
      <c r="I88" s="120"/>
      <c r="J88" s="120"/>
      <c r="K88" s="360"/>
    </row>
    <row r="89" spans="1:11" s="903" customFormat="1" ht="9" customHeight="1">
      <c r="A89" s="268"/>
      <c r="B89" s="120"/>
      <c r="C89" s="269"/>
      <c r="D89" s="269"/>
      <c r="E89" s="269"/>
      <c r="F89" s="269"/>
      <c r="G89" s="269"/>
      <c r="H89" s="120"/>
      <c r="I89" s="120"/>
      <c r="J89" s="120"/>
      <c r="K89" s="360"/>
    </row>
    <row r="90" spans="1:11" s="105" customFormat="1" ht="34.700000000000003" customHeight="1">
      <c r="A90" s="1075" t="s">
        <v>1443</v>
      </c>
      <c r="B90" s="1075"/>
      <c r="C90" s="1075"/>
      <c r="D90" s="1075"/>
      <c r="E90" s="1075"/>
      <c r="F90" s="1075"/>
      <c r="G90" s="1075"/>
      <c r="H90" s="1075"/>
      <c r="I90" s="1075"/>
      <c r="J90" s="1075"/>
      <c r="K90" s="1075"/>
    </row>
    <row r="91" spans="1:11" s="105" customFormat="1" ht="24.95" customHeight="1">
      <c r="A91" s="1075" t="s">
        <v>834</v>
      </c>
      <c r="B91" s="1075"/>
      <c r="C91" s="1075"/>
      <c r="D91" s="1075"/>
      <c r="E91" s="1075"/>
      <c r="F91" s="1075"/>
      <c r="G91" s="1075"/>
      <c r="H91" s="1075"/>
      <c r="I91" s="1075"/>
      <c r="J91" s="1075"/>
      <c r="K91" s="1075"/>
    </row>
    <row r="92" spans="1:11" s="105" customFormat="1" ht="24.95" customHeight="1">
      <c r="A92" s="1075" t="s">
        <v>1502</v>
      </c>
      <c r="B92" s="1075"/>
      <c r="C92" s="1075"/>
      <c r="D92" s="1075"/>
      <c r="E92" s="1075"/>
      <c r="F92" s="1075"/>
      <c r="G92" s="1075"/>
      <c r="H92" s="1075"/>
      <c r="I92" s="1075"/>
      <c r="J92" s="1075"/>
      <c r="K92" s="1075"/>
    </row>
    <row r="93" spans="1:11" s="105" customFormat="1" ht="24.95" customHeight="1">
      <c r="A93" s="1144" t="s">
        <v>1356</v>
      </c>
      <c r="B93" s="1144"/>
      <c r="C93" s="1144"/>
      <c r="D93" s="1144"/>
      <c r="E93" s="1144"/>
      <c r="F93" s="1144"/>
      <c r="G93" s="1144"/>
      <c r="H93" s="1144"/>
      <c r="I93" s="1144"/>
      <c r="J93" s="1144"/>
      <c r="K93" s="1144"/>
    </row>
    <row r="94" spans="1:11" s="903" customFormat="1" ht="6" customHeight="1">
      <c r="A94" s="243"/>
    </row>
    <row r="95" spans="1:11" s="903" customFormat="1" ht="5.25" customHeight="1" thickBot="1">
      <c r="A95" s="558"/>
      <c r="B95" s="559"/>
      <c r="C95" s="559"/>
      <c r="D95" s="560"/>
      <c r="E95" s="559"/>
      <c r="F95" s="559"/>
      <c r="G95" s="559"/>
      <c r="H95" s="559"/>
      <c r="I95" s="560"/>
      <c r="J95" s="746"/>
      <c r="K95" s="559"/>
    </row>
    <row r="96" spans="1:11" s="112" customFormat="1" ht="23.25" customHeight="1" thickTop="1" thickBot="1">
      <c r="A96" s="693" t="s">
        <v>810</v>
      </c>
      <c r="B96" s="693" t="s">
        <v>1444</v>
      </c>
      <c r="C96" s="693" t="s">
        <v>1451</v>
      </c>
      <c r="D96" s="693" t="s">
        <v>1448</v>
      </c>
      <c r="E96" s="693" t="s">
        <v>1447</v>
      </c>
      <c r="F96" s="693" t="s">
        <v>1445</v>
      </c>
      <c r="G96" s="693" t="s">
        <v>1449</v>
      </c>
      <c r="H96" s="693" t="s">
        <v>1446</v>
      </c>
      <c r="I96" s="693" t="s">
        <v>1450</v>
      </c>
      <c r="J96" s="693" t="s">
        <v>6</v>
      </c>
      <c r="K96" s="693" t="s">
        <v>720</v>
      </c>
    </row>
    <row r="97" spans="1:11" s="903" customFormat="1" ht="26.25" customHeight="1" thickTop="1">
      <c r="A97" s="685" t="s">
        <v>812</v>
      </c>
      <c r="B97" s="687">
        <v>0</v>
      </c>
      <c r="C97" s="687">
        <v>15000</v>
      </c>
      <c r="D97" s="687">
        <v>0</v>
      </c>
      <c r="E97" s="687">
        <v>0</v>
      </c>
      <c r="F97" s="687">
        <v>0</v>
      </c>
      <c r="G97" s="687">
        <v>0</v>
      </c>
      <c r="H97" s="687">
        <v>0</v>
      </c>
      <c r="I97" s="687">
        <v>0</v>
      </c>
      <c r="J97" s="687">
        <v>15000</v>
      </c>
      <c r="K97" s="695">
        <v>1.5418619612103271E-2</v>
      </c>
    </row>
    <row r="98" spans="1:11" s="903" customFormat="1" ht="18" customHeight="1">
      <c r="A98" s="685" t="s">
        <v>813</v>
      </c>
      <c r="B98" s="687">
        <v>0</v>
      </c>
      <c r="C98" s="687">
        <v>20580</v>
      </c>
      <c r="D98" s="687">
        <v>0</v>
      </c>
      <c r="E98" s="687">
        <v>0</v>
      </c>
      <c r="F98" s="687">
        <v>0</v>
      </c>
      <c r="G98" s="687">
        <v>0</v>
      </c>
      <c r="H98" s="687">
        <v>0</v>
      </c>
      <c r="I98" s="687">
        <v>0</v>
      </c>
      <c r="J98" s="687">
        <v>20580</v>
      </c>
      <c r="K98" s="695">
        <v>2.1154346107805689E-2</v>
      </c>
    </row>
    <row r="99" spans="1:11" s="903" customFormat="1" ht="18" customHeight="1">
      <c r="A99" s="685" t="s">
        <v>814</v>
      </c>
      <c r="B99" s="687">
        <v>0</v>
      </c>
      <c r="C99" s="687">
        <v>17389.479170000002</v>
      </c>
      <c r="D99" s="687">
        <v>38467.276789999996</v>
      </c>
      <c r="E99" s="687">
        <v>0</v>
      </c>
      <c r="F99" s="687">
        <v>0</v>
      </c>
      <c r="G99" s="687">
        <v>4210.7264400000004</v>
      </c>
      <c r="H99" s="687">
        <v>0</v>
      </c>
      <c r="I99" s="687">
        <v>0</v>
      </c>
      <c r="J99" s="687">
        <v>60067.482399999994</v>
      </c>
      <c r="K99" s="695">
        <v>6.1743844145487198E-2</v>
      </c>
    </row>
    <row r="100" spans="1:11" s="903" customFormat="1" ht="18" customHeight="1">
      <c r="A100" s="685" t="s">
        <v>815</v>
      </c>
      <c r="B100" s="687">
        <v>2942.9880200000002</v>
      </c>
      <c r="C100" s="687">
        <v>12053.624159999999</v>
      </c>
      <c r="D100" s="687">
        <v>15678.35324</v>
      </c>
      <c r="E100" s="687">
        <v>0</v>
      </c>
      <c r="F100" s="687">
        <v>10486.683999999999</v>
      </c>
      <c r="G100" s="687">
        <v>0</v>
      </c>
      <c r="H100" s="687">
        <v>4000</v>
      </c>
      <c r="I100" s="687">
        <v>8163.4</v>
      </c>
      <c r="J100" s="687">
        <v>53325.049420000003</v>
      </c>
      <c r="K100" s="695">
        <v>5.4813243520239217E-2</v>
      </c>
    </row>
    <row r="101" spans="1:11" s="903" customFormat="1" ht="18" customHeight="1">
      <c r="A101" s="685" t="s">
        <v>816</v>
      </c>
      <c r="B101" s="687">
        <v>12463.214179999999</v>
      </c>
      <c r="C101" s="687">
        <v>35560.139729999995</v>
      </c>
      <c r="D101" s="687">
        <v>34176.017189999999</v>
      </c>
      <c r="E101" s="687">
        <v>0</v>
      </c>
      <c r="F101" s="687">
        <v>2461.6</v>
      </c>
      <c r="G101" s="687">
        <v>3450.9613300000001</v>
      </c>
      <c r="H101" s="687">
        <v>8044</v>
      </c>
      <c r="I101" s="687">
        <v>4372</v>
      </c>
      <c r="J101" s="687">
        <v>100527.93243</v>
      </c>
      <c r="K101" s="695">
        <v>0.10333346336862603</v>
      </c>
    </row>
    <row r="102" spans="1:11" s="903" customFormat="1" ht="18" customHeight="1">
      <c r="A102" s="685" t="s">
        <v>817</v>
      </c>
      <c r="B102" s="687">
        <v>22304.611140000001</v>
      </c>
      <c r="C102" s="687">
        <v>45569.070200000002</v>
      </c>
      <c r="D102" s="687">
        <v>28798.915840000001</v>
      </c>
      <c r="E102" s="687">
        <v>1440.74865</v>
      </c>
      <c r="F102" s="687">
        <v>5291.8721100000002</v>
      </c>
      <c r="G102" s="687">
        <v>4018.76838</v>
      </c>
      <c r="H102" s="687">
        <v>500</v>
      </c>
      <c r="I102" s="687">
        <v>5357.71767</v>
      </c>
      <c r="J102" s="687">
        <v>113281.70398999999</v>
      </c>
      <c r="K102" s="695">
        <v>0.11644316685551276</v>
      </c>
    </row>
    <row r="103" spans="1:11" s="903" customFormat="1" ht="18" customHeight="1">
      <c r="A103" s="685" t="s">
        <v>818</v>
      </c>
      <c r="B103" s="687">
        <v>29403.274300000001</v>
      </c>
      <c r="C103" s="687">
        <v>51231.882239999999</v>
      </c>
      <c r="D103" s="687">
        <v>24865.865579999998</v>
      </c>
      <c r="E103" s="687">
        <v>2886.0454199999999</v>
      </c>
      <c r="F103" s="687">
        <v>4700.4592499999999</v>
      </c>
      <c r="G103" s="687">
        <v>2393.6564800000001</v>
      </c>
      <c r="H103" s="687">
        <v>525.40979000000004</v>
      </c>
      <c r="I103" s="687">
        <v>1836.06159</v>
      </c>
      <c r="J103" s="687">
        <v>117842.65465</v>
      </c>
      <c r="K103" s="695">
        <v>0.12113140440858684</v>
      </c>
    </row>
    <row r="104" spans="1:11" s="903" customFormat="1" ht="18" customHeight="1">
      <c r="A104" s="685" t="s">
        <v>819</v>
      </c>
      <c r="B104" s="687">
        <v>25042.149079999999</v>
      </c>
      <c r="C104" s="687">
        <v>47102.715969999997</v>
      </c>
      <c r="D104" s="687">
        <v>21757.051179999999</v>
      </c>
      <c r="E104" s="687">
        <v>2032.4741999999999</v>
      </c>
      <c r="F104" s="687">
        <v>7698.4672</v>
      </c>
      <c r="G104" s="687">
        <v>3650.77637</v>
      </c>
      <c r="H104" s="687">
        <v>544</v>
      </c>
      <c r="I104" s="687">
        <v>953.32017000000008</v>
      </c>
      <c r="J104" s="687">
        <v>108780.95417</v>
      </c>
      <c r="K104" s="695">
        <v>0.1118168102259246</v>
      </c>
    </row>
    <row r="105" spans="1:11" s="903" customFormat="1" ht="18" customHeight="1">
      <c r="A105" s="685" t="s">
        <v>820</v>
      </c>
      <c r="B105" s="687">
        <v>17246.876640000002</v>
      </c>
      <c r="C105" s="687">
        <v>27295.854899999998</v>
      </c>
      <c r="D105" s="687">
        <v>13248.3079</v>
      </c>
      <c r="E105" s="687">
        <v>1891.9560300000001</v>
      </c>
      <c r="F105" s="687">
        <v>3307.31313</v>
      </c>
      <c r="G105" s="687">
        <v>1754.1065800000001</v>
      </c>
      <c r="H105" s="687">
        <v>367.5</v>
      </c>
      <c r="I105" s="687">
        <v>474.06875000000002</v>
      </c>
      <c r="J105" s="687">
        <v>65585.983930000002</v>
      </c>
      <c r="K105" s="695">
        <v>6.7416355873479203E-2</v>
      </c>
    </row>
    <row r="106" spans="1:11" s="903" customFormat="1" ht="18" customHeight="1">
      <c r="A106" s="685" t="s">
        <v>821</v>
      </c>
      <c r="B106" s="687">
        <v>29954.339070000002</v>
      </c>
      <c r="C106" s="687">
        <v>46988.485159999997</v>
      </c>
      <c r="D106" s="687">
        <v>21994.991379999999</v>
      </c>
      <c r="E106" s="687">
        <v>4604.4340099999999</v>
      </c>
      <c r="F106" s="687">
        <v>5582.10952</v>
      </c>
      <c r="G106" s="687">
        <v>6152.7537899999998</v>
      </c>
      <c r="H106" s="687">
        <v>560.88078000000007</v>
      </c>
      <c r="I106" s="687">
        <v>929.19555000000003</v>
      </c>
      <c r="J106" s="687">
        <v>116767.18926</v>
      </c>
      <c r="K106" s="695">
        <v>0.12002592495829403</v>
      </c>
    </row>
    <row r="107" spans="1:11" s="903" customFormat="1" ht="18" customHeight="1">
      <c r="A107" s="685" t="s">
        <v>822</v>
      </c>
      <c r="B107" s="687">
        <v>30600.373530000001</v>
      </c>
      <c r="C107" s="687">
        <v>48097.933020000004</v>
      </c>
      <c r="D107" s="687">
        <v>19893.091170000003</v>
      </c>
      <c r="E107" s="687">
        <v>4422.7298700000001</v>
      </c>
      <c r="F107" s="687">
        <v>5625.3805499999999</v>
      </c>
      <c r="G107" s="687">
        <v>7822.34512</v>
      </c>
      <c r="H107" s="687">
        <v>392.69569999999999</v>
      </c>
      <c r="I107" s="687">
        <v>647.01</v>
      </c>
      <c r="J107" s="687">
        <v>117501.55895999999</v>
      </c>
      <c r="K107" s="695">
        <v>0.12078078942889098</v>
      </c>
    </row>
    <row r="108" spans="1:11" s="903" customFormat="1" ht="18" customHeight="1">
      <c r="A108" s="685" t="s">
        <v>823</v>
      </c>
      <c r="B108" s="687">
        <v>19631.899289999998</v>
      </c>
      <c r="C108" s="687">
        <v>29588.937269999999</v>
      </c>
      <c r="D108" s="687">
        <v>14814.552320000001</v>
      </c>
      <c r="E108" s="687">
        <v>3799.2925</v>
      </c>
      <c r="F108" s="687">
        <v>3751.9232400000001</v>
      </c>
      <c r="G108" s="687">
        <v>7403.9435300000005</v>
      </c>
      <c r="H108" s="687">
        <v>127.99096</v>
      </c>
      <c r="I108" s="687">
        <v>201.34428</v>
      </c>
      <c r="J108" s="687">
        <v>79319.883390000003</v>
      </c>
      <c r="K108" s="695">
        <v>8.1533540644453242E-2</v>
      </c>
    </row>
    <row r="109" spans="1:11" s="903" customFormat="1" ht="18" customHeight="1">
      <c r="A109" s="685" t="s">
        <v>824</v>
      </c>
      <c r="B109" s="687">
        <v>928.56425000000002</v>
      </c>
      <c r="C109" s="687">
        <v>1279.5472400000001</v>
      </c>
      <c r="D109" s="687">
        <v>616.97567000000004</v>
      </c>
      <c r="E109" s="687">
        <v>272.6003</v>
      </c>
      <c r="F109" s="687">
        <v>148.45212000000001</v>
      </c>
      <c r="G109" s="687">
        <v>263.80928</v>
      </c>
      <c r="H109" s="687">
        <v>11</v>
      </c>
      <c r="I109" s="687">
        <v>0</v>
      </c>
      <c r="J109" s="687">
        <v>3520.94886</v>
      </c>
      <c r="K109" s="695">
        <v>3.6192114097339102E-3</v>
      </c>
    </row>
    <row r="110" spans="1:11" s="903" customFormat="1" ht="18" customHeight="1" thickBot="1">
      <c r="A110" s="685" t="s">
        <v>825</v>
      </c>
      <c r="B110" s="687">
        <v>354.22928999999999</v>
      </c>
      <c r="C110" s="687">
        <v>265.98364000000004</v>
      </c>
      <c r="D110" s="687">
        <v>3.43</v>
      </c>
      <c r="E110" s="687">
        <v>11.496079999999999</v>
      </c>
      <c r="F110" s="687">
        <v>41.985529999999997</v>
      </c>
      <c r="G110" s="687">
        <v>71.26876</v>
      </c>
      <c r="H110" s="687">
        <v>0</v>
      </c>
      <c r="I110" s="687">
        <v>0</v>
      </c>
      <c r="J110" s="687">
        <v>748.39330000000007</v>
      </c>
      <c r="K110" s="695">
        <v>7.692794408631125E-4</v>
      </c>
    </row>
    <row r="111" spans="1:11" s="903" customFormat="1" ht="47.25" customHeight="1" thickTop="1" thickBot="1">
      <c r="A111" s="689" t="s">
        <v>6</v>
      </c>
      <c r="B111" s="696">
        <v>190872.51879</v>
      </c>
      <c r="C111" s="696">
        <v>398003.65269999998</v>
      </c>
      <c r="D111" s="696">
        <v>234314.82826000001</v>
      </c>
      <c r="E111" s="696">
        <v>21361.777059999997</v>
      </c>
      <c r="F111" s="696">
        <v>49096.246649999994</v>
      </c>
      <c r="G111" s="696">
        <v>41193.116059999993</v>
      </c>
      <c r="H111" s="696">
        <v>15073.477229999999</v>
      </c>
      <c r="I111" s="696">
        <v>22934.118009999998</v>
      </c>
      <c r="J111" s="696">
        <v>972849.7347599999</v>
      </c>
      <c r="K111" s="697">
        <v>1</v>
      </c>
    </row>
    <row r="112" spans="1:11" s="903" customFormat="1" ht="35.25" customHeight="1" thickTop="1" thickBot="1">
      <c r="A112" s="691" t="s">
        <v>826</v>
      </c>
      <c r="B112" s="695">
        <v>0.1961993841084696</v>
      </c>
      <c r="C112" s="695">
        <v>0.40911112834726393</v>
      </c>
      <c r="D112" s="695">
        <v>0.24085408042774972</v>
      </c>
      <c r="E112" s="695">
        <v>2.195794098177958E-2</v>
      </c>
      <c r="F112" s="695">
        <v>5.0466423431889965E-2</v>
      </c>
      <c r="G112" s="695">
        <v>4.2342732477757473E-2</v>
      </c>
      <c r="H112" s="695">
        <v>1.5494147442738004E-2</v>
      </c>
      <c r="I112" s="695">
        <v>2.3574162782351787E-2</v>
      </c>
      <c r="J112" s="695">
        <v>1</v>
      </c>
      <c r="K112" s="695"/>
    </row>
    <row r="113" spans="1:11" s="636" customFormat="1" ht="32.25" customHeight="1" thickTop="1" thickBot="1">
      <c r="A113" s="700" t="s">
        <v>835</v>
      </c>
      <c r="B113" s="693" t="s">
        <v>1444</v>
      </c>
      <c r="C113" s="693" t="s">
        <v>1451</v>
      </c>
      <c r="D113" s="693" t="s">
        <v>1448</v>
      </c>
      <c r="E113" s="693" t="s">
        <v>1447</v>
      </c>
      <c r="F113" s="693" t="s">
        <v>1445</v>
      </c>
      <c r="G113" s="693" t="s">
        <v>1449</v>
      </c>
      <c r="H113" s="693" t="s">
        <v>1446</v>
      </c>
      <c r="I113" s="693" t="s">
        <v>1450</v>
      </c>
      <c r="J113" s="700" t="s">
        <v>6</v>
      </c>
      <c r="K113" s="693" t="s">
        <v>720</v>
      </c>
    </row>
    <row r="114" spans="1:11" s="903" customFormat="1" ht="27.75" customHeight="1" thickTop="1">
      <c r="A114" s="685" t="s">
        <v>812</v>
      </c>
      <c r="B114" s="687">
        <v>0</v>
      </c>
      <c r="C114" s="687">
        <v>1</v>
      </c>
      <c r="D114" s="687">
        <v>0</v>
      </c>
      <c r="E114" s="687">
        <v>0</v>
      </c>
      <c r="F114" s="687">
        <v>0</v>
      </c>
      <c r="G114" s="687">
        <v>0</v>
      </c>
      <c r="H114" s="687">
        <v>0</v>
      </c>
      <c r="I114" s="687">
        <v>0</v>
      </c>
      <c r="J114" s="687">
        <v>1</v>
      </c>
      <c r="K114" s="695">
        <v>8.9984702600557904E-5</v>
      </c>
    </row>
    <row r="115" spans="1:11" s="903" customFormat="1" ht="18" customHeight="1">
      <c r="A115" s="685" t="s">
        <v>813</v>
      </c>
      <c r="B115" s="687">
        <v>0</v>
      </c>
      <c r="C115" s="687">
        <v>2</v>
      </c>
      <c r="D115" s="687">
        <v>0</v>
      </c>
      <c r="E115" s="687">
        <v>0</v>
      </c>
      <c r="F115" s="687">
        <v>0</v>
      </c>
      <c r="G115" s="687">
        <v>0</v>
      </c>
      <c r="H115" s="687">
        <v>0</v>
      </c>
      <c r="I115" s="687">
        <v>0</v>
      </c>
      <c r="J115" s="687">
        <v>2</v>
      </c>
      <c r="K115" s="695">
        <v>1.7996940520111581E-4</v>
      </c>
    </row>
    <row r="116" spans="1:11" s="903" customFormat="1" ht="18" customHeight="1">
      <c r="A116" s="685" t="s">
        <v>814</v>
      </c>
      <c r="B116" s="687">
        <v>0</v>
      </c>
      <c r="C116" s="687">
        <v>3</v>
      </c>
      <c r="D116" s="687">
        <v>8</v>
      </c>
      <c r="E116" s="687">
        <v>0</v>
      </c>
      <c r="F116" s="687">
        <v>0</v>
      </c>
      <c r="G116" s="687">
        <v>1</v>
      </c>
      <c r="H116" s="687">
        <v>0</v>
      </c>
      <c r="I116" s="687">
        <v>0</v>
      </c>
      <c r="J116" s="687">
        <v>12</v>
      </c>
      <c r="K116" s="695">
        <v>1.0798164312066949E-3</v>
      </c>
    </row>
    <row r="117" spans="1:11" s="903" customFormat="1" ht="18" customHeight="1">
      <c r="A117" s="685" t="s">
        <v>815</v>
      </c>
      <c r="B117" s="687">
        <v>2</v>
      </c>
      <c r="C117" s="687">
        <v>6</v>
      </c>
      <c r="D117" s="687">
        <v>8</v>
      </c>
      <c r="E117" s="687">
        <v>0</v>
      </c>
      <c r="F117" s="687">
        <v>4</v>
      </c>
      <c r="G117" s="687">
        <v>0</v>
      </c>
      <c r="H117" s="687">
        <v>2</v>
      </c>
      <c r="I117" s="687">
        <v>3</v>
      </c>
      <c r="J117" s="687">
        <v>25</v>
      </c>
      <c r="K117" s="695">
        <v>2.2496175650139477E-3</v>
      </c>
    </row>
    <row r="118" spans="1:11" s="903" customFormat="1" ht="18" customHeight="1">
      <c r="A118" s="685" t="s">
        <v>816</v>
      </c>
      <c r="B118" s="687">
        <v>14</v>
      </c>
      <c r="C118" s="687">
        <v>40</v>
      </c>
      <c r="D118" s="687">
        <v>36</v>
      </c>
      <c r="E118" s="687">
        <v>0</v>
      </c>
      <c r="F118" s="687">
        <v>3</v>
      </c>
      <c r="G118" s="687">
        <v>3</v>
      </c>
      <c r="H118" s="687">
        <v>8</v>
      </c>
      <c r="I118" s="687">
        <v>4</v>
      </c>
      <c r="J118" s="687">
        <v>108</v>
      </c>
      <c r="K118" s="695">
        <v>9.7183478808602532E-3</v>
      </c>
    </row>
    <row r="119" spans="1:11" s="903" customFormat="1" ht="18" customHeight="1">
      <c r="A119" s="685" t="s">
        <v>817</v>
      </c>
      <c r="B119" s="687">
        <v>51</v>
      </c>
      <c r="C119" s="687">
        <v>103</v>
      </c>
      <c r="D119" s="687">
        <v>64</v>
      </c>
      <c r="E119" s="687">
        <v>3</v>
      </c>
      <c r="F119" s="687">
        <v>10</v>
      </c>
      <c r="G119" s="687">
        <v>9</v>
      </c>
      <c r="H119" s="687">
        <v>1</v>
      </c>
      <c r="I119" s="687">
        <v>13</v>
      </c>
      <c r="J119" s="687">
        <v>254</v>
      </c>
      <c r="K119" s="695">
        <v>2.2856114460541709E-2</v>
      </c>
    </row>
    <row r="120" spans="1:11" s="903" customFormat="1" ht="18" customHeight="1">
      <c r="A120" s="685" t="s">
        <v>818</v>
      </c>
      <c r="B120" s="687">
        <v>114</v>
      </c>
      <c r="C120" s="687">
        <v>194</v>
      </c>
      <c r="D120" s="687">
        <v>97</v>
      </c>
      <c r="E120" s="687">
        <v>11</v>
      </c>
      <c r="F120" s="687">
        <v>18</v>
      </c>
      <c r="G120" s="687">
        <v>9</v>
      </c>
      <c r="H120" s="687">
        <v>2</v>
      </c>
      <c r="I120" s="687">
        <v>7</v>
      </c>
      <c r="J120" s="687">
        <v>452</v>
      </c>
      <c r="K120" s="695">
        <v>4.067308557545217E-2</v>
      </c>
    </row>
    <row r="121" spans="1:11" s="903" customFormat="1" ht="18" customHeight="1">
      <c r="A121" s="685" t="s">
        <v>819</v>
      </c>
      <c r="B121" s="687">
        <v>153</v>
      </c>
      <c r="C121" s="687">
        <v>280</v>
      </c>
      <c r="D121" s="687">
        <v>130</v>
      </c>
      <c r="E121" s="687">
        <v>12</v>
      </c>
      <c r="F121" s="687">
        <v>46</v>
      </c>
      <c r="G121" s="687">
        <v>21</v>
      </c>
      <c r="H121" s="687">
        <v>3</v>
      </c>
      <c r="I121" s="687">
        <v>6</v>
      </c>
      <c r="J121" s="687">
        <v>651</v>
      </c>
      <c r="K121" s="695">
        <v>5.8580041392963196E-2</v>
      </c>
    </row>
    <row r="122" spans="1:11" s="903" customFormat="1" ht="18" customHeight="1">
      <c r="A122" s="685" t="s">
        <v>820</v>
      </c>
      <c r="B122" s="687">
        <v>147</v>
      </c>
      <c r="C122" s="687">
        <v>233</v>
      </c>
      <c r="D122" s="687">
        <v>110</v>
      </c>
      <c r="E122" s="687">
        <v>16</v>
      </c>
      <c r="F122" s="687">
        <v>28</v>
      </c>
      <c r="G122" s="687">
        <v>15</v>
      </c>
      <c r="H122" s="687">
        <v>3</v>
      </c>
      <c r="I122" s="687">
        <v>4</v>
      </c>
      <c r="J122" s="687">
        <v>556</v>
      </c>
      <c r="K122" s="695">
        <v>5.0031494645910196E-2</v>
      </c>
    </row>
    <row r="123" spans="1:11" s="903" customFormat="1" ht="18" customHeight="1">
      <c r="A123" s="685" t="s">
        <v>821</v>
      </c>
      <c r="B123" s="687">
        <v>367</v>
      </c>
      <c r="C123" s="687">
        <v>564</v>
      </c>
      <c r="D123" s="687">
        <v>266</v>
      </c>
      <c r="E123" s="687">
        <v>52</v>
      </c>
      <c r="F123" s="687">
        <v>63</v>
      </c>
      <c r="G123" s="687">
        <v>73</v>
      </c>
      <c r="H123" s="687">
        <v>7</v>
      </c>
      <c r="I123" s="687">
        <v>11</v>
      </c>
      <c r="J123" s="687">
        <v>1403</v>
      </c>
      <c r="K123" s="695">
        <v>0.12624853774858275</v>
      </c>
    </row>
    <row r="124" spans="1:11" s="903" customFormat="1" ht="18" customHeight="1">
      <c r="A124" s="685" t="s">
        <v>822</v>
      </c>
      <c r="B124" s="687">
        <v>631</v>
      </c>
      <c r="C124" s="687">
        <v>991</v>
      </c>
      <c r="D124" s="687">
        <v>413</v>
      </c>
      <c r="E124" s="687">
        <v>91</v>
      </c>
      <c r="F124" s="687">
        <v>118</v>
      </c>
      <c r="G124" s="687">
        <v>162</v>
      </c>
      <c r="H124" s="687">
        <v>8</v>
      </c>
      <c r="I124" s="687">
        <v>13</v>
      </c>
      <c r="J124" s="687">
        <v>2427</v>
      </c>
      <c r="K124" s="695">
        <v>0.21839287321155404</v>
      </c>
    </row>
    <row r="125" spans="1:11" s="903" customFormat="1" ht="18" customHeight="1">
      <c r="A125" s="685" t="s">
        <v>823</v>
      </c>
      <c r="B125" s="687">
        <v>1070</v>
      </c>
      <c r="C125" s="687">
        <v>1522</v>
      </c>
      <c r="D125" s="687">
        <v>801</v>
      </c>
      <c r="E125" s="687">
        <v>211</v>
      </c>
      <c r="F125" s="687">
        <v>194</v>
      </c>
      <c r="G125" s="687">
        <v>370</v>
      </c>
      <c r="H125" s="687">
        <v>6</v>
      </c>
      <c r="I125" s="687">
        <v>11</v>
      </c>
      <c r="J125" s="687">
        <v>4185</v>
      </c>
      <c r="K125" s="695">
        <v>0.37658598038333485</v>
      </c>
    </row>
    <row r="126" spans="1:11" s="903" customFormat="1" ht="18" customHeight="1">
      <c r="A126" s="685" t="s">
        <v>824</v>
      </c>
      <c r="B126" s="687">
        <v>184</v>
      </c>
      <c r="C126" s="687">
        <v>250</v>
      </c>
      <c r="D126" s="687">
        <v>122</v>
      </c>
      <c r="E126" s="687">
        <v>55</v>
      </c>
      <c r="F126" s="687">
        <v>30</v>
      </c>
      <c r="G126" s="687">
        <v>50</v>
      </c>
      <c r="H126" s="687">
        <v>2</v>
      </c>
      <c r="I126" s="687">
        <v>0</v>
      </c>
      <c r="J126" s="687">
        <v>693</v>
      </c>
      <c r="K126" s="695">
        <v>6.2359398902186627E-2</v>
      </c>
    </row>
    <row r="127" spans="1:11" s="903" customFormat="1" ht="18" customHeight="1" thickBot="1">
      <c r="A127" s="685" t="s">
        <v>825</v>
      </c>
      <c r="B127" s="687">
        <v>190</v>
      </c>
      <c r="C127" s="687">
        <v>97</v>
      </c>
      <c r="D127" s="687">
        <v>1</v>
      </c>
      <c r="E127" s="687">
        <v>4</v>
      </c>
      <c r="F127" s="687">
        <v>20</v>
      </c>
      <c r="G127" s="687">
        <v>32</v>
      </c>
      <c r="H127" s="687">
        <v>0</v>
      </c>
      <c r="I127" s="687">
        <v>0</v>
      </c>
      <c r="J127" s="687">
        <v>344</v>
      </c>
      <c r="K127" s="695">
        <v>3.0954737694591918E-2</v>
      </c>
    </row>
    <row r="128" spans="1:11" s="903" customFormat="1" ht="48.75" customHeight="1" thickTop="1" thickBot="1">
      <c r="A128" s="689" t="s">
        <v>6</v>
      </c>
      <c r="B128" s="696">
        <v>2923</v>
      </c>
      <c r="C128" s="696">
        <v>4286</v>
      </c>
      <c r="D128" s="696">
        <v>2056</v>
      </c>
      <c r="E128" s="696">
        <v>455</v>
      </c>
      <c r="F128" s="696">
        <v>534</v>
      </c>
      <c r="G128" s="696">
        <v>745</v>
      </c>
      <c r="H128" s="696">
        <v>42</v>
      </c>
      <c r="I128" s="696">
        <v>72</v>
      </c>
      <c r="J128" s="696">
        <v>11113</v>
      </c>
      <c r="K128" s="697">
        <v>1</v>
      </c>
    </row>
    <row r="129" spans="1:11" s="903" customFormat="1" ht="43.5" customHeight="1" thickTop="1">
      <c r="A129" s="694" t="s">
        <v>826</v>
      </c>
      <c r="B129" s="695">
        <v>0.26302528570143074</v>
      </c>
      <c r="C129" s="695">
        <v>0.38567443534599116</v>
      </c>
      <c r="D129" s="695">
        <v>0.18500854854674706</v>
      </c>
      <c r="E129" s="695">
        <v>4.094303968325385E-2</v>
      </c>
      <c r="F129" s="695">
        <v>4.8051831188697922E-2</v>
      </c>
      <c r="G129" s="695">
        <v>6.7038603437415634E-2</v>
      </c>
      <c r="H129" s="695">
        <v>3.7793575092234322E-3</v>
      </c>
      <c r="I129" s="695">
        <v>6.4788985872401691E-3</v>
      </c>
      <c r="J129" s="695">
        <v>1</v>
      </c>
      <c r="K129" s="695"/>
    </row>
    <row r="130" spans="1:11" s="903" customFormat="1" ht="9" customHeight="1" thickBot="1">
      <c r="A130" s="580"/>
      <c r="B130" s="581"/>
      <c r="C130" s="582"/>
      <c r="D130" s="582"/>
      <c r="E130" s="582"/>
      <c r="F130" s="582"/>
      <c r="G130" s="582"/>
      <c r="H130" s="581"/>
      <c r="I130" s="581"/>
      <c r="J130" s="581"/>
      <c r="K130" s="583"/>
    </row>
    <row r="131" spans="1:11" s="903" customFormat="1" ht="17.25" customHeight="1" thickTop="1">
      <c r="A131" s="574" t="s">
        <v>836</v>
      </c>
      <c r="B131" s="120"/>
      <c r="C131" s="269"/>
      <c r="D131" s="269"/>
      <c r="E131" s="269"/>
      <c r="F131" s="269"/>
      <c r="G131" s="269"/>
      <c r="H131" s="120"/>
      <c r="I131" s="120"/>
      <c r="J131" s="120"/>
      <c r="K131" s="360"/>
    </row>
    <row r="132" spans="1:11" s="903" customFormat="1" ht="9" customHeight="1">
      <c r="A132" s="268"/>
      <c r="B132" s="120"/>
      <c r="C132" s="269"/>
      <c r="D132" s="269"/>
      <c r="E132" s="269"/>
      <c r="F132" s="269"/>
      <c r="G132" s="269"/>
      <c r="H132" s="120"/>
      <c r="I132" s="120"/>
      <c r="J132" s="120"/>
      <c r="K132" s="360"/>
    </row>
    <row r="133" spans="1:11" s="903" customFormat="1" ht="9" customHeight="1">
      <c r="A133" s="268"/>
      <c r="B133" s="120"/>
      <c r="C133" s="269"/>
      <c r="D133" s="269"/>
      <c r="E133" s="269"/>
      <c r="F133" s="269"/>
      <c r="G133" s="269"/>
      <c r="H133" s="120"/>
      <c r="I133" s="120"/>
      <c r="J133" s="120"/>
      <c r="K133" s="360"/>
    </row>
    <row r="134" spans="1:11" s="903" customFormat="1" ht="15.75">
      <c r="A134" s="275"/>
      <c r="C134" s="121"/>
      <c r="D134" s="121"/>
      <c r="E134" s="121"/>
      <c r="F134" s="121"/>
      <c r="G134" s="121"/>
      <c r="K134" s="263"/>
    </row>
    <row r="135" spans="1:11" s="105" customFormat="1" ht="40.5" customHeight="1">
      <c r="A135" s="1075" t="s">
        <v>1443</v>
      </c>
      <c r="B135" s="1075"/>
      <c r="C135" s="1075"/>
      <c r="D135" s="1075"/>
      <c r="E135" s="1075"/>
      <c r="F135" s="1075"/>
      <c r="G135" s="1075"/>
      <c r="H135" s="1075"/>
      <c r="I135" s="1075"/>
      <c r="J135" s="1075"/>
      <c r="K135" s="1075"/>
    </row>
    <row r="136" spans="1:11" s="105" customFormat="1" ht="27.75" customHeight="1">
      <c r="A136" s="1075" t="s">
        <v>837</v>
      </c>
      <c r="B136" s="1075"/>
      <c r="C136" s="1075"/>
      <c r="D136" s="1075"/>
      <c r="E136" s="1075"/>
      <c r="F136" s="1075"/>
      <c r="G136" s="1075"/>
      <c r="H136" s="1075"/>
      <c r="I136" s="1075"/>
      <c r="J136" s="1075"/>
      <c r="K136" s="1075"/>
    </row>
    <row r="137" spans="1:11" s="105" customFormat="1" ht="27.75" customHeight="1">
      <c r="A137" s="1075" t="s">
        <v>1502</v>
      </c>
      <c r="B137" s="1075"/>
      <c r="C137" s="1075"/>
      <c r="D137" s="1075"/>
      <c r="E137" s="1075"/>
      <c r="F137" s="1075"/>
      <c r="G137" s="1075"/>
      <c r="H137" s="1075"/>
      <c r="I137" s="1075"/>
      <c r="J137" s="1075"/>
      <c r="K137" s="1075"/>
    </row>
    <row r="138" spans="1:11" s="106" customFormat="1" ht="42" customHeight="1">
      <c r="A138" s="1080" t="s">
        <v>1356</v>
      </c>
      <c r="B138" s="1080"/>
      <c r="C138" s="1080"/>
      <c r="D138" s="1080"/>
      <c r="E138" s="1080"/>
      <c r="F138" s="1080"/>
      <c r="G138" s="1080"/>
      <c r="H138" s="1080"/>
      <c r="I138" s="1080"/>
      <c r="J138" s="1080"/>
      <c r="K138" s="1080"/>
    </row>
    <row r="139" spans="1:11" s="903" customFormat="1" ht="6" customHeight="1">
      <c r="A139" s="243"/>
    </row>
    <row r="140" spans="1:11" s="903" customFormat="1" ht="5.25" customHeight="1" thickBot="1">
      <c r="A140" s="558"/>
      <c r="B140" s="559"/>
      <c r="C140" s="559"/>
      <c r="D140" s="560"/>
      <c r="E140" s="559"/>
      <c r="F140" s="559"/>
      <c r="G140" s="559"/>
      <c r="H140" s="559"/>
      <c r="I140" s="560"/>
      <c r="J140" s="746"/>
      <c r="K140" s="559"/>
    </row>
    <row r="141" spans="1:11" s="684" customFormat="1" ht="23.25" customHeight="1" thickTop="1" thickBot="1">
      <c r="A141" s="361" t="s">
        <v>810</v>
      </c>
      <c r="B141" s="361" t="s">
        <v>1444</v>
      </c>
      <c r="C141" s="361" t="s">
        <v>1451</v>
      </c>
      <c r="D141" s="361" t="s">
        <v>1448</v>
      </c>
      <c r="E141" s="361" t="s">
        <v>1447</v>
      </c>
      <c r="F141" s="361" t="s">
        <v>1445</v>
      </c>
      <c r="G141" s="361" t="s">
        <v>1449</v>
      </c>
      <c r="H141" s="361" t="s">
        <v>1446</v>
      </c>
      <c r="I141" s="361" t="s">
        <v>1450</v>
      </c>
      <c r="J141" s="361" t="s">
        <v>6</v>
      </c>
      <c r="K141" s="361" t="s">
        <v>720</v>
      </c>
    </row>
    <row r="142" spans="1:11" s="903" customFormat="1" ht="27" customHeight="1" thickTop="1">
      <c r="A142" s="685" t="s">
        <v>812</v>
      </c>
      <c r="B142" s="687">
        <v>0</v>
      </c>
      <c r="C142" s="687">
        <v>0</v>
      </c>
      <c r="D142" s="687">
        <v>0</v>
      </c>
      <c r="E142" s="687">
        <v>0</v>
      </c>
      <c r="F142" s="687">
        <v>0</v>
      </c>
      <c r="G142" s="687">
        <v>0</v>
      </c>
      <c r="H142" s="687">
        <v>0</v>
      </c>
      <c r="I142" s="687">
        <v>0</v>
      </c>
      <c r="J142" s="687">
        <v>0</v>
      </c>
      <c r="K142" s="695">
        <v>0</v>
      </c>
    </row>
    <row r="143" spans="1:11" s="903" customFormat="1" ht="18" customHeight="1">
      <c r="A143" s="685" t="s">
        <v>813</v>
      </c>
      <c r="B143" s="687">
        <v>0</v>
      </c>
      <c r="C143" s="687">
        <v>0</v>
      </c>
      <c r="D143" s="687">
        <v>0</v>
      </c>
      <c r="E143" s="687">
        <v>0</v>
      </c>
      <c r="F143" s="687">
        <v>0</v>
      </c>
      <c r="G143" s="687">
        <v>0</v>
      </c>
      <c r="H143" s="687">
        <v>0</v>
      </c>
      <c r="I143" s="687">
        <v>0</v>
      </c>
      <c r="J143" s="687">
        <v>0</v>
      </c>
      <c r="K143" s="695">
        <v>0</v>
      </c>
    </row>
    <row r="144" spans="1:11" s="903" customFormat="1" ht="18" customHeight="1">
      <c r="A144" s="685" t="s">
        <v>814</v>
      </c>
      <c r="B144" s="687">
        <v>0</v>
      </c>
      <c r="C144" s="687">
        <v>0</v>
      </c>
      <c r="D144" s="687">
        <v>0</v>
      </c>
      <c r="E144" s="687">
        <v>0</v>
      </c>
      <c r="F144" s="687">
        <v>0</v>
      </c>
      <c r="G144" s="687">
        <v>0</v>
      </c>
      <c r="H144" s="687">
        <v>0</v>
      </c>
      <c r="I144" s="687">
        <v>0</v>
      </c>
      <c r="J144" s="687">
        <v>0</v>
      </c>
      <c r="K144" s="695">
        <v>0</v>
      </c>
    </row>
    <row r="145" spans="1:11" s="903" customFormat="1" ht="18" customHeight="1">
      <c r="A145" s="685" t="s">
        <v>815</v>
      </c>
      <c r="B145" s="687">
        <v>1438.04448</v>
      </c>
      <c r="C145" s="687">
        <v>1400</v>
      </c>
      <c r="D145" s="687">
        <v>0</v>
      </c>
      <c r="E145" s="687">
        <v>0</v>
      </c>
      <c r="F145" s="687">
        <v>0</v>
      </c>
      <c r="G145" s="687">
        <v>0</v>
      </c>
      <c r="H145" s="687">
        <v>0</v>
      </c>
      <c r="I145" s="687">
        <v>0</v>
      </c>
      <c r="J145" s="687">
        <v>2838.04448</v>
      </c>
      <c r="K145" s="695">
        <v>0.10527737720501645</v>
      </c>
    </row>
    <row r="146" spans="1:11" s="903" customFormat="1" ht="18" customHeight="1">
      <c r="A146" s="685" t="s">
        <v>816</v>
      </c>
      <c r="B146" s="687">
        <v>0</v>
      </c>
      <c r="C146" s="687">
        <v>0</v>
      </c>
      <c r="D146" s="687">
        <v>0</v>
      </c>
      <c r="E146" s="687">
        <v>0</v>
      </c>
      <c r="F146" s="687">
        <v>0</v>
      </c>
      <c r="G146" s="687">
        <v>0</v>
      </c>
      <c r="H146" s="687">
        <v>1870</v>
      </c>
      <c r="I146" s="687">
        <v>1036.33375</v>
      </c>
      <c r="J146" s="687">
        <v>2906.3337499999998</v>
      </c>
      <c r="K146" s="695">
        <v>0.10781057049621011</v>
      </c>
    </row>
    <row r="147" spans="1:11" s="903" customFormat="1" ht="18" customHeight="1">
      <c r="A147" s="685" t="s">
        <v>817</v>
      </c>
      <c r="B147" s="687">
        <v>378.70726000000002</v>
      </c>
      <c r="C147" s="687">
        <v>4204.9874900000004</v>
      </c>
      <c r="D147" s="687">
        <v>414.00059999999996</v>
      </c>
      <c r="E147" s="687">
        <v>0</v>
      </c>
      <c r="F147" s="687">
        <v>964.15224000000001</v>
      </c>
      <c r="G147" s="687">
        <v>0</v>
      </c>
      <c r="H147" s="687">
        <v>600</v>
      </c>
      <c r="I147" s="687">
        <v>1773.8</v>
      </c>
      <c r="J147" s="687">
        <v>8335.6475900000005</v>
      </c>
      <c r="K147" s="695">
        <v>0.30921119163731936</v>
      </c>
    </row>
    <row r="148" spans="1:11" s="903" customFormat="1" ht="18" customHeight="1">
      <c r="A148" s="685" t="s">
        <v>818</v>
      </c>
      <c r="B148" s="687">
        <v>274.39999999999998</v>
      </c>
      <c r="C148" s="687">
        <v>787.88</v>
      </c>
      <c r="D148" s="687">
        <v>1565.7130400000001</v>
      </c>
      <c r="E148" s="687">
        <v>0</v>
      </c>
      <c r="F148" s="687">
        <v>0</v>
      </c>
      <c r="G148" s="687">
        <v>300</v>
      </c>
      <c r="H148" s="687">
        <v>0</v>
      </c>
      <c r="I148" s="687">
        <v>551.5</v>
      </c>
      <c r="J148" s="687">
        <v>3479.4930400000003</v>
      </c>
      <c r="K148" s="695">
        <v>0.12907193803189068</v>
      </c>
    </row>
    <row r="149" spans="1:11" s="903" customFormat="1" ht="18" customHeight="1">
      <c r="A149" s="685" t="s">
        <v>819</v>
      </c>
      <c r="B149" s="687">
        <v>151</v>
      </c>
      <c r="C149" s="687">
        <v>155.6</v>
      </c>
      <c r="D149" s="687">
        <v>907.16179</v>
      </c>
      <c r="E149" s="687">
        <v>0</v>
      </c>
      <c r="F149" s="687">
        <v>335.20926000000003</v>
      </c>
      <c r="G149" s="687">
        <v>400</v>
      </c>
      <c r="H149" s="687">
        <v>0</v>
      </c>
      <c r="I149" s="687">
        <v>141</v>
      </c>
      <c r="J149" s="687">
        <v>2089.9710500000001</v>
      </c>
      <c r="K149" s="695">
        <v>7.7527562421577795E-2</v>
      </c>
    </row>
    <row r="150" spans="1:11" s="903" customFormat="1" ht="18" customHeight="1">
      <c r="A150" s="685" t="s">
        <v>820</v>
      </c>
      <c r="B150" s="687">
        <v>109.76</v>
      </c>
      <c r="C150" s="687">
        <v>378.58796999999998</v>
      </c>
      <c r="D150" s="687">
        <v>244.16612000000001</v>
      </c>
      <c r="E150" s="687">
        <v>0</v>
      </c>
      <c r="F150" s="687">
        <v>224.63425000000001</v>
      </c>
      <c r="G150" s="687">
        <v>120</v>
      </c>
      <c r="H150" s="687">
        <v>0</v>
      </c>
      <c r="I150" s="687">
        <v>103.8</v>
      </c>
      <c r="J150" s="687">
        <v>1180.9483399999999</v>
      </c>
      <c r="K150" s="695">
        <v>4.3807327448870011E-2</v>
      </c>
    </row>
    <row r="151" spans="1:11" s="903" customFormat="1" ht="18" customHeight="1">
      <c r="A151" s="685" t="s">
        <v>821</v>
      </c>
      <c r="B151" s="687">
        <v>0</v>
      </c>
      <c r="C151" s="687">
        <v>0</v>
      </c>
      <c r="D151" s="687">
        <v>1149.5075900000002</v>
      </c>
      <c r="E151" s="687">
        <v>0</v>
      </c>
      <c r="F151" s="687">
        <v>92.745070000000013</v>
      </c>
      <c r="G151" s="687">
        <v>139</v>
      </c>
      <c r="H151" s="687">
        <v>0</v>
      </c>
      <c r="I151" s="687">
        <v>225.67625000000001</v>
      </c>
      <c r="J151" s="687">
        <v>1606.9289100000001</v>
      </c>
      <c r="K151" s="695">
        <v>5.9609094287245257E-2</v>
      </c>
    </row>
    <row r="152" spans="1:11" s="903" customFormat="1" ht="18" customHeight="1">
      <c r="A152" s="685" t="s">
        <v>822</v>
      </c>
      <c r="B152" s="687">
        <v>566.60777000000007</v>
      </c>
      <c r="C152" s="687">
        <v>181.42761999999999</v>
      </c>
      <c r="D152" s="687">
        <v>950.17875000000004</v>
      </c>
      <c r="E152" s="687">
        <v>48.292349999999999</v>
      </c>
      <c r="F152" s="687">
        <v>99.426699999999997</v>
      </c>
      <c r="G152" s="687">
        <v>190</v>
      </c>
      <c r="H152" s="687">
        <v>50</v>
      </c>
      <c r="I152" s="687">
        <v>238.40097</v>
      </c>
      <c r="J152" s="687">
        <v>2324.3341599999999</v>
      </c>
      <c r="K152" s="695">
        <v>8.622127166689969E-2</v>
      </c>
    </row>
    <row r="153" spans="1:11" s="903" customFormat="1" ht="18" customHeight="1">
      <c r="A153" s="685" t="s">
        <v>823</v>
      </c>
      <c r="B153" s="687">
        <v>1277.4401200000002</v>
      </c>
      <c r="C153" s="687">
        <v>80.559910000000002</v>
      </c>
      <c r="D153" s="687">
        <v>224.63479999999998</v>
      </c>
      <c r="E153" s="687">
        <v>0</v>
      </c>
      <c r="F153" s="687">
        <v>104.28649</v>
      </c>
      <c r="G153" s="687">
        <v>83</v>
      </c>
      <c r="H153" s="687">
        <v>0</v>
      </c>
      <c r="I153" s="687">
        <v>80.862289999999987</v>
      </c>
      <c r="J153" s="687">
        <v>1850.7836100000002</v>
      </c>
      <c r="K153" s="695">
        <v>6.8654894455647181E-2</v>
      </c>
    </row>
    <row r="154" spans="1:11" s="903" customFormat="1" ht="18" customHeight="1">
      <c r="A154" s="685" t="s">
        <v>824</v>
      </c>
      <c r="B154" s="687">
        <v>216.30298000000002</v>
      </c>
      <c r="C154" s="687">
        <v>0</v>
      </c>
      <c r="D154" s="687">
        <v>5.2676699999999999</v>
      </c>
      <c r="E154" s="687">
        <v>0</v>
      </c>
      <c r="F154" s="687">
        <v>19.02</v>
      </c>
      <c r="G154" s="687">
        <v>4.2070200000000009</v>
      </c>
      <c r="H154" s="687">
        <v>0</v>
      </c>
      <c r="I154" s="687">
        <v>0</v>
      </c>
      <c r="J154" s="687">
        <v>244.79767000000004</v>
      </c>
      <c r="K154" s="695">
        <v>9.0807796794992943E-3</v>
      </c>
    </row>
    <row r="155" spans="1:11" s="903" customFormat="1" ht="18" customHeight="1" thickBot="1">
      <c r="A155" s="685" t="s">
        <v>825</v>
      </c>
      <c r="B155" s="687">
        <v>100.49841000000001</v>
      </c>
      <c r="C155" s="687">
        <v>0</v>
      </c>
      <c r="D155" s="687">
        <v>0</v>
      </c>
      <c r="E155" s="687">
        <v>0</v>
      </c>
      <c r="F155" s="687">
        <v>0</v>
      </c>
      <c r="G155" s="687">
        <v>0</v>
      </c>
      <c r="H155" s="687">
        <v>0</v>
      </c>
      <c r="I155" s="687">
        <v>0</v>
      </c>
      <c r="J155" s="687">
        <v>100.49841000000001</v>
      </c>
      <c r="K155" s="695">
        <v>3.7279926698239761E-3</v>
      </c>
    </row>
    <row r="156" spans="1:11" s="903" customFormat="1" ht="48" customHeight="1" thickTop="1" thickBot="1">
      <c r="A156" s="689" t="s">
        <v>6</v>
      </c>
      <c r="B156" s="696">
        <v>4512.7610200000017</v>
      </c>
      <c r="C156" s="696">
        <v>7189.0429900000008</v>
      </c>
      <c r="D156" s="696">
        <v>5460.6303600000001</v>
      </c>
      <c r="E156" s="696">
        <v>48.292349999999999</v>
      </c>
      <c r="F156" s="696">
        <v>1839.4740099999999</v>
      </c>
      <c r="G156" s="696">
        <v>1236.2070200000001</v>
      </c>
      <c r="H156" s="696">
        <v>2520</v>
      </c>
      <c r="I156" s="696">
        <v>4151.3732600000003</v>
      </c>
      <c r="J156" s="696">
        <v>26957.781010000006</v>
      </c>
      <c r="K156" s="697">
        <v>1</v>
      </c>
    </row>
    <row r="157" spans="1:11" s="903" customFormat="1" ht="44.25" customHeight="1" thickTop="1" thickBot="1">
      <c r="A157" s="691" t="s">
        <v>826</v>
      </c>
      <c r="B157" s="695">
        <v>0.16740105642693626</v>
      </c>
      <c r="C157" s="695">
        <v>0.26667784664224481</v>
      </c>
      <c r="D157" s="695">
        <v>0.20256230874397177</v>
      </c>
      <c r="E157" s="695">
        <v>1.7914067178632367E-3</v>
      </c>
      <c r="F157" s="695">
        <v>6.8235364376528093E-2</v>
      </c>
      <c r="G157" s="695">
        <v>4.5857150465812756E-2</v>
      </c>
      <c r="H157" s="695">
        <v>9.3479504083262804E-2</v>
      </c>
      <c r="I157" s="695">
        <v>0.15399536254338017</v>
      </c>
      <c r="J157" s="695">
        <v>1</v>
      </c>
      <c r="K157" s="695"/>
    </row>
    <row r="158" spans="1:11" s="636" customFormat="1" ht="33.75" customHeight="1" thickTop="1" thickBot="1">
      <c r="A158" s="700" t="s">
        <v>835</v>
      </c>
      <c r="B158" s="693" t="s">
        <v>1444</v>
      </c>
      <c r="C158" s="693" t="s">
        <v>1451</v>
      </c>
      <c r="D158" s="693" t="s">
        <v>1448</v>
      </c>
      <c r="E158" s="693" t="s">
        <v>1447</v>
      </c>
      <c r="F158" s="693" t="s">
        <v>1445</v>
      </c>
      <c r="G158" s="693" t="s">
        <v>1449</v>
      </c>
      <c r="H158" s="693" t="s">
        <v>1446</v>
      </c>
      <c r="I158" s="693" t="s">
        <v>1450</v>
      </c>
      <c r="J158" s="700" t="s">
        <v>6</v>
      </c>
      <c r="K158" s="701" t="s">
        <v>720</v>
      </c>
    </row>
    <row r="159" spans="1:11" s="903" customFormat="1" ht="29.25" customHeight="1" thickTop="1">
      <c r="A159" s="685" t="s">
        <v>812</v>
      </c>
      <c r="B159" s="687">
        <v>0</v>
      </c>
      <c r="C159" s="687">
        <v>0</v>
      </c>
      <c r="D159" s="687">
        <v>0</v>
      </c>
      <c r="E159" s="687">
        <v>0</v>
      </c>
      <c r="F159" s="687">
        <v>0</v>
      </c>
      <c r="G159" s="687">
        <v>0</v>
      </c>
      <c r="H159" s="687">
        <v>0</v>
      </c>
      <c r="I159" s="687">
        <v>0</v>
      </c>
      <c r="J159" s="687">
        <v>0</v>
      </c>
      <c r="K159" s="695">
        <v>0</v>
      </c>
    </row>
    <row r="160" spans="1:11" s="903" customFormat="1" ht="18" customHeight="1">
      <c r="A160" s="685" t="s">
        <v>813</v>
      </c>
      <c r="B160" s="687">
        <v>0</v>
      </c>
      <c r="C160" s="687">
        <v>0</v>
      </c>
      <c r="D160" s="687">
        <v>0</v>
      </c>
      <c r="E160" s="687">
        <v>0</v>
      </c>
      <c r="F160" s="687">
        <v>0</v>
      </c>
      <c r="G160" s="687">
        <v>0</v>
      </c>
      <c r="H160" s="687">
        <v>0</v>
      </c>
      <c r="I160" s="687">
        <v>0</v>
      </c>
      <c r="J160" s="687">
        <v>0</v>
      </c>
      <c r="K160" s="695">
        <v>0</v>
      </c>
    </row>
    <row r="161" spans="1:16" ht="18" customHeight="1">
      <c r="A161" s="685" t="s">
        <v>814</v>
      </c>
      <c r="B161" s="687">
        <v>0</v>
      </c>
      <c r="C161" s="687">
        <v>0</v>
      </c>
      <c r="D161" s="687">
        <v>0</v>
      </c>
      <c r="E161" s="687">
        <v>0</v>
      </c>
      <c r="F161" s="687">
        <v>0</v>
      </c>
      <c r="G161" s="687">
        <v>0</v>
      </c>
      <c r="H161" s="687">
        <v>0</v>
      </c>
      <c r="I161" s="687">
        <v>0</v>
      </c>
      <c r="J161" s="687">
        <v>0</v>
      </c>
      <c r="K161" s="695">
        <v>0</v>
      </c>
      <c r="L161" s="903"/>
    </row>
    <row r="162" spans="1:16" ht="18" customHeight="1">
      <c r="A162" s="685" t="s">
        <v>815</v>
      </c>
      <c r="B162" s="687">
        <v>1</v>
      </c>
      <c r="C162" s="687">
        <v>1</v>
      </c>
      <c r="D162" s="687">
        <v>0</v>
      </c>
      <c r="E162" s="687">
        <v>0</v>
      </c>
      <c r="F162" s="687">
        <v>0</v>
      </c>
      <c r="G162" s="687">
        <v>0</v>
      </c>
      <c r="H162" s="687">
        <v>0</v>
      </c>
      <c r="I162" s="687">
        <v>0</v>
      </c>
      <c r="J162" s="687">
        <v>2</v>
      </c>
      <c r="K162" s="695">
        <v>5.8479532163742687E-3</v>
      </c>
      <c r="L162" s="903"/>
    </row>
    <row r="163" spans="1:16" ht="18" customHeight="1">
      <c r="A163" s="685" t="s">
        <v>816</v>
      </c>
      <c r="B163" s="687">
        <v>0</v>
      </c>
      <c r="C163" s="687">
        <v>0</v>
      </c>
      <c r="D163" s="687">
        <v>0</v>
      </c>
      <c r="E163" s="687">
        <v>0</v>
      </c>
      <c r="F163" s="687">
        <v>0</v>
      </c>
      <c r="G163" s="687">
        <v>0</v>
      </c>
      <c r="H163" s="687">
        <v>2</v>
      </c>
      <c r="I163" s="687">
        <v>1</v>
      </c>
      <c r="J163" s="687">
        <v>3</v>
      </c>
      <c r="K163" s="695">
        <v>8.771929824561403E-3</v>
      </c>
      <c r="L163" s="903"/>
    </row>
    <row r="164" spans="1:16" ht="18" customHeight="1">
      <c r="A164" s="685" t="s">
        <v>817</v>
      </c>
      <c r="B164" s="687">
        <v>1</v>
      </c>
      <c r="C164" s="687">
        <v>8</v>
      </c>
      <c r="D164" s="687">
        <v>1</v>
      </c>
      <c r="E164" s="687">
        <v>0</v>
      </c>
      <c r="F164" s="687">
        <v>2</v>
      </c>
      <c r="G164" s="687">
        <v>0</v>
      </c>
      <c r="H164" s="687">
        <v>1</v>
      </c>
      <c r="I164" s="687">
        <v>4</v>
      </c>
      <c r="J164" s="687">
        <v>17</v>
      </c>
      <c r="K164" s="695">
        <v>4.9707602339181284E-2</v>
      </c>
      <c r="L164" s="903"/>
    </row>
    <row r="165" spans="1:16" ht="18" customHeight="1">
      <c r="A165" s="685" t="s">
        <v>818</v>
      </c>
      <c r="B165" s="687">
        <v>1</v>
      </c>
      <c r="C165" s="687">
        <v>3</v>
      </c>
      <c r="D165" s="687">
        <v>6</v>
      </c>
      <c r="E165" s="687">
        <v>0</v>
      </c>
      <c r="F165" s="687">
        <v>0</v>
      </c>
      <c r="G165" s="687">
        <v>1</v>
      </c>
      <c r="H165" s="687">
        <v>0</v>
      </c>
      <c r="I165" s="687">
        <v>2</v>
      </c>
      <c r="J165" s="687">
        <v>13</v>
      </c>
      <c r="K165" s="695">
        <v>3.8011695906432746E-2</v>
      </c>
      <c r="L165" s="903"/>
    </row>
    <row r="166" spans="1:16" ht="18" customHeight="1">
      <c r="A166" s="685" t="s">
        <v>819</v>
      </c>
      <c r="B166" s="687">
        <v>1</v>
      </c>
      <c r="C166" s="687">
        <v>1</v>
      </c>
      <c r="D166" s="687">
        <v>6</v>
      </c>
      <c r="E166" s="687">
        <v>0</v>
      </c>
      <c r="F166" s="687">
        <v>2</v>
      </c>
      <c r="G166" s="687">
        <v>2</v>
      </c>
      <c r="H166" s="687">
        <v>0</v>
      </c>
      <c r="I166" s="687">
        <v>1</v>
      </c>
      <c r="J166" s="687">
        <v>13</v>
      </c>
      <c r="K166" s="695">
        <v>3.8011695906432746E-2</v>
      </c>
      <c r="L166" s="903"/>
    </row>
    <row r="167" spans="1:16" ht="18" customHeight="1">
      <c r="A167" s="685" t="s">
        <v>820</v>
      </c>
      <c r="B167" s="687">
        <v>1</v>
      </c>
      <c r="C167" s="687">
        <v>3</v>
      </c>
      <c r="D167" s="687">
        <v>2</v>
      </c>
      <c r="E167" s="687">
        <v>0</v>
      </c>
      <c r="F167" s="687">
        <v>2</v>
      </c>
      <c r="G167" s="687">
        <v>1</v>
      </c>
      <c r="H167" s="687">
        <v>0</v>
      </c>
      <c r="I167" s="687">
        <v>1</v>
      </c>
      <c r="J167" s="687">
        <v>10</v>
      </c>
      <c r="K167" s="695">
        <v>2.9239766081871343E-2</v>
      </c>
      <c r="L167" s="903"/>
    </row>
    <row r="168" spans="1:16" ht="18" customHeight="1">
      <c r="A168" s="685" t="s">
        <v>821</v>
      </c>
      <c r="B168" s="687">
        <v>0</v>
      </c>
      <c r="C168" s="687">
        <v>0</v>
      </c>
      <c r="D168" s="687">
        <v>14</v>
      </c>
      <c r="E168" s="687">
        <v>0</v>
      </c>
      <c r="F168" s="687">
        <v>1</v>
      </c>
      <c r="G168" s="687">
        <v>2</v>
      </c>
      <c r="H168" s="687">
        <v>0</v>
      </c>
      <c r="I168" s="687">
        <v>3</v>
      </c>
      <c r="J168" s="687">
        <v>20</v>
      </c>
      <c r="K168" s="695">
        <v>5.8479532163742687E-2</v>
      </c>
      <c r="L168" s="903"/>
    </row>
    <row r="169" spans="1:16" ht="18" customHeight="1">
      <c r="A169" s="685" t="s">
        <v>822</v>
      </c>
      <c r="B169" s="687">
        <v>14</v>
      </c>
      <c r="C169" s="687">
        <v>4</v>
      </c>
      <c r="D169" s="687">
        <v>20</v>
      </c>
      <c r="E169" s="687">
        <v>1</v>
      </c>
      <c r="F169" s="687">
        <v>2</v>
      </c>
      <c r="G169" s="687">
        <v>4</v>
      </c>
      <c r="H169" s="687">
        <v>1</v>
      </c>
      <c r="I169" s="687">
        <v>5</v>
      </c>
      <c r="J169" s="687">
        <v>51</v>
      </c>
      <c r="K169" s="695">
        <v>0.14912280701754385</v>
      </c>
      <c r="L169" s="903"/>
    </row>
    <row r="170" spans="1:16" ht="18" customHeight="1">
      <c r="A170" s="685" t="s">
        <v>823</v>
      </c>
      <c r="B170" s="687">
        <v>95</v>
      </c>
      <c r="C170" s="687">
        <v>4</v>
      </c>
      <c r="D170" s="687">
        <v>13</v>
      </c>
      <c r="E170" s="687">
        <v>0</v>
      </c>
      <c r="F170" s="687">
        <v>6</v>
      </c>
      <c r="G170" s="687">
        <v>4</v>
      </c>
      <c r="H170" s="687">
        <v>0</v>
      </c>
      <c r="I170" s="687">
        <v>3</v>
      </c>
      <c r="J170" s="687">
        <v>125</v>
      </c>
      <c r="K170" s="695">
        <v>0.36549707602339182</v>
      </c>
      <c r="L170" s="903"/>
    </row>
    <row r="171" spans="1:16" ht="18" customHeight="1">
      <c r="A171" s="685" t="s">
        <v>824</v>
      </c>
      <c r="B171" s="687">
        <v>48</v>
      </c>
      <c r="C171" s="687">
        <v>0</v>
      </c>
      <c r="D171" s="687">
        <v>1</v>
      </c>
      <c r="E171" s="687">
        <v>0</v>
      </c>
      <c r="F171" s="687">
        <v>3</v>
      </c>
      <c r="G171" s="687">
        <v>1</v>
      </c>
      <c r="H171" s="687">
        <v>0</v>
      </c>
      <c r="I171" s="687">
        <v>0</v>
      </c>
      <c r="J171" s="687">
        <v>53</v>
      </c>
      <c r="K171" s="695">
        <v>0.15497076023391812</v>
      </c>
      <c r="L171" s="903"/>
    </row>
    <row r="172" spans="1:16" ht="18" customHeight="1" thickBot="1">
      <c r="A172" s="685" t="s">
        <v>825</v>
      </c>
      <c r="B172" s="687">
        <v>35</v>
      </c>
      <c r="C172" s="687">
        <v>0</v>
      </c>
      <c r="D172" s="687">
        <v>0</v>
      </c>
      <c r="E172" s="687">
        <v>0</v>
      </c>
      <c r="F172" s="687">
        <v>0</v>
      </c>
      <c r="G172" s="687">
        <v>0</v>
      </c>
      <c r="H172" s="687">
        <v>0</v>
      </c>
      <c r="I172" s="687">
        <v>0</v>
      </c>
      <c r="J172" s="687">
        <v>35</v>
      </c>
      <c r="K172" s="695">
        <v>0.1023391812865497</v>
      </c>
      <c r="L172" s="903"/>
    </row>
    <row r="173" spans="1:16" ht="51" customHeight="1" thickTop="1" thickBot="1">
      <c r="A173" s="689" t="s">
        <v>6</v>
      </c>
      <c r="B173" s="696">
        <v>197</v>
      </c>
      <c r="C173" s="696">
        <v>24</v>
      </c>
      <c r="D173" s="696">
        <v>63</v>
      </c>
      <c r="E173" s="696">
        <v>1</v>
      </c>
      <c r="F173" s="696">
        <v>18</v>
      </c>
      <c r="G173" s="696">
        <v>15</v>
      </c>
      <c r="H173" s="696">
        <v>4</v>
      </c>
      <c r="I173" s="696">
        <v>20</v>
      </c>
      <c r="J173" s="696">
        <v>342</v>
      </c>
      <c r="K173" s="697">
        <v>1</v>
      </c>
      <c r="L173" s="903"/>
    </row>
    <row r="174" spans="1:16" ht="30.75" customHeight="1" thickTop="1">
      <c r="A174" s="694" t="s">
        <v>826</v>
      </c>
      <c r="B174" s="695">
        <v>0.57602339181286555</v>
      </c>
      <c r="C174" s="695">
        <v>7.0175438596491224E-2</v>
      </c>
      <c r="D174" s="695">
        <v>0.18421052631578946</v>
      </c>
      <c r="E174" s="695">
        <v>2.9239766081871343E-3</v>
      </c>
      <c r="F174" s="695">
        <v>5.2631578947368418E-2</v>
      </c>
      <c r="G174" s="695">
        <v>4.3859649122807015E-2</v>
      </c>
      <c r="H174" s="695">
        <v>1.1695906432748537E-2</v>
      </c>
      <c r="I174" s="695">
        <v>5.8479532163742687E-2</v>
      </c>
      <c r="J174" s="695">
        <v>1</v>
      </c>
      <c r="K174" s="695"/>
      <c r="L174" s="903"/>
    </row>
    <row r="175" spans="1:16" ht="9" customHeight="1" thickBot="1">
      <c r="A175" s="580"/>
      <c r="B175" s="581"/>
      <c r="C175" s="582"/>
      <c r="D175" s="582"/>
      <c r="E175" s="582"/>
      <c r="F175" s="582"/>
      <c r="G175" s="582"/>
      <c r="H175" s="581"/>
      <c r="I175" s="581"/>
      <c r="J175" s="581"/>
      <c r="K175" s="581"/>
      <c r="L175" s="610"/>
      <c r="M175" s="610"/>
      <c r="N175" s="610"/>
      <c r="O175" s="610"/>
      <c r="P175" s="610"/>
    </row>
    <row r="176" spans="1:16" ht="18" customHeight="1" thickTop="1">
      <c r="A176" s="574" t="s">
        <v>838</v>
      </c>
      <c r="B176" s="120"/>
      <c r="C176" s="269"/>
      <c r="D176" s="269"/>
      <c r="E176" s="269"/>
      <c r="F176" s="269"/>
      <c r="G176" s="269"/>
      <c r="H176" s="120"/>
      <c r="I176" s="120"/>
      <c r="J176" s="120"/>
      <c r="K176" s="360"/>
      <c r="L176" s="903"/>
    </row>
    <row r="177" spans="1:11" s="903" customFormat="1" ht="9" customHeight="1">
      <c r="A177" s="268"/>
      <c r="B177" s="120"/>
      <c r="C177" s="269"/>
      <c r="D177" s="269"/>
      <c r="E177" s="269"/>
      <c r="F177" s="269"/>
      <c r="G177" s="269"/>
      <c r="H177" s="120"/>
      <c r="I177" s="120"/>
      <c r="J177" s="120"/>
      <c r="K177" s="360"/>
    </row>
    <row r="178" spans="1:11" s="903" customFormat="1" ht="15.75">
      <c r="A178" s="275"/>
      <c r="C178" s="121"/>
      <c r="D178" s="121"/>
      <c r="E178" s="121"/>
      <c r="F178" s="121"/>
      <c r="G178" s="121"/>
    </row>
    <row r="179" spans="1:11" s="903" customFormat="1" ht="15.75">
      <c r="A179" s="275"/>
      <c r="C179" s="121"/>
      <c r="D179" s="121"/>
      <c r="E179" s="121"/>
      <c r="F179" s="121"/>
      <c r="G179" s="121"/>
    </row>
    <row r="180" spans="1:11" s="903" customFormat="1" ht="15.75">
      <c r="A180" s="275"/>
      <c r="C180" s="121"/>
      <c r="D180" s="121"/>
      <c r="E180" s="121"/>
      <c r="F180" s="121"/>
      <c r="G180" s="121"/>
    </row>
    <row r="181" spans="1:11" s="903" customFormat="1" ht="15.75">
      <c r="A181" s="275"/>
      <c r="C181" s="121"/>
      <c r="D181" s="121"/>
      <c r="E181" s="121"/>
      <c r="F181" s="121"/>
      <c r="G181" s="121"/>
    </row>
    <row r="182" spans="1:11" s="903" customFormat="1" ht="15.75">
      <c r="A182" s="275"/>
      <c r="C182" s="121"/>
      <c r="D182" s="121"/>
      <c r="E182" s="121"/>
      <c r="F182" s="121"/>
      <c r="G182" s="121"/>
    </row>
    <row r="183" spans="1:11" s="903" customFormat="1" ht="15.75">
      <c r="A183" s="275"/>
      <c r="C183" s="121"/>
      <c r="D183" s="121"/>
      <c r="E183" s="121"/>
      <c r="F183" s="121"/>
      <c r="G183" s="121"/>
    </row>
    <row r="184" spans="1:11" s="903" customFormat="1" ht="15.75">
      <c r="A184" s="275"/>
      <c r="C184" s="121"/>
      <c r="D184" s="121"/>
      <c r="E184" s="121"/>
      <c r="F184" s="121"/>
      <c r="G184" s="121"/>
    </row>
    <row r="185" spans="1:11" s="903" customFormat="1" ht="15.75">
      <c r="A185" s="275"/>
      <c r="C185" s="121"/>
      <c r="D185" s="121"/>
      <c r="E185" s="121"/>
      <c r="F185" s="121"/>
      <c r="G185" s="121"/>
    </row>
    <row r="186" spans="1:11" s="903" customFormat="1" ht="15.75">
      <c r="A186" s="275"/>
      <c r="C186" s="121"/>
      <c r="D186" s="121"/>
      <c r="E186" s="121"/>
      <c r="F186" s="121"/>
      <c r="G186" s="121"/>
    </row>
    <row r="187" spans="1:11" s="903" customFormat="1" ht="15.75">
      <c r="A187" s="275"/>
      <c r="C187" s="121"/>
      <c r="D187" s="121"/>
      <c r="E187" s="121"/>
      <c r="F187" s="121"/>
      <c r="G187" s="121"/>
    </row>
    <row r="188" spans="1:11" s="903" customFormat="1" ht="15.75">
      <c r="A188" s="275"/>
      <c r="C188" s="121"/>
      <c r="D188" s="121"/>
      <c r="E188" s="121"/>
      <c r="F188" s="121"/>
      <c r="G188" s="121"/>
    </row>
    <row r="189" spans="1:11" s="903" customFormat="1" ht="15.75">
      <c r="A189" s="275"/>
      <c r="C189" s="121"/>
      <c r="D189" s="121"/>
      <c r="E189" s="121"/>
      <c r="F189" s="121"/>
      <c r="G189" s="121"/>
    </row>
    <row r="190" spans="1:11" s="903" customFormat="1" ht="15.75">
      <c r="A190" s="275"/>
      <c r="C190" s="121"/>
      <c r="D190" s="121"/>
      <c r="E190" s="121"/>
      <c r="F190" s="121"/>
      <c r="G190" s="121"/>
    </row>
    <row r="191" spans="1:11" s="903" customFormat="1" ht="15.75">
      <c r="A191" s="275"/>
      <c r="C191" s="121"/>
      <c r="D191" s="121"/>
      <c r="E191" s="121"/>
      <c r="F191" s="121"/>
      <c r="G191" s="121"/>
    </row>
    <row r="192" spans="1:11" s="903" customFormat="1" ht="15.75">
      <c r="A192" s="275"/>
      <c r="C192" s="121"/>
      <c r="D192" s="121"/>
      <c r="E192" s="121"/>
      <c r="F192" s="121"/>
      <c r="G192" s="121"/>
    </row>
    <row r="193" spans="1:12" ht="15.75">
      <c r="A193" s="275"/>
      <c r="C193" s="121"/>
      <c r="D193" s="121"/>
      <c r="E193" s="121"/>
      <c r="F193" s="121"/>
      <c r="G193" s="121"/>
      <c r="L193" s="903"/>
    </row>
    <row r="194" spans="1:12" ht="15.75">
      <c r="A194" s="111"/>
      <c r="C194" s="121"/>
      <c r="D194" s="121"/>
      <c r="E194" s="121"/>
      <c r="F194" s="121"/>
      <c r="G194" s="121"/>
      <c r="L194" s="903"/>
    </row>
    <row r="195" spans="1:12" ht="15.75">
      <c r="A195" s="111"/>
      <c r="C195" s="121"/>
      <c r="D195" s="121"/>
      <c r="E195" s="121"/>
      <c r="F195" s="121"/>
      <c r="G195" s="121"/>
      <c r="L195" s="903"/>
    </row>
    <row r="196" spans="1:12" ht="15.75">
      <c r="A196" s="111"/>
      <c r="C196" s="121"/>
      <c r="D196" s="121"/>
      <c r="E196" s="121"/>
      <c r="F196" s="121"/>
      <c r="G196" s="121"/>
      <c r="L196" s="903"/>
    </row>
    <row r="197" spans="1:12" ht="15.75">
      <c r="A197" s="111"/>
      <c r="C197" s="121"/>
      <c r="D197" s="121"/>
      <c r="E197" s="121"/>
      <c r="F197" s="121"/>
      <c r="G197" s="121"/>
      <c r="L197" s="903"/>
    </row>
    <row r="198" spans="1:12" ht="15.75">
      <c r="A198" s="111"/>
      <c r="C198" s="121"/>
      <c r="D198" s="121"/>
      <c r="E198" s="121"/>
      <c r="F198" s="121"/>
      <c r="G198" s="121"/>
      <c r="L198" s="903"/>
    </row>
    <row r="199" spans="1:12" ht="15.75">
      <c r="A199" s="111"/>
      <c r="C199" s="121"/>
      <c r="D199" s="121"/>
      <c r="E199" s="121"/>
      <c r="F199" s="121"/>
      <c r="G199" s="121"/>
      <c r="L199" s="903"/>
    </row>
    <row r="200" spans="1:12" ht="15.75">
      <c r="A200" s="111"/>
      <c r="C200" s="121"/>
      <c r="D200" s="121"/>
      <c r="E200" s="121"/>
      <c r="F200" s="121"/>
      <c r="G200" s="121"/>
      <c r="L200" s="903"/>
    </row>
    <row r="201" spans="1:12" ht="15.75">
      <c r="A201" s="111"/>
      <c r="C201" s="121"/>
      <c r="D201" s="121"/>
      <c r="E201" s="121"/>
      <c r="F201" s="121"/>
      <c r="G201" s="121"/>
    </row>
    <row r="202" spans="1:12" ht="15.75">
      <c r="A202" s="111"/>
      <c r="C202" s="121"/>
      <c r="D202" s="121"/>
      <c r="E202" s="121"/>
      <c r="F202" s="121"/>
      <c r="G202" s="121"/>
    </row>
    <row r="203" spans="1:12" ht="15.75">
      <c r="A203" s="111"/>
      <c r="C203" s="121"/>
      <c r="D203" s="121"/>
      <c r="E203" s="121"/>
      <c r="F203" s="121"/>
      <c r="G203" s="121"/>
    </row>
    <row r="204" spans="1:12" ht="15.75">
      <c r="A204" s="111"/>
      <c r="C204" s="121"/>
      <c r="D204" s="121"/>
      <c r="E204" s="121"/>
      <c r="F204" s="121"/>
      <c r="G204" s="121"/>
    </row>
    <row r="205" spans="1:12" ht="15.75">
      <c r="A205" s="111"/>
      <c r="C205" s="121"/>
      <c r="D205" s="121"/>
      <c r="E205" s="121"/>
      <c r="F205" s="121"/>
      <c r="G205" s="121"/>
    </row>
    <row r="206" spans="1:12" ht="15.75">
      <c r="A206" s="111"/>
      <c r="C206" s="121"/>
      <c r="D206" s="121"/>
      <c r="E206" s="121"/>
      <c r="F206" s="121"/>
      <c r="G206" s="121"/>
    </row>
    <row r="207" spans="1:12" ht="15.75">
      <c r="A207" s="111"/>
      <c r="C207" s="121"/>
      <c r="D207" s="121"/>
      <c r="E207" s="121"/>
      <c r="F207" s="121"/>
      <c r="G207" s="121"/>
    </row>
    <row r="208" spans="1:12"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c r="C264" s="121"/>
      <c r="D264" s="121"/>
      <c r="E264" s="121"/>
      <c r="F264" s="121"/>
      <c r="G264" s="121"/>
    </row>
    <row r="265" spans="1:7" ht="15.75">
      <c r="A265" s="111"/>
      <c r="C265" s="121"/>
      <c r="D265" s="121"/>
      <c r="E265" s="121"/>
      <c r="F265" s="121"/>
      <c r="G265" s="12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17">
    <mergeCell ref="A2:K2"/>
    <mergeCell ref="A3:K3"/>
    <mergeCell ref="A4:K4"/>
    <mergeCell ref="A5:K5"/>
    <mergeCell ref="A46:K46"/>
    <mergeCell ref="A43:J43"/>
    <mergeCell ref="A137:K137"/>
    <mergeCell ref="A138:K138"/>
    <mergeCell ref="A135:K135"/>
    <mergeCell ref="A136:K136"/>
    <mergeCell ref="A47:K47"/>
    <mergeCell ref="A48:K48"/>
    <mergeCell ref="A90:K90"/>
    <mergeCell ref="A91:K91"/>
    <mergeCell ref="A49:K49"/>
    <mergeCell ref="A92:K92"/>
    <mergeCell ref="A93:K93"/>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election activeCell="I16" sqref="I16"/>
    </sheetView>
  </sheetViews>
  <sheetFormatPr defaultColWidth="11.42578125" defaultRowHeight="15"/>
  <cols>
    <col min="1" max="1" width="71.140625" style="113" customWidth="1"/>
    <col min="2" max="6" width="12.5703125" style="845" customWidth="1"/>
    <col min="7" max="7" width="1.85546875" style="117" customWidth="1"/>
    <col min="8" max="8" width="9.140625" style="738" customWidth="1"/>
    <col min="9" max="9" width="10.7109375" style="738" bestFit="1" customWidth="1"/>
    <col min="10" max="256" width="11.42578125" style="738"/>
    <col min="257" max="257" width="64.85546875" style="738"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64.85546875" style="738"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64.85546875" style="738"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64.85546875" style="738"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64.85546875" style="738"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64.85546875" style="738"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64.85546875" style="738"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64.85546875" style="738"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64.85546875" style="738"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64.85546875" style="738"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64.85546875" style="738"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64.85546875" style="738"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64.85546875" style="738"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64.85546875" style="738"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64.85546875" style="738"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64.85546875" style="738"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64.85546875" style="738"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64.85546875" style="738"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64.85546875" style="738"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64.85546875" style="738"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64.85546875" style="738"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64.85546875" style="738"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64.85546875" style="738"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64.85546875" style="738"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64.85546875" style="738"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64.85546875" style="738"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64.85546875" style="738"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64.85546875" style="738"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64.85546875" style="738"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64.85546875" style="738"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64.85546875" style="738"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64.85546875" style="738"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64.85546875" style="738"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64.85546875" style="738"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64.85546875" style="738"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64.85546875" style="738"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64.85546875" style="738"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64.85546875" style="738"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64.85546875" style="738"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64.85546875" style="738"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64.85546875" style="738"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64.85546875" style="738"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64.85546875" style="738"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64.85546875" style="738"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64.85546875" style="738"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64.85546875" style="738"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64.85546875" style="738"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64.85546875" style="738"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64.85546875" style="738"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64.85546875" style="738"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64.85546875" style="738"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64.85546875" style="738"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64.85546875" style="738"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64.85546875" style="738"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64.85546875" style="738"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64.85546875" style="738"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64.85546875" style="738"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64.85546875" style="738"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64.85546875" style="738"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64.85546875" style="738"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64.85546875" style="738"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64.85546875" style="738"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64.85546875" style="738"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7" s="116" customFormat="1" ht="2.25" customHeight="1">
      <c r="A1" s="114"/>
      <c r="B1" s="115"/>
      <c r="C1" s="115"/>
      <c r="D1" s="115"/>
      <c r="E1" s="115"/>
      <c r="F1" s="115"/>
    </row>
    <row r="2" spans="1:7" s="105" customFormat="1" ht="39" customHeight="1">
      <c r="A2" s="1075" t="s">
        <v>903</v>
      </c>
      <c r="B2" s="1075"/>
      <c r="C2" s="1075"/>
      <c r="D2" s="1075"/>
      <c r="E2" s="1075"/>
      <c r="F2" s="1075"/>
    </row>
    <row r="3" spans="1:7" s="105" customFormat="1" ht="20.25">
      <c r="A3" s="1073" t="s">
        <v>1358</v>
      </c>
      <c r="B3" s="1073"/>
      <c r="C3" s="1073"/>
      <c r="D3" s="1073"/>
      <c r="E3" s="1073"/>
      <c r="F3" s="1073"/>
    </row>
    <row r="4" spans="1:7" s="105" customFormat="1" ht="20.25">
      <c r="A4" s="1073" t="s">
        <v>1502</v>
      </c>
      <c r="B4" s="1073"/>
      <c r="C4" s="1073"/>
      <c r="D4" s="1073"/>
      <c r="E4" s="1073"/>
      <c r="F4" s="1073"/>
    </row>
    <row r="5" spans="1:7" s="106" customFormat="1" ht="20.25">
      <c r="A5" s="1074" t="s">
        <v>1356</v>
      </c>
      <c r="B5" s="1074"/>
      <c r="C5" s="1074"/>
      <c r="D5" s="1074"/>
      <c r="E5" s="1074"/>
      <c r="F5" s="1074"/>
    </row>
    <row r="6" spans="1:7" ht="6" customHeight="1">
      <c r="G6" s="738"/>
    </row>
    <row r="7" spans="1:7" ht="4.5" customHeight="1" thickBot="1">
      <c r="A7" s="625"/>
      <c r="B7" s="707"/>
      <c r="C7" s="707"/>
      <c r="D7" s="707"/>
      <c r="E7" s="707"/>
      <c r="F7" s="707"/>
      <c r="G7" s="738"/>
    </row>
    <row r="8" spans="1:7" s="772" customFormat="1" ht="16.5" thickTop="1" thickBot="1">
      <c r="A8" s="881"/>
      <c r="B8" s="882" t="s">
        <v>2</v>
      </c>
      <c r="C8" s="882" t="s">
        <v>3</v>
      </c>
      <c r="D8" s="882" t="s">
        <v>4</v>
      </c>
      <c r="E8" s="882" t="s">
        <v>5</v>
      </c>
      <c r="F8" s="882" t="s">
        <v>6</v>
      </c>
    </row>
    <row r="9" spans="1:7" s="896" customFormat="1" ht="12.75" thickTop="1" thickBot="1">
      <c r="A9" s="98" t="s">
        <v>7</v>
      </c>
      <c r="B9" s="102">
        <v>5031972.9145600004</v>
      </c>
      <c r="C9" s="102">
        <v>1621179.4693699998</v>
      </c>
      <c r="D9" s="102">
        <v>0.68600000000000005</v>
      </c>
      <c r="E9" s="102">
        <v>452.44430999999997</v>
      </c>
      <c r="F9" s="102">
        <v>6653605.5142399995</v>
      </c>
    </row>
    <row r="10" spans="1:7" s="896" customFormat="1" ht="12.75" thickTop="1" thickBot="1">
      <c r="A10" s="656" t="s">
        <v>8</v>
      </c>
      <c r="B10" s="99">
        <v>483795.39086000004</v>
      </c>
      <c r="C10" s="99">
        <v>249974.49578</v>
      </c>
      <c r="D10" s="99">
        <v>0.68600000000000005</v>
      </c>
      <c r="E10" s="99">
        <v>246.58548999999999</v>
      </c>
      <c r="F10" s="99">
        <v>734017.15813</v>
      </c>
    </row>
    <row r="11" spans="1:7" s="896" customFormat="1" ht="12" thickTop="1">
      <c r="A11" s="747" t="s">
        <v>9</v>
      </c>
      <c r="B11" s="100">
        <v>206983.83054</v>
      </c>
      <c r="C11" s="100">
        <v>88585.14155</v>
      </c>
      <c r="D11" s="100">
        <v>0</v>
      </c>
      <c r="E11" s="100">
        <v>0</v>
      </c>
      <c r="F11" s="100">
        <v>295568.97209</v>
      </c>
    </row>
    <row r="12" spans="1:7" s="896" customFormat="1" ht="11.25">
      <c r="A12" s="747" t="s">
        <v>10</v>
      </c>
      <c r="B12" s="100">
        <v>124444.59596999999</v>
      </c>
      <c r="C12" s="100">
        <v>90950.621269999989</v>
      </c>
      <c r="D12" s="100">
        <v>0.68600000000000005</v>
      </c>
      <c r="E12" s="100">
        <v>246.58548999999999</v>
      </c>
      <c r="F12" s="100">
        <v>215642.48872999998</v>
      </c>
    </row>
    <row r="13" spans="1:7" s="896" customFormat="1" ht="11.25">
      <c r="A13" s="747" t="s">
        <v>11</v>
      </c>
      <c r="B13" s="100">
        <v>151783.32009999998</v>
      </c>
      <c r="C13" s="100">
        <v>70114.379329999996</v>
      </c>
      <c r="D13" s="100">
        <v>0</v>
      </c>
      <c r="E13" s="100">
        <v>0</v>
      </c>
      <c r="F13" s="100">
        <v>221897.69943000001</v>
      </c>
    </row>
    <row r="14" spans="1:7" s="896" customFormat="1" ht="11.25">
      <c r="A14" s="747" t="s">
        <v>12</v>
      </c>
      <c r="B14" s="100">
        <v>0</v>
      </c>
      <c r="C14" s="100">
        <v>0</v>
      </c>
      <c r="D14" s="100">
        <v>0</v>
      </c>
      <c r="E14" s="100">
        <v>0</v>
      </c>
      <c r="F14" s="100">
        <v>0</v>
      </c>
    </row>
    <row r="15" spans="1:7" s="896" customFormat="1" ht="11.25">
      <c r="A15" s="747" t="s">
        <v>13</v>
      </c>
      <c r="B15" s="100">
        <v>0</v>
      </c>
      <c r="C15" s="100">
        <v>0</v>
      </c>
      <c r="D15" s="100">
        <v>0</v>
      </c>
      <c r="E15" s="100">
        <v>0</v>
      </c>
      <c r="F15" s="100">
        <v>0</v>
      </c>
    </row>
    <row r="16" spans="1:7" s="896" customFormat="1" ht="11.25">
      <c r="A16" s="747" t="s">
        <v>14</v>
      </c>
      <c r="B16" s="100">
        <v>577.87125000000003</v>
      </c>
      <c r="C16" s="100">
        <v>323.62721999999997</v>
      </c>
      <c r="D16" s="100">
        <v>0</v>
      </c>
      <c r="E16" s="100">
        <v>0</v>
      </c>
      <c r="F16" s="100">
        <v>901.49847</v>
      </c>
    </row>
    <row r="17" spans="1:6" s="896" customFormat="1" ht="11.25">
      <c r="A17" s="747" t="s">
        <v>15</v>
      </c>
      <c r="B17" s="100">
        <v>6.9444999999999997</v>
      </c>
      <c r="C17" s="100">
        <v>0.72641</v>
      </c>
      <c r="D17" s="100">
        <v>0</v>
      </c>
      <c r="E17" s="100">
        <v>0</v>
      </c>
      <c r="F17" s="100">
        <v>7.6709100000000001</v>
      </c>
    </row>
    <row r="18" spans="1:6" s="896" customFormat="1" ht="12" thickBot="1">
      <c r="A18" s="747" t="s">
        <v>16</v>
      </c>
      <c r="B18" s="100">
        <v>-1.1715</v>
      </c>
      <c r="C18" s="100">
        <v>0</v>
      </c>
      <c r="D18" s="100">
        <v>0</v>
      </c>
      <c r="E18" s="100">
        <v>0</v>
      </c>
      <c r="F18" s="100">
        <v>-1.1715</v>
      </c>
    </row>
    <row r="19" spans="1:6" s="896" customFormat="1" ht="12.75" thickTop="1" thickBot="1">
      <c r="A19" s="656" t="s">
        <v>17</v>
      </c>
      <c r="B19" s="99">
        <v>273966.62170999998</v>
      </c>
      <c r="C19" s="99">
        <v>709855.90072000003</v>
      </c>
      <c r="D19" s="99">
        <v>0</v>
      </c>
      <c r="E19" s="99">
        <v>205.85882000000001</v>
      </c>
      <c r="F19" s="99">
        <v>984028.38124999998</v>
      </c>
    </row>
    <row r="20" spans="1:6" s="896" customFormat="1" ht="12" thickTop="1">
      <c r="A20" s="747" t="s">
        <v>18</v>
      </c>
      <c r="B20" s="100">
        <v>0</v>
      </c>
      <c r="C20" s="100">
        <v>0</v>
      </c>
      <c r="D20" s="100">
        <v>0</v>
      </c>
      <c r="E20" s="100">
        <v>0</v>
      </c>
      <c r="F20" s="100">
        <v>0</v>
      </c>
    </row>
    <row r="21" spans="1:6" s="896" customFormat="1" ht="11.25">
      <c r="A21" s="747" t="s">
        <v>19</v>
      </c>
      <c r="B21" s="100">
        <v>115507.41726</v>
      </c>
      <c r="C21" s="100">
        <v>25996.979429999999</v>
      </c>
      <c r="D21" s="100">
        <v>0</v>
      </c>
      <c r="E21" s="100">
        <v>203.69167999999999</v>
      </c>
      <c r="F21" s="100">
        <v>141708.08837000001</v>
      </c>
    </row>
    <row r="22" spans="1:6" s="896" customFormat="1" ht="11.25">
      <c r="A22" s="747" t="s">
        <v>20</v>
      </c>
      <c r="B22" s="100">
        <v>0</v>
      </c>
      <c r="C22" s="100">
        <v>0</v>
      </c>
      <c r="D22" s="100">
        <v>0</v>
      </c>
      <c r="E22" s="100">
        <v>0</v>
      </c>
      <c r="F22" s="100">
        <v>0</v>
      </c>
    </row>
    <row r="23" spans="1:6" s="896" customFormat="1" ht="11.25">
      <c r="A23" s="747" t="s">
        <v>21</v>
      </c>
      <c r="B23" s="100">
        <v>0</v>
      </c>
      <c r="C23" s="100">
        <v>0</v>
      </c>
      <c r="D23" s="100">
        <v>0</v>
      </c>
      <c r="E23" s="100">
        <v>0</v>
      </c>
      <c r="F23" s="100">
        <v>0</v>
      </c>
    </row>
    <row r="24" spans="1:6" s="896" customFormat="1" ht="11.25">
      <c r="A24" s="747" t="s">
        <v>22</v>
      </c>
      <c r="B24" s="100">
        <v>23628.058559999998</v>
      </c>
      <c r="C24" s="100">
        <v>17341.268660000002</v>
      </c>
      <c r="D24" s="100">
        <v>0</v>
      </c>
      <c r="E24" s="100">
        <v>0</v>
      </c>
      <c r="F24" s="100">
        <v>40969.327219999999</v>
      </c>
    </row>
    <row r="25" spans="1:6" s="896" customFormat="1" ht="11.25">
      <c r="A25" s="747" t="s">
        <v>23</v>
      </c>
      <c r="B25" s="100">
        <v>134830.18209000002</v>
      </c>
      <c r="C25" s="100">
        <v>666493.44128000003</v>
      </c>
      <c r="D25" s="100">
        <v>0</v>
      </c>
      <c r="E25" s="100">
        <v>2.1671399999999998</v>
      </c>
      <c r="F25" s="100">
        <v>801325.79050999996</v>
      </c>
    </row>
    <row r="26" spans="1:6" s="896" customFormat="1" ht="11.25">
      <c r="A26" s="747" t="s">
        <v>24</v>
      </c>
      <c r="B26" s="100">
        <v>0.96379999999999999</v>
      </c>
      <c r="C26" s="100">
        <v>24.211349999999999</v>
      </c>
      <c r="D26" s="100">
        <v>0</v>
      </c>
      <c r="E26" s="100">
        <v>0</v>
      </c>
      <c r="F26" s="100">
        <v>25.175150000000002</v>
      </c>
    </row>
    <row r="27" spans="1:6" s="896" customFormat="1" ht="12" thickBot="1">
      <c r="A27" s="747" t="s">
        <v>25</v>
      </c>
      <c r="B27" s="100">
        <v>0</v>
      </c>
      <c r="C27" s="100">
        <v>0</v>
      </c>
      <c r="D27" s="100">
        <v>0</v>
      </c>
      <c r="E27" s="100">
        <v>0</v>
      </c>
      <c r="F27" s="100">
        <v>0</v>
      </c>
    </row>
    <row r="28" spans="1:6" s="896" customFormat="1" ht="12.75" thickTop="1" thickBot="1">
      <c r="A28" s="656" t="s">
        <v>26</v>
      </c>
      <c r="B28" s="99">
        <v>4047228.2273800001</v>
      </c>
      <c r="C28" s="99">
        <v>640028.61849999998</v>
      </c>
      <c r="D28" s="99">
        <v>0</v>
      </c>
      <c r="E28" s="99">
        <v>0</v>
      </c>
      <c r="F28" s="99">
        <v>4687256.8458799999</v>
      </c>
    </row>
    <row r="29" spans="1:6" s="896" customFormat="1" ht="12" thickTop="1">
      <c r="A29" s="748" t="s">
        <v>27</v>
      </c>
      <c r="B29" s="100">
        <v>4095149.2738299998</v>
      </c>
      <c r="C29" s="100">
        <v>726800.75759000005</v>
      </c>
      <c r="D29" s="100">
        <v>0</v>
      </c>
      <c r="E29" s="100">
        <v>0</v>
      </c>
      <c r="F29" s="100">
        <v>4821950.0314199999</v>
      </c>
    </row>
    <row r="30" spans="1:6" s="896" customFormat="1" ht="11.25">
      <c r="A30" s="747" t="s">
        <v>28</v>
      </c>
      <c r="B30" s="100">
        <v>4026251.0315700001</v>
      </c>
      <c r="C30" s="100">
        <v>677742.60409000004</v>
      </c>
      <c r="D30" s="100">
        <v>0</v>
      </c>
      <c r="E30" s="100">
        <v>0</v>
      </c>
      <c r="F30" s="100">
        <v>4703993.6356600001</v>
      </c>
    </row>
    <row r="31" spans="1:6" s="896" customFormat="1" ht="11.25">
      <c r="A31" s="747" t="s">
        <v>29</v>
      </c>
      <c r="B31" s="100">
        <v>66616.938399999999</v>
      </c>
      <c r="C31" s="100">
        <v>44278.16504</v>
      </c>
      <c r="D31" s="100">
        <v>0</v>
      </c>
      <c r="E31" s="100">
        <v>0</v>
      </c>
      <c r="F31" s="100">
        <v>110895.10343999999</v>
      </c>
    </row>
    <row r="32" spans="1:6" s="896" customFormat="1" ht="11.25">
      <c r="A32" s="747" t="s">
        <v>30</v>
      </c>
      <c r="B32" s="100">
        <v>2281.30386</v>
      </c>
      <c r="C32" s="100">
        <v>4779.9884599999996</v>
      </c>
      <c r="D32" s="100">
        <v>0</v>
      </c>
      <c r="E32" s="100">
        <v>0</v>
      </c>
      <c r="F32" s="100">
        <v>7061.2923200000005</v>
      </c>
    </row>
    <row r="33" spans="1:6" s="896" customFormat="1" ht="11.25">
      <c r="A33" s="748" t="s">
        <v>31</v>
      </c>
      <c r="B33" s="100">
        <v>25833.357170000003</v>
      </c>
      <c r="C33" s="100">
        <v>8858.0481199999995</v>
      </c>
      <c r="D33" s="100">
        <v>0</v>
      </c>
      <c r="E33" s="100">
        <v>0</v>
      </c>
      <c r="F33" s="100">
        <v>34691.405290000002</v>
      </c>
    </row>
    <row r="34" spans="1:6" s="896" customFormat="1" ht="11.25">
      <c r="A34" s="747" t="s">
        <v>32</v>
      </c>
      <c r="B34" s="100">
        <v>22691.578260000002</v>
      </c>
      <c r="C34" s="100">
        <v>7275.2062699999997</v>
      </c>
      <c r="D34" s="100">
        <v>0</v>
      </c>
      <c r="E34" s="100">
        <v>0</v>
      </c>
      <c r="F34" s="100">
        <v>29966.784530000001</v>
      </c>
    </row>
    <row r="35" spans="1:6" s="896" customFormat="1" ht="11.25">
      <c r="A35" s="747" t="s">
        <v>33</v>
      </c>
      <c r="B35" s="100">
        <v>3141.77891</v>
      </c>
      <c r="C35" s="100">
        <v>1582.84185</v>
      </c>
      <c r="D35" s="100">
        <v>0</v>
      </c>
      <c r="E35" s="100">
        <v>0</v>
      </c>
      <c r="F35" s="100">
        <v>4724.6207599999998</v>
      </c>
    </row>
    <row r="36" spans="1:6" s="896" customFormat="1" ht="11.25">
      <c r="A36" s="747" t="s">
        <v>34</v>
      </c>
      <c r="B36" s="100">
        <v>0</v>
      </c>
      <c r="C36" s="100">
        <v>0</v>
      </c>
      <c r="D36" s="100">
        <v>0</v>
      </c>
      <c r="E36" s="100">
        <v>0</v>
      </c>
      <c r="F36" s="100">
        <v>0</v>
      </c>
    </row>
    <row r="37" spans="1:6" s="896" customFormat="1" ht="11.25">
      <c r="A37" s="748" t="s">
        <v>35</v>
      </c>
      <c r="B37" s="100">
        <v>50549.955419999998</v>
      </c>
      <c r="C37" s="100">
        <v>18920.160339999999</v>
      </c>
      <c r="D37" s="100">
        <v>0</v>
      </c>
      <c r="E37" s="100">
        <v>0</v>
      </c>
      <c r="F37" s="100">
        <v>69470.115760000001</v>
      </c>
    </row>
    <row r="38" spans="1:6" s="896" customFormat="1" ht="11.25">
      <c r="A38" s="747" t="s">
        <v>36</v>
      </c>
      <c r="B38" s="100">
        <v>41189.166939999996</v>
      </c>
      <c r="C38" s="100">
        <v>14573.51492</v>
      </c>
      <c r="D38" s="100">
        <v>0</v>
      </c>
      <c r="E38" s="100">
        <v>0</v>
      </c>
      <c r="F38" s="100">
        <v>55762.681859999997</v>
      </c>
    </row>
    <row r="39" spans="1:6" s="896" customFormat="1" ht="11.25">
      <c r="A39" s="747" t="s">
        <v>37</v>
      </c>
      <c r="B39" s="100">
        <v>8853.3786</v>
      </c>
      <c r="C39" s="100">
        <v>3995.0857900000001</v>
      </c>
      <c r="D39" s="100">
        <v>0</v>
      </c>
      <c r="E39" s="100">
        <v>0</v>
      </c>
      <c r="F39" s="100">
        <v>12848.464390000001</v>
      </c>
    </row>
    <row r="40" spans="1:6" s="896" customFormat="1" ht="12" thickBot="1">
      <c r="A40" s="747" t="s">
        <v>38</v>
      </c>
      <c r="B40" s="100">
        <v>507.40987999999999</v>
      </c>
      <c r="C40" s="100">
        <v>351.55963000000003</v>
      </c>
      <c r="D40" s="100">
        <v>0</v>
      </c>
      <c r="E40" s="100">
        <v>0</v>
      </c>
      <c r="F40" s="100">
        <v>858.96951000000001</v>
      </c>
    </row>
    <row r="41" spans="1:6" s="896" customFormat="1" ht="12.75" thickTop="1" thickBot="1">
      <c r="A41" s="656" t="s">
        <v>39</v>
      </c>
      <c r="B41" s="99">
        <v>36039.187490000004</v>
      </c>
      <c r="C41" s="99">
        <v>6483.6454999999996</v>
      </c>
      <c r="D41" s="99">
        <v>0</v>
      </c>
      <c r="E41" s="99">
        <v>0</v>
      </c>
      <c r="F41" s="99">
        <v>42522.832990000003</v>
      </c>
    </row>
    <row r="42" spans="1:6" s="896" customFormat="1" ht="12" thickTop="1">
      <c r="A42" s="747" t="s">
        <v>40</v>
      </c>
      <c r="B42" s="100">
        <v>34970.900909999997</v>
      </c>
      <c r="C42" s="100">
        <v>5537.8150999999998</v>
      </c>
      <c r="D42" s="100">
        <v>0</v>
      </c>
      <c r="E42" s="100">
        <v>0</v>
      </c>
      <c r="F42" s="100">
        <v>40508.716009999996</v>
      </c>
    </row>
    <row r="43" spans="1:6" s="896" customFormat="1" ht="11.25">
      <c r="A43" s="747" t="s">
        <v>41</v>
      </c>
      <c r="B43" s="100">
        <v>788.62212</v>
      </c>
      <c r="C43" s="100">
        <v>838.13758999999993</v>
      </c>
      <c r="D43" s="100">
        <v>0</v>
      </c>
      <c r="E43" s="100">
        <v>0</v>
      </c>
      <c r="F43" s="100">
        <v>1626.75971</v>
      </c>
    </row>
    <row r="44" spans="1:6" s="896" customFormat="1" ht="11.25">
      <c r="A44" s="747" t="s">
        <v>42</v>
      </c>
      <c r="B44" s="100">
        <v>257.69170000000003</v>
      </c>
      <c r="C44" s="100">
        <v>94.707089999999994</v>
      </c>
      <c r="D44" s="100">
        <v>0</v>
      </c>
      <c r="E44" s="100">
        <v>0</v>
      </c>
      <c r="F44" s="100">
        <v>352.39878999999996</v>
      </c>
    </row>
    <row r="45" spans="1:6" s="896" customFormat="1" ht="11.25">
      <c r="A45" s="747" t="s">
        <v>43</v>
      </c>
      <c r="B45" s="100">
        <v>20.69642</v>
      </c>
      <c r="C45" s="100">
        <v>9.0322300000000002</v>
      </c>
      <c r="D45" s="100">
        <v>0</v>
      </c>
      <c r="E45" s="100">
        <v>0</v>
      </c>
      <c r="F45" s="100">
        <v>29.728650000000002</v>
      </c>
    </row>
    <row r="46" spans="1:6" s="896" customFormat="1" ht="11.25">
      <c r="A46" s="747" t="s">
        <v>44</v>
      </c>
      <c r="B46" s="100">
        <v>0</v>
      </c>
      <c r="C46" s="100">
        <v>3.9534899999999999</v>
      </c>
      <c r="D46" s="100">
        <v>0</v>
      </c>
      <c r="E46" s="100">
        <v>0</v>
      </c>
      <c r="F46" s="100">
        <v>3.9534899999999999</v>
      </c>
    </row>
    <row r="47" spans="1:6" s="896" customFormat="1" ht="12" thickBot="1">
      <c r="A47" s="747" t="s">
        <v>45</v>
      </c>
      <c r="B47" s="100">
        <v>1.2763399999999998</v>
      </c>
      <c r="C47" s="100">
        <v>0</v>
      </c>
      <c r="D47" s="100">
        <v>0</v>
      </c>
      <c r="E47" s="100">
        <v>0</v>
      </c>
      <c r="F47" s="100">
        <v>1.2763399999999998</v>
      </c>
    </row>
    <row r="48" spans="1:6" s="896" customFormat="1" ht="12.75" thickTop="1" thickBot="1">
      <c r="A48" s="656" t="s">
        <v>46</v>
      </c>
      <c r="B48" s="99">
        <v>-160343.54652999999</v>
      </c>
      <c r="C48" s="99">
        <v>-121033.99304999999</v>
      </c>
      <c r="D48" s="99">
        <v>0</v>
      </c>
      <c r="E48" s="99">
        <v>0</v>
      </c>
      <c r="F48" s="99">
        <v>-281377.53957999998</v>
      </c>
    </row>
    <row r="49" spans="1:6" s="896" customFormat="1" ht="12" thickTop="1">
      <c r="A49" s="749" t="s">
        <v>47</v>
      </c>
      <c r="B49" s="100">
        <v>-53988.041600000004</v>
      </c>
      <c r="C49" s="100">
        <v>-19841.37081</v>
      </c>
      <c r="D49" s="100">
        <v>0</v>
      </c>
      <c r="E49" s="100">
        <v>0</v>
      </c>
      <c r="F49" s="100">
        <v>-73829.41240999999</v>
      </c>
    </row>
    <row r="50" spans="1:6" s="896" customFormat="1" ht="11.25">
      <c r="A50" s="747" t="s">
        <v>48</v>
      </c>
      <c r="B50" s="100">
        <v>-1754.4708999999998</v>
      </c>
      <c r="C50" s="100">
        <v>-1422.0705600000001</v>
      </c>
      <c r="D50" s="100">
        <v>0</v>
      </c>
      <c r="E50" s="100">
        <v>0</v>
      </c>
      <c r="F50" s="100">
        <v>-3176.5414599999999</v>
      </c>
    </row>
    <row r="51" spans="1:6" s="896" customFormat="1" ht="11.25">
      <c r="A51" s="747" t="s">
        <v>49</v>
      </c>
      <c r="B51" s="100">
        <v>-9253.9920500000007</v>
      </c>
      <c r="C51" s="100">
        <v>-2789.4987000000001</v>
      </c>
      <c r="D51" s="100">
        <v>0</v>
      </c>
      <c r="E51" s="100">
        <v>0</v>
      </c>
      <c r="F51" s="100">
        <v>-12043.490750000001</v>
      </c>
    </row>
    <row r="52" spans="1:6" s="896" customFormat="1" ht="11.25">
      <c r="A52" s="747" t="s">
        <v>50</v>
      </c>
      <c r="B52" s="100">
        <v>-1651.14681</v>
      </c>
      <c r="C52" s="100">
        <v>-1120.4027100000001</v>
      </c>
      <c r="D52" s="100">
        <v>0</v>
      </c>
      <c r="E52" s="100">
        <v>0</v>
      </c>
      <c r="F52" s="100">
        <v>-2771.54952</v>
      </c>
    </row>
    <row r="53" spans="1:6" s="896" customFormat="1" ht="11.25">
      <c r="A53" s="747" t="s">
        <v>51</v>
      </c>
      <c r="B53" s="100">
        <v>-34726.895819999998</v>
      </c>
      <c r="C53" s="100">
        <v>-11675.005869999999</v>
      </c>
      <c r="D53" s="100">
        <v>0</v>
      </c>
      <c r="E53" s="100">
        <v>0</v>
      </c>
      <c r="F53" s="100">
        <v>-46401.901689999999</v>
      </c>
    </row>
    <row r="54" spans="1:6" s="896" customFormat="1" ht="11.25">
      <c r="A54" s="747" t="s">
        <v>52</v>
      </c>
      <c r="B54" s="100">
        <v>-8248.0077600000004</v>
      </c>
      <c r="C54" s="100">
        <v>-3568.5225299999997</v>
      </c>
      <c r="D54" s="100">
        <v>0</v>
      </c>
      <c r="E54" s="100">
        <v>0</v>
      </c>
      <c r="F54" s="100">
        <v>-11816.530289999999</v>
      </c>
    </row>
    <row r="55" spans="1:6" s="896" customFormat="1" ht="11.25">
      <c r="A55" s="749" t="s">
        <v>53</v>
      </c>
      <c r="B55" s="100">
        <v>-35386.023729999994</v>
      </c>
      <c r="C55" s="100">
        <v>-76315.702349999992</v>
      </c>
      <c r="D55" s="100">
        <v>0</v>
      </c>
      <c r="E55" s="100">
        <v>0</v>
      </c>
      <c r="F55" s="100">
        <v>-111701.72607999999</v>
      </c>
    </row>
    <row r="56" spans="1:6" s="896" customFormat="1" ht="11.25">
      <c r="A56" s="747" t="s">
        <v>54</v>
      </c>
      <c r="B56" s="100">
        <v>-15334.967859999999</v>
      </c>
      <c r="C56" s="100">
        <v>-4301.4195199999995</v>
      </c>
      <c r="D56" s="100">
        <v>0</v>
      </c>
      <c r="E56" s="100">
        <v>0</v>
      </c>
      <c r="F56" s="100">
        <v>-19636.38738</v>
      </c>
    </row>
    <row r="57" spans="1:6" s="896" customFormat="1" ht="11.25">
      <c r="A57" s="747" t="s">
        <v>55</v>
      </c>
      <c r="B57" s="100">
        <v>0</v>
      </c>
      <c r="C57" s="100">
        <v>0</v>
      </c>
      <c r="D57" s="100">
        <v>0</v>
      </c>
      <c r="E57" s="100">
        <v>0</v>
      </c>
      <c r="F57" s="100">
        <v>0</v>
      </c>
    </row>
    <row r="58" spans="1:6" s="896" customFormat="1" ht="12" thickBot="1">
      <c r="A58" s="747" t="s">
        <v>56</v>
      </c>
      <c r="B58" s="100">
        <v>0</v>
      </c>
      <c r="C58" s="100">
        <v>0</v>
      </c>
      <c r="D58" s="100">
        <v>0</v>
      </c>
      <c r="E58" s="100">
        <v>0</v>
      </c>
      <c r="F58" s="100">
        <v>0</v>
      </c>
    </row>
    <row r="59" spans="1:6" s="896" customFormat="1" ht="12.75" thickTop="1" thickBot="1">
      <c r="A59" s="656" t="s">
        <v>57</v>
      </c>
      <c r="B59" s="99">
        <v>25602.32069</v>
      </c>
      <c r="C59" s="99">
        <v>13330.562480000001</v>
      </c>
      <c r="D59" s="99">
        <v>0</v>
      </c>
      <c r="E59" s="99">
        <v>0</v>
      </c>
      <c r="F59" s="99">
        <v>38932.883170000001</v>
      </c>
    </row>
    <row r="60" spans="1:6" s="896" customFormat="1" ht="12" thickTop="1">
      <c r="A60" s="747" t="s">
        <v>58</v>
      </c>
      <c r="B60" s="100">
        <v>326.63299999999998</v>
      </c>
      <c r="C60" s="100">
        <v>254.49499</v>
      </c>
      <c r="D60" s="100">
        <v>711.49381000000005</v>
      </c>
      <c r="E60" s="100">
        <v>0</v>
      </c>
      <c r="F60" s="100">
        <v>1292.6218000000001</v>
      </c>
    </row>
    <row r="61" spans="1:6" s="896" customFormat="1" ht="11.25">
      <c r="A61" s="749" t="s">
        <v>59</v>
      </c>
      <c r="B61" s="100">
        <v>13699.727650000001</v>
      </c>
      <c r="C61" s="100">
        <v>4450.4729600000001</v>
      </c>
      <c r="D61" s="100">
        <v>0</v>
      </c>
      <c r="E61" s="100">
        <v>0</v>
      </c>
      <c r="F61" s="100">
        <v>18150.20061</v>
      </c>
    </row>
    <row r="62" spans="1:6" s="896" customFormat="1" ht="11.25">
      <c r="A62" s="747" t="s">
        <v>60</v>
      </c>
      <c r="B62" s="100">
        <v>16271.838740000001</v>
      </c>
      <c r="C62" s="100">
        <v>13013.77081</v>
      </c>
      <c r="D62" s="100">
        <v>0</v>
      </c>
      <c r="E62" s="100">
        <v>0</v>
      </c>
      <c r="F62" s="100">
        <v>29285.609550000001</v>
      </c>
    </row>
    <row r="63" spans="1:6" s="896" customFormat="1" ht="11.25">
      <c r="A63" s="747" t="s">
        <v>61</v>
      </c>
      <c r="B63" s="100">
        <v>0</v>
      </c>
      <c r="C63" s="100">
        <v>0</v>
      </c>
      <c r="D63" s="100">
        <v>0</v>
      </c>
      <c r="E63" s="100">
        <v>0</v>
      </c>
      <c r="F63" s="100">
        <v>0</v>
      </c>
    </row>
    <row r="64" spans="1:6" s="896" customFormat="1" ht="12" thickBot="1">
      <c r="A64" s="747" t="s">
        <v>62</v>
      </c>
      <c r="B64" s="100">
        <v>-4695.8787000000002</v>
      </c>
      <c r="C64" s="100">
        <v>-4388.1762800000006</v>
      </c>
      <c r="D64" s="100">
        <v>-711.49381000000005</v>
      </c>
      <c r="E64" s="100">
        <v>0</v>
      </c>
      <c r="F64" s="100">
        <v>-9795.5487899999989</v>
      </c>
    </row>
    <row r="65" spans="1:6" s="896" customFormat="1" ht="12.75" thickTop="1" thickBot="1">
      <c r="A65" s="656" t="s">
        <v>63</v>
      </c>
      <c r="B65" s="99">
        <v>463.67937999999998</v>
      </c>
      <c r="C65" s="99">
        <v>0</v>
      </c>
      <c r="D65" s="99">
        <v>0</v>
      </c>
      <c r="E65" s="99">
        <v>0</v>
      </c>
      <c r="F65" s="99">
        <v>463.67937999999998</v>
      </c>
    </row>
    <row r="66" spans="1:6" s="896" customFormat="1" ht="12" thickTop="1">
      <c r="A66" s="747" t="s">
        <v>64</v>
      </c>
      <c r="B66" s="100">
        <v>2266.35581</v>
      </c>
      <c r="C66" s="100">
        <v>0</v>
      </c>
      <c r="D66" s="100">
        <v>0</v>
      </c>
      <c r="E66" s="100">
        <v>0</v>
      </c>
      <c r="F66" s="100">
        <v>2266.35581</v>
      </c>
    </row>
    <row r="67" spans="1:6" s="896" customFormat="1" ht="11.25">
      <c r="A67" s="747" t="s">
        <v>65</v>
      </c>
      <c r="B67" s="100">
        <v>5719.4313000000002</v>
      </c>
      <c r="C67" s="100">
        <v>0</v>
      </c>
      <c r="D67" s="100">
        <v>0</v>
      </c>
      <c r="E67" s="100">
        <v>0</v>
      </c>
      <c r="F67" s="100">
        <v>5719.4313000000002</v>
      </c>
    </row>
    <row r="68" spans="1:6" s="896" customFormat="1" ht="11.25">
      <c r="A68" s="747" t="s">
        <v>66</v>
      </c>
      <c r="B68" s="100">
        <v>2244.4072799999999</v>
      </c>
      <c r="C68" s="100">
        <v>0</v>
      </c>
      <c r="D68" s="100">
        <v>0</v>
      </c>
      <c r="E68" s="100">
        <v>0</v>
      </c>
      <c r="F68" s="100">
        <v>2244.4072799999999</v>
      </c>
    </row>
    <row r="69" spans="1:6" s="896" customFormat="1" ht="11.25">
      <c r="A69" s="747" t="s">
        <v>67</v>
      </c>
      <c r="B69" s="100">
        <v>161.27726999999999</v>
      </c>
      <c r="C69" s="100">
        <v>0</v>
      </c>
      <c r="D69" s="100">
        <v>0</v>
      </c>
      <c r="E69" s="100">
        <v>0</v>
      </c>
      <c r="F69" s="100">
        <v>161.27726999999999</v>
      </c>
    </row>
    <row r="70" spans="1:6" s="896" customFormat="1" ht="12" thickBot="1">
      <c r="A70" s="747" t="s">
        <v>68</v>
      </c>
      <c r="B70" s="100">
        <v>-9927.7922799999997</v>
      </c>
      <c r="C70" s="100">
        <v>0</v>
      </c>
      <c r="D70" s="100">
        <v>0</v>
      </c>
      <c r="E70" s="100">
        <v>0</v>
      </c>
      <c r="F70" s="100">
        <v>-9927.7922799999997</v>
      </c>
    </row>
    <row r="71" spans="1:6" s="896" customFormat="1" ht="12.75" thickTop="1" thickBot="1">
      <c r="A71" s="656" t="s">
        <v>69</v>
      </c>
      <c r="B71" s="99">
        <v>9437.7449399999987</v>
      </c>
      <c r="C71" s="99">
        <v>6159.1392100000003</v>
      </c>
      <c r="D71" s="99">
        <v>0</v>
      </c>
      <c r="E71" s="99">
        <v>0</v>
      </c>
      <c r="F71" s="99">
        <v>15596.88415</v>
      </c>
    </row>
    <row r="72" spans="1:6" s="896" customFormat="1" ht="12" thickTop="1">
      <c r="A72" s="747" t="s">
        <v>18</v>
      </c>
      <c r="B72" s="100">
        <v>0</v>
      </c>
      <c r="C72" s="100">
        <v>0</v>
      </c>
      <c r="D72" s="100">
        <v>0</v>
      </c>
      <c r="E72" s="100">
        <v>0</v>
      </c>
      <c r="F72" s="100">
        <v>0</v>
      </c>
    </row>
    <row r="73" spans="1:6" s="896" customFormat="1" ht="11.25">
      <c r="A73" s="747" t="s">
        <v>19</v>
      </c>
      <c r="B73" s="100">
        <v>7813.9082600000002</v>
      </c>
      <c r="C73" s="100">
        <v>2583.74793</v>
      </c>
      <c r="D73" s="100">
        <v>0</v>
      </c>
      <c r="E73" s="100">
        <v>0</v>
      </c>
      <c r="F73" s="100">
        <v>10397.65619</v>
      </c>
    </row>
    <row r="74" spans="1:6" s="896" customFormat="1" ht="11.25">
      <c r="A74" s="747" t="s">
        <v>20</v>
      </c>
      <c r="B74" s="100">
        <v>0</v>
      </c>
      <c r="C74" s="100">
        <v>0</v>
      </c>
      <c r="D74" s="100">
        <v>0</v>
      </c>
      <c r="E74" s="100">
        <v>0</v>
      </c>
      <c r="F74" s="100">
        <v>0</v>
      </c>
    </row>
    <row r="75" spans="1:6" s="896" customFormat="1" ht="11.25">
      <c r="A75" s="747" t="s">
        <v>21</v>
      </c>
      <c r="B75" s="100">
        <v>0</v>
      </c>
      <c r="C75" s="100">
        <v>0</v>
      </c>
      <c r="D75" s="100">
        <v>0</v>
      </c>
      <c r="E75" s="100">
        <v>0</v>
      </c>
      <c r="F75" s="100">
        <v>0</v>
      </c>
    </row>
    <row r="76" spans="1:6" s="896" customFormat="1" ht="11.25">
      <c r="A76" s="747" t="s">
        <v>70</v>
      </c>
      <c r="B76" s="100">
        <v>84.38188000000001</v>
      </c>
      <c r="C76" s="100">
        <v>30.847090000000001</v>
      </c>
      <c r="D76" s="100">
        <v>0</v>
      </c>
      <c r="E76" s="100">
        <v>0</v>
      </c>
      <c r="F76" s="100">
        <v>115.22897</v>
      </c>
    </row>
    <row r="77" spans="1:6" s="896" customFormat="1" ht="11.25">
      <c r="A77" s="747" t="s">
        <v>71</v>
      </c>
      <c r="B77" s="100">
        <v>840.89085</v>
      </c>
      <c r="C77" s="100">
        <v>4579.0363499999994</v>
      </c>
      <c r="D77" s="100">
        <v>0</v>
      </c>
      <c r="E77" s="100">
        <v>0</v>
      </c>
      <c r="F77" s="100">
        <v>5419.9272000000001</v>
      </c>
    </row>
    <row r="78" spans="1:6" s="896" customFormat="1" ht="11.25">
      <c r="A78" s="747" t="s">
        <v>23</v>
      </c>
      <c r="B78" s="100">
        <v>1239.5</v>
      </c>
      <c r="C78" s="100">
        <v>61.74</v>
      </c>
      <c r="D78" s="100">
        <v>0</v>
      </c>
      <c r="E78" s="100">
        <v>0</v>
      </c>
      <c r="F78" s="100">
        <v>1301.24</v>
      </c>
    </row>
    <row r="79" spans="1:6" s="896" customFormat="1" ht="11.25">
      <c r="A79" s="747" t="s">
        <v>72</v>
      </c>
      <c r="B79" s="100">
        <v>43.982019999999999</v>
      </c>
      <c r="C79" s="100">
        <v>7.3987799999999995</v>
      </c>
      <c r="D79" s="100">
        <v>0</v>
      </c>
      <c r="E79" s="100">
        <v>0</v>
      </c>
      <c r="F79" s="100">
        <v>51.380800000000001</v>
      </c>
    </row>
    <row r="80" spans="1:6" s="896" customFormat="1" ht="12" thickBot="1">
      <c r="A80" s="747" t="s">
        <v>73</v>
      </c>
      <c r="B80" s="100">
        <v>-584.91806999999994</v>
      </c>
      <c r="C80" s="100">
        <v>-1103.63094</v>
      </c>
      <c r="D80" s="100">
        <v>0</v>
      </c>
      <c r="E80" s="100">
        <v>0</v>
      </c>
      <c r="F80" s="100">
        <v>-1688.54901</v>
      </c>
    </row>
    <row r="81" spans="1:6" s="896" customFormat="1" ht="12.75" thickTop="1" thickBot="1">
      <c r="A81" s="656" t="s">
        <v>74</v>
      </c>
      <c r="B81" s="99">
        <v>176763.55616000001</v>
      </c>
      <c r="C81" s="99">
        <v>0</v>
      </c>
      <c r="D81" s="99">
        <v>0</v>
      </c>
      <c r="E81" s="99">
        <v>0</v>
      </c>
      <c r="F81" s="99">
        <v>176763.55616000001</v>
      </c>
    </row>
    <row r="82" spans="1:6" s="896" customFormat="1" ht="12" thickTop="1">
      <c r="A82" s="747" t="s">
        <v>75</v>
      </c>
      <c r="B82" s="100">
        <v>42851.025719999998</v>
      </c>
      <c r="C82" s="100">
        <v>0</v>
      </c>
      <c r="D82" s="100">
        <v>0</v>
      </c>
      <c r="E82" s="100">
        <v>0</v>
      </c>
      <c r="F82" s="100">
        <v>42851.025719999998</v>
      </c>
    </row>
    <row r="83" spans="1:6" s="896" customFormat="1" ht="11.25">
      <c r="A83" s="747" t="s">
        <v>76</v>
      </c>
      <c r="B83" s="100">
        <v>87314.976330000005</v>
      </c>
      <c r="C83" s="100">
        <v>0</v>
      </c>
      <c r="D83" s="100">
        <v>0</v>
      </c>
      <c r="E83" s="100">
        <v>0</v>
      </c>
      <c r="F83" s="100">
        <v>87314.976330000005</v>
      </c>
    </row>
    <row r="84" spans="1:6" s="896" customFormat="1" ht="11.25">
      <c r="A84" s="747" t="s">
        <v>77</v>
      </c>
      <c r="B84" s="100">
        <v>12862.330169999999</v>
      </c>
      <c r="C84" s="100">
        <v>0</v>
      </c>
      <c r="D84" s="100">
        <v>0</v>
      </c>
      <c r="E84" s="100">
        <v>0</v>
      </c>
      <c r="F84" s="100">
        <v>12862.330169999999</v>
      </c>
    </row>
    <row r="85" spans="1:6" s="896" customFormat="1" ht="11.25">
      <c r="A85" s="747" t="s">
        <v>78</v>
      </c>
      <c r="B85" s="100">
        <v>15041.026460000001</v>
      </c>
      <c r="C85" s="100">
        <v>0</v>
      </c>
      <c r="D85" s="100">
        <v>0</v>
      </c>
      <c r="E85" s="100">
        <v>0</v>
      </c>
      <c r="F85" s="100">
        <v>15041.026460000001</v>
      </c>
    </row>
    <row r="86" spans="1:6" s="896" customFormat="1" ht="11.25">
      <c r="A86" s="747" t="s">
        <v>79</v>
      </c>
      <c r="B86" s="100">
        <v>14346.892830000001</v>
      </c>
      <c r="C86" s="100">
        <v>0</v>
      </c>
      <c r="D86" s="100">
        <v>0</v>
      </c>
      <c r="E86" s="100">
        <v>0</v>
      </c>
      <c r="F86" s="100">
        <v>14346.892830000001</v>
      </c>
    </row>
    <row r="87" spans="1:6" s="896" customFormat="1" ht="11.25">
      <c r="A87" s="747" t="s">
        <v>80</v>
      </c>
      <c r="B87" s="100">
        <v>1674.58285</v>
      </c>
      <c r="C87" s="100">
        <v>0</v>
      </c>
      <c r="D87" s="100">
        <v>0</v>
      </c>
      <c r="E87" s="100">
        <v>0</v>
      </c>
      <c r="F87" s="100">
        <v>1674.58285</v>
      </c>
    </row>
    <row r="88" spans="1:6" s="896" customFormat="1" ht="11.25">
      <c r="A88" s="747" t="s">
        <v>81</v>
      </c>
      <c r="B88" s="100">
        <v>167.88354000000001</v>
      </c>
      <c r="C88" s="100">
        <v>0</v>
      </c>
      <c r="D88" s="100">
        <v>0</v>
      </c>
      <c r="E88" s="100">
        <v>0</v>
      </c>
      <c r="F88" s="100">
        <v>167.88354000000001</v>
      </c>
    </row>
    <row r="89" spans="1:6" s="896" customFormat="1" ht="11.25">
      <c r="A89" s="747" t="s">
        <v>82</v>
      </c>
      <c r="B89" s="100">
        <v>0</v>
      </c>
      <c r="C89" s="100">
        <v>0</v>
      </c>
      <c r="D89" s="100">
        <v>0</v>
      </c>
      <c r="E89" s="100">
        <v>0</v>
      </c>
      <c r="F89" s="100">
        <v>0</v>
      </c>
    </row>
    <row r="90" spans="1:6" s="896" customFormat="1" ht="12" thickBot="1">
      <c r="A90" s="747" t="s">
        <v>83</v>
      </c>
      <c r="B90" s="100">
        <v>2504.83826</v>
      </c>
      <c r="C90" s="100">
        <v>0</v>
      </c>
      <c r="D90" s="100">
        <v>0</v>
      </c>
      <c r="E90" s="100">
        <v>0</v>
      </c>
      <c r="F90" s="100">
        <v>2504.83826</v>
      </c>
    </row>
    <row r="91" spans="1:6" s="896" customFormat="1" ht="12.75" thickTop="1" thickBot="1">
      <c r="A91" s="656" t="s">
        <v>84</v>
      </c>
      <c r="B91" s="99">
        <v>14715.373439999999</v>
      </c>
      <c r="C91" s="99">
        <v>1830.7526799999998</v>
      </c>
      <c r="D91" s="99">
        <v>0</v>
      </c>
      <c r="E91" s="99">
        <v>0</v>
      </c>
      <c r="F91" s="99">
        <v>16546.126120000001</v>
      </c>
    </row>
    <row r="92" spans="1:6" s="896" customFormat="1" ht="12" thickTop="1">
      <c r="A92" s="747" t="s">
        <v>85</v>
      </c>
      <c r="B92" s="100">
        <v>6358.3397599999998</v>
      </c>
      <c r="C92" s="100">
        <v>0</v>
      </c>
      <c r="D92" s="100">
        <v>0</v>
      </c>
      <c r="E92" s="100">
        <v>0</v>
      </c>
      <c r="F92" s="100">
        <v>6358.3397599999998</v>
      </c>
    </row>
    <row r="93" spans="1:6" s="896" customFormat="1" ht="11.25">
      <c r="A93" s="747" t="s">
        <v>86</v>
      </c>
      <c r="B93" s="100">
        <v>809.19636000000003</v>
      </c>
      <c r="C93" s="100">
        <v>0</v>
      </c>
      <c r="D93" s="100">
        <v>0</v>
      </c>
      <c r="E93" s="100">
        <v>0</v>
      </c>
      <c r="F93" s="100">
        <v>809.19636000000003</v>
      </c>
    </row>
    <row r="94" spans="1:6" s="896" customFormat="1" ht="11.25">
      <c r="A94" s="747" t="s">
        <v>87</v>
      </c>
      <c r="B94" s="100">
        <v>4709.6364400000002</v>
      </c>
      <c r="C94" s="100">
        <v>2019.3563999999999</v>
      </c>
      <c r="D94" s="100">
        <v>0</v>
      </c>
      <c r="E94" s="100">
        <v>0</v>
      </c>
      <c r="F94" s="100">
        <v>6728.9928399999999</v>
      </c>
    </row>
    <row r="95" spans="1:6" s="896" customFormat="1" ht="11.25">
      <c r="A95" s="747" t="s">
        <v>88</v>
      </c>
      <c r="B95" s="100">
        <v>3061.5485699999999</v>
      </c>
      <c r="C95" s="100">
        <v>137.39932999999999</v>
      </c>
      <c r="D95" s="100">
        <v>0</v>
      </c>
      <c r="E95" s="100">
        <v>0</v>
      </c>
      <c r="F95" s="100">
        <v>3198.9479000000001</v>
      </c>
    </row>
    <row r="96" spans="1:6" s="896" customFormat="1" ht="12" thickBot="1">
      <c r="A96" s="747" t="s">
        <v>89</v>
      </c>
      <c r="B96" s="678">
        <v>-223.34769</v>
      </c>
      <c r="C96" s="678">
        <v>-326.00304999999997</v>
      </c>
      <c r="D96" s="678">
        <v>0</v>
      </c>
      <c r="E96" s="678">
        <v>0</v>
      </c>
      <c r="F96" s="678">
        <v>-549.35073999999997</v>
      </c>
    </row>
    <row r="97" spans="1:6" s="88" customFormat="1" ht="12.75" thickTop="1" thickBot="1">
      <c r="A97" s="657" t="s">
        <v>90</v>
      </c>
      <c r="B97" s="102">
        <v>4207417.6616099998</v>
      </c>
      <c r="C97" s="102">
        <v>1582069.3273499999</v>
      </c>
      <c r="D97" s="102">
        <v>208.95726000000002</v>
      </c>
      <c r="E97" s="102">
        <v>36.580220000000004</v>
      </c>
      <c r="F97" s="102">
        <v>5789732.5264399992</v>
      </c>
    </row>
    <row r="98" spans="1:6" s="88" customFormat="1" ht="12.75" thickTop="1" thickBot="1">
      <c r="A98" s="658" t="s">
        <v>91</v>
      </c>
      <c r="B98" s="99">
        <v>3669513.9196500001</v>
      </c>
      <c r="C98" s="99">
        <v>1472395.2726800002</v>
      </c>
      <c r="D98" s="99">
        <v>0</v>
      </c>
      <c r="E98" s="99">
        <v>36.580220000000004</v>
      </c>
      <c r="F98" s="99">
        <v>5141945.7725499999</v>
      </c>
    </row>
    <row r="99" spans="1:6" s="88" customFormat="1" ht="12" thickTop="1">
      <c r="A99" s="141" t="s">
        <v>92</v>
      </c>
      <c r="B99" s="100">
        <v>5336.6158399999995</v>
      </c>
      <c r="C99" s="100">
        <v>391.56457</v>
      </c>
      <c r="D99" s="100">
        <v>0</v>
      </c>
      <c r="E99" s="100">
        <v>0</v>
      </c>
      <c r="F99" s="100">
        <v>5728.1804099999999</v>
      </c>
    </row>
    <row r="100" spans="1:6" s="88" customFormat="1" ht="11.25">
      <c r="A100" s="141" t="s">
        <v>93</v>
      </c>
      <c r="B100" s="100">
        <v>0</v>
      </c>
      <c r="C100" s="100">
        <v>0</v>
      </c>
      <c r="D100" s="100">
        <v>0</v>
      </c>
      <c r="E100" s="100">
        <v>0</v>
      </c>
      <c r="F100" s="100">
        <v>0</v>
      </c>
    </row>
    <row r="101" spans="1:6" s="88" customFormat="1" ht="11.25">
      <c r="A101" s="141" t="s">
        <v>94</v>
      </c>
      <c r="B101" s="100">
        <v>5336.6158399999995</v>
      </c>
      <c r="C101" s="100">
        <v>391.56457</v>
      </c>
      <c r="D101" s="100">
        <v>0</v>
      </c>
      <c r="E101" s="100">
        <v>0</v>
      </c>
      <c r="F101" s="100">
        <v>5728.1804099999999</v>
      </c>
    </row>
    <row r="102" spans="1:6" s="88" customFormat="1" ht="11.25">
      <c r="A102" s="141" t="s">
        <v>95</v>
      </c>
      <c r="B102" s="100">
        <v>1453670.0343499999</v>
      </c>
      <c r="C102" s="100">
        <v>493968.56891999999</v>
      </c>
      <c r="D102" s="100">
        <v>0</v>
      </c>
      <c r="E102" s="100">
        <v>36.099299999999999</v>
      </c>
      <c r="F102" s="100">
        <v>1947674.70257</v>
      </c>
    </row>
    <row r="103" spans="1:6" s="88" customFormat="1" ht="11.25">
      <c r="A103" s="141" t="s">
        <v>96</v>
      </c>
      <c r="B103" s="100">
        <v>1677587.7287899998</v>
      </c>
      <c r="C103" s="100">
        <v>682012.71620999998</v>
      </c>
      <c r="D103" s="100">
        <v>0</v>
      </c>
      <c r="E103" s="100">
        <v>0</v>
      </c>
      <c r="F103" s="100">
        <v>2359600.4449999998</v>
      </c>
    </row>
    <row r="104" spans="1:6" s="88" customFormat="1" ht="11.25">
      <c r="A104" s="677" t="s">
        <v>97</v>
      </c>
      <c r="B104" s="100">
        <v>64038.704290000001</v>
      </c>
      <c r="C104" s="100">
        <v>53457.180799999995</v>
      </c>
      <c r="D104" s="100">
        <v>0</v>
      </c>
      <c r="E104" s="100">
        <v>0</v>
      </c>
      <c r="F104" s="100">
        <v>117495.88509000001</v>
      </c>
    </row>
    <row r="105" spans="1:6" s="88" customFormat="1" ht="11.25">
      <c r="A105" s="677" t="s">
        <v>98</v>
      </c>
      <c r="B105" s="100">
        <v>665.19792000000007</v>
      </c>
      <c r="C105" s="100">
        <v>565.01333999999997</v>
      </c>
      <c r="D105" s="100">
        <v>0</v>
      </c>
      <c r="E105" s="100">
        <v>0</v>
      </c>
      <c r="F105" s="100">
        <v>1230.21126</v>
      </c>
    </row>
    <row r="106" spans="1:6" s="88" customFormat="1" ht="11.25">
      <c r="A106" s="88" t="s">
        <v>99</v>
      </c>
      <c r="B106" s="100">
        <v>34849.858200000002</v>
      </c>
      <c r="C106" s="100">
        <v>10958.14458</v>
      </c>
      <c r="D106" s="100">
        <v>0</v>
      </c>
      <c r="E106" s="100">
        <v>0</v>
      </c>
      <c r="F106" s="100">
        <v>45808.002780000003</v>
      </c>
    </row>
    <row r="107" spans="1:6" s="88" customFormat="1" ht="11.25">
      <c r="A107" s="88" t="s">
        <v>100</v>
      </c>
      <c r="B107" s="100">
        <v>140951.71105000001</v>
      </c>
      <c r="C107" s="100">
        <v>32074.779039999998</v>
      </c>
      <c r="D107" s="100">
        <v>0</v>
      </c>
      <c r="E107" s="100">
        <v>0</v>
      </c>
      <c r="F107" s="100">
        <v>173026.49009000001</v>
      </c>
    </row>
    <row r="108" spans="1:6" s="88" customFormat="1" ht="11.25">
      <c r="A108" s="88" t="s">
        <v>101</v>
      </c>
      <c r="B108" s="100">
        <v>369335.43468000001</v>
      </c>
      <c r="C108" s="100">
        <v>107471.46858</v>
      </c>
      <c r="D108" s="100">
        <v>0</v>
      </c>
      <c r="E108" s="100">
        <v>0</v>
      </c>
      <c r="F108" s="100">
        <v>476806.90325999999</v>
      </c>
    </row>
    <row r="109" spans="1:6" s="88" customFormat="1" ht="11.25">
      <c r="A109" s="88" t="s">
        <v>102</v>
      </c>
      <c r="B109" s="100">
        <v>541849.74763999996</v>
      </c>
      <c r="C109" s="100">
        <v>139573.83881000002</v>
      </c>
      <c r="D109" s="100">
        <v>0</v>
      </c>
      <c r="E109" s="100">
        <v>0</v>
      </c>
      <c r="F109" s="100">
        <v>681423.58645000006</v>
      </c>
    </row>
    <row r="110" spans="1:6" s="88" customFormat="1" ht="11.25">
      <c r="A110" s="88" t="s">
        <v>103</v>
      </c>
      <c r="B110" s="100">
        <v>181886.11338999998</v>
      </c>
      <c r="C110" s="100">
        <v>119879.723</v>
      </c>
      <c r="D110" s="100">
        <v>0</v>
      </c>
      <c r="E110" s="100">
        <v>0</v>
      </c>
      <c r="F110" s="100">
        <v>301765.83639000001</v>
      </c>
    </row>
    <row r="111" spans="1:6" s="88" customFormat="1" ht="11.25">
      <c r="A111" s="88" t="s">
        <v>104</v>
      </c>
      <c r="B111" s="100">
        <v>344010.96162000002</v>
      </c>
      <c r="C111" s="100">
        <v>218032.56805999999</v>
      </c>
      <c r="D111" s="100">
        <v>0</v>
      </c>
      <c r="E111" s="100">
        <v>0</v>
      </c>
      <c r="F111" s="100">
        <v>562043.52967999992</v>
      </c>
    </row>
    <row r="112" spans="1:6" s="88" customFormat="1" ht="11.25">
      <c r="A112" s="89" t="s">
        <v>105</v>
      </c>
      <c r="B112" s="100">
        <v>110022.16778</v>
      </c>
      <c r="C112" s="100">
        <v>67679.275030000004</v>
      </c>
      <c r="D112" s="100">
        <v>0</v>
      </c>
      <c r="E112" s="100">
        <v>0.48092000000000001</v>
      </c>
      <c r="F112" s="100">
        <v>177701.92372999998</v>
      </c>
    </row>
    <row r="113" spans="1:6" s="88" customFormat="1" ht="11.25">
      <c r="A113" s="89" t="s">
        <v>106</v>
      </c>
      <c r="B113" s="100">
        <v>370200.60518999997</v>
      </c>
      <c r="C113" s="100">
        <v>211940.47701</v>
      </c>
      <c r="D113" s="100">
        <v>0</v>
      </c>
      <c r="E113" s="100">
        <v>0</v>
      </c>
      <c r="F113" s="100">
        <v>582141.08220000006</v>
      </c>
    </row>
    <row r="114" spans="1:6" s="88" customFormat="1" ht="12" thickBot="1">
      <c r="A114" s="141" t="s">
        <v>107</v>
      </c>
      <c r="B114" s="100">
        <v>52696.767700000004</v>
      </c>
      <c r="C114" s="100">
        <v>16402.67094</v>
      </c>
      <c r="D114" s="100">
        <v>0</v>
      </c>
      <c r="E114" s="100">
        <v>0</v>
      </c>
      <c r="F114" s="100">
        <v>69099.438640000008</v>
      </c>
    </row>
    <row r="115" spans="1:6" s="88" customFormat="1" ht="12.75" thickTop="1" thickBot="1">
      <c r="A115" s="659" t="s">
        <v>108</v>
      </c>
      <c r="B115" s="102">
        <v>34.043339999999993</v>
      </c>
      <c r="C115" s="102">
        <v>309.32559999999995</v>
      </c>
      <c r="D115" s="102">
        <v>0</v>
      </c>
      <c r="E115" s="102">
        <v>0</v>
      </c>
      <c r="F115" s="102">
        <v>343.36894000000001</v>
      </c>
    </row>
    <row r="116" spans="1:6" s="88" customFormat="1" ht="12.75" thickTop="1" thickBot="1">
      <c r="A116" s="658" t="s">
        <v>109</v>
      </c>
      <c r="B116" s="99">
        <v>0</v>
      </c>
      <c r="C116" s="99">
        <v>0</v>
      </c>
      <c r="D116" s="99">
        <v>0</v>
      </c>
      <c r="E116" s="99">
        <v>0</v>
      </c>
      <c r="F116" s="99">
        <v>0</v>
      </c>
    </row>
    <row r="117" spans="1:6" s="93" customFormat="1" ht="12" thickTop="1">
      <c r="A117" s="141" t="s">
        <v>110</v>
      </c>
      <c r="B117" s="100">
        <v>0</v>
      </c>
      <c r="C117" s="100">
        <v>0</v>
      </c>
      <c r="D117" s="100">
        <v>0</v>
      </c>
      <c r="E117" s="100">
        <v>0</v>
      </c>
      <c r="F117" s="100">
        <v>0</v>
      </c>
    </row>
    <row r="118" spans="1:6" s="93" customFormat="1" ht="11.25">
      <c r="A118" s="141" t="s">
        <v>111</v>
      </c>
      <c r="B118" s="100">
        <v>0</v>
      </c>
      <c r="C118" s="100">
        <v>0</v>
      </c>
      <c r="D118" s="100">
        <v>0</v>
      </c>
      <c r="E118" s="100">
        <v>0</v>
      </c>
      <c r="F118" s="100">
        <v>0</v>
      </c>
    </row>
    <row r="119" spans="1:6" s="88" customFormat="1" ht="11.25">
      <c r="A119" s="141" t="s">
        <v>112</v>
      </c>
      <c r="B119" s="100">
        <v>0</v>
      </c>
      <c r="C119" s="100">
        <v>0</v>
      </c>
      <c r="D119" s="100">
        <v>0</v>
      </c>
      <c r="E119" s="100">
        <v>0</v>
      </c>
      <c r="F119" s="100">
        <v>0</v>
      </c>
    </row>
    <row r="120" spans="1:6" s="88" customFormat="1" ht="11.25">
      <c r="A120" s="141" t="s">
        <v>113</v>
      </c>
      <c r="B120" s="100">
        <v>0</v>
      </c>
      <c r="C120" s="100">
        <v>0</v>
      </c>
      <c r="D120" s="100">
        <v>0</v>
      </c>
      <c r="E120" s="100">
        <v>0</v>
      </c>
      <c r="F120" s="100">
        <v>0</v>
      </c>
    </row>
    <row r="121" spans="1:6" s="88" customFormat="1" ht="11.25">
      <c r="A121" s="141" t="s">
        <v>114</v>
      </c>
      <c r="B121" s="100">
        <v>0</v>
      </c>
      <c r="C121" s="100">
        <v>0</v>
      </c>
      <c r="D121" s="100">
        <v>0</v>
      </c>
      <c r="E121" s="100">
        <v>0</v>
      </c>
      <c r="F121" s="100">
        <v>0</v>
      </c>
    </row>
    <row r="122" spans="1:6" s="88" customFormat="1" ht="12" thickBot="1">
      <c r="A122" s="141" t="s">
        <v>115</v>
      </c>
      <c r="B122" s="100">
        <v>0</v>
      </c>
      <c r="C122" s="100">
        <v>0</v>
      </c>
      <c r="D122" s="100">
        <v>0</v>
      </c>
      <c r="E122" s="100">
        <v>0</v>
      </c>
      <c r="F122" s="100">
        <v>0</v>
      </c>
    </row>
    <row r="123" spans="1:6" s="88" customFormat="1" ht="12.75" thickTop="1" thickBot="1">
      <c r="A123" s="658" t="s">
        <v>116</v>
      </c>
      <c r="B123" s="99">
        <v>336625.81492000003</v>
      </c>
      <c r="C123" s="99">
        <v>26128.083420000003</v>
      </c>
      <c r="D123" s="99">
        <v>208.95726000000002</v>
      </c>
      <c r="E123" s="99">
        <v>0</v>
      </c>
      <c r="F123" s="99">
        <v>362962.85560000001</v>
      </c>
    </row>
    <row r="124" spans="1:6" s="88" customFormat="1" ht="12" thickTop="1">
      <c r="A124" s="141" t="s">
        <v>117</v>
      </c>
      <c r="B124" s="100">
        <v>0</v>
      </c>
      <c r="C124" s="100">
        <v>0</v>
      </c>
      <c r="D124" s="100">
        <v>0</v>
      </c>
      <c r="E124" s="100">
        <v>0</v>
      </c>
      <c r="F124" s="100">
        <v>0</v>
      </c>
    </row>
    <row r="125" spans="1:6" s="88" customFormat="1" ht="11.25">
      <c r="A125" s="141" t="s">
        <v>118</v>
      </c>
      <c r="B125" s="100">
        <v>0</v>
      </c>
      <c r="C125" s="100">
        <v>2401</v>
      </c>
      <c r="D125" s="100">
        <v>0</v>
      </c>
      <c r="E125" s="100">
        <v>0</v>
      </c>
      <c r="F125" s="100">
        <v>2401</v>
      </c>
    </row>
    <row r="126" spans="1:6" s="88" customFormat="1" ht="11.25">
      <c r="A126" s="141" t="s">
        <v>119</v>
      </c>
      <c r="B126" s="100">
        <v>0</v>
      </c>
      <c r="C126" s="100">
        <v>2339.6592500000002</v>
      </c>
      <c r="D126" s="100">
        <v>0</v>
      </c>
      <c r="E126" s="100">
        <v>0</v>
      </c>
      <c r="F126" s="100">
        <v>2339.6592500000002</v>
      </c>
    </row>
    <row r="127" spans="1:6" s="88" customFormat="1" ht="11.25">
      <c r="A127" s="141" t="s">
        <v>1478</v>
      </c>
      <c r="B127" s="100">
        <v>68137.305260000008</v>
      </c>
      <c r="C127" s="100">
        <v>923.19581999999991</v>
      </c>
      <c r="D127" s="100">
        <v>208.95726000000002</v>
      </c>
      <c r="E127" s="100">
        <v>0</v>
      </c>
      <c r="F127" s="100">
        <v>69269.458339999997</v>
      </c>
    </row>
    <row r="128" spans="1:6" s="88" customFormat="1" ht="11.25">
      <c r="A128" s="141" t="s">
        <v>120</v>
      </c>
      <c r="B128" s="100">
        <v>235824.33556000001</v>
      </c>
      <c r="C128" s="100">
        <v>14837.988220000001</v>
      </c>
      <c r="D128" s="100">
        <v>0</v>
      </c>
      <c r="E128" s="100">
        <v>0</v>
      </c>
      <c r="F128" s="100">
        <v>250662.32378000001</v>
      </c>
    </row>
    <row r="129" spans="1:6" s="88" customFormat="1" ht="11.25">
      <c r="A129" s="141" t="s">
        <v>121</v>
      </c>
      <c r="B129" s="100">
        <v>0</v>
      </c>
      <c r="C129" s="100">
        <v>0</v>
      </c>
      <c r="D129" s="100">
        <v>0</v>
      </c>
      <c r="E129" s="100">
        <v>0</v>
      </c>
      <c r="F129" s="100">
        <v>0</v>
      </c>
    </row>
    <row r="130" spans="1:6" s="88" customFormat="1" ht="11.25">
      <c r="A130" s="141" t="s">
        <v>122</v>
      </c>
      <c r="B130" s="100">
        <v>21638.176100000001</v>
      </c>
      <c r="C130" s="100">
        <v>5487.9999299999999</v>
      </c>
      <c r="D130" s="100">
        <v>0</v>
      </c>
      <c r="E130" s="100">
        <v>0</v>
      </c>
      <c r="F130" s="100">
        <v>27126.176030000002</v>
      </c>
    </row>
    <row r="131" spans="1:6" s="88" customFormat="1" ht="12" thickBot="1">
      <c r="A131" s="141" t="s">
        <v>123</v>
      </c>
      <c r="B131" s="100">
        <v>11025.998</v>
      </c>
      <c r="C131" s="100">
        <v>138.24020000000002</v>
      </c>
      <c r="D131" s="100">
        <v>0</v>
      </c>
      <c r="E131" s="100">
        <v>0</v>
      </c>
      <c r="F131" s="100">
        <v>11164.2382</v>
      </c>
    </row>
    <row r="132" spans="1:6" s="88" customFormat="1" ht="12.75" thickTop="1" thickBot="1">
      <c r="A132" s="658" t="s">
        <v>124</v>
      </c>
      <c r="B132" s="99">
        <v>138329.11387999999</v>
      </c>
      <c r="C132" s="99">
        <v>26172.10338</v>
      </c>
      <c r="D132" s="99">
        <v>0</v>
      </c>
      <c r="E132" s="99">
        <v>0</v>
      </c>
      <c r="F132" s="99">
        <v>164501.21726</v>
      </c>
    </row>
    <row r="133" spans="1:6" s="88" customFormat="1" ht="12" thickTop="1">
      <c r="A133" s="141" t="s">
        <v>58</v>
      </c>
      <c r="B133" s="100">
        <v>214.60795000000002</v>
      </c>
      <c r="C133" s="100">
        <v>56.487220000000001</v>
      </c>
      <c r="D133" s="100">
        <v>0</v>
      </c>
      <c r="E133" s="100">
        <v>0</v>
      </c>
      <c r="F133" s="100">
        <v>271.09517</v>
      </c>
    </row>
    <row r="134" spans="1:6" s="88" customFormat="1" ht="11.25">
      <c r="A134" s="141" t="s">
        <v>60</v>
      </c>
      <c r="B134" s="100">
        <v>54044.571750000003</v>
      </c>
      <c r="C134" s="100">
        <v>10380.6085</v>
      </c>
      <c r="D134" s="100">
        <v>0</v>
      </c>
      <c r="E134" s="100">
        <v>0</v>
      </c>
      <c r="F134" s="100">
        <v>64425.180249999998</v>
      </c>
    </row>
    <row r="135" spans="1:6" s="88" customFormat="1" ht="11.25">
      <c r="A135" s="141" t="s">
        <v>125</v>
      </c>
      <c r="B135" s="100">
        <v>82289.290299999993</v>
      </c>
      <c r="C135" s="100">
        <v>13267.680130000001</v>
      </c>
      <c r="D135" s="100">
        <v>0</v>
      </c>
      <c r="E135" s="100">
        <v>0</v>
      </c>
      <c r="F135" s="100">
        <v>95556.970430000001</v>
      </c>
    </row>
    <row r="136" spans="1:6" s="88" customFormat="1" ht="11.25">
      <c r="A136" s="141" t="s">
        <v>87</v>
      </c>
      <c r="B136" s="100">
        <v>1780.6438799999999</v>
      </c>
      <c r="C136" s="100">
        <v>2467.3275299999996</v>
      </c>
      <c r="D136" s="100">
        <v>0</v>
      </c>
      <c r="E136" s="100">
        <v>0</v>
      </c>
      <c r="F136" s="100">
        <v>4247.9714100000001</v>
      </c>
    </row>
    <row r="137" spans="1:6" s="88" customFormat="1" ht="12" thickBot="1">
      <c r="A137" s="141" t="s">
        <v>126</v>
      </c>
      <c r="B137" s="100">
        <v>0</v>
      </c>
      <c r="C137" s="100">
        <v>0</v>
      </c>
      <c r="D137" s="100">
        <v>0</v>
      </c>
      <c r="E137" s="100">
        <v>0</v>
      </c>
      <c r="F137" s="100">
        <v>0</v>
      </c>
    </row>
    <row r="138" spans="1:6" s="88" customFormat="1" ht="12.75" thickTop="1" thickBot="1">
      <c r="A138" s="658" t="s">
        <v>127</v>
      </c>
      <c r="B138" s="99">
        <v>62914.768819999998</v>
      </c>
      <c r="C138" s="99">
        <v>55896.257560000005</v>
      </c>
      <c r="D138" s="99">
        <v>0</v>
      </c>
      <c r="E138" s="99">
        <v>0</v>
      </c>
      <c r="F138" s="99">
        <v>118811.02638</v>
      </c>
    </row>
    <row r="139" spans="1:6" s="88" customFormat="1" ht="12" thickTop="1">
      <c r="A139" s="141" t="s">
        <v>128</v>
      </c>
      <c r="B139" s="100">
        <v>74.963259999999991</v>
      </c>
      <c r="C139" s="100">
        <v>2.3085300000000002</v>
      </c>
      <c r="D139" s="100">
        <v>0</v>
      </c>
      <c r="E139" s="100">
        <v>0</v>
      </c>
      <c r="F139" s="100">
        <v>77.271789999999996</v>
      </c>
    </row>
    <row r="140" spans="1:6" s="88" customFormat="1" ht="11.25">
      <c r="A140" s="141" t="s">
        <v>129</v>
      </c>
      <c r="B140" s="100">
        <v>0</v>
      </c>
      <c r="C140" s="100">
        <v>0</v>
      </c>
      <c r="D140" s="100">
        <v>0</v>
      </c>
      <c r="E140" s="100">
        <v>0</v>
      </c>
      <c r="F140" s="100">
        <v>0</v>
      </c>
    </row>
    <row r="141" spans="1:6" s="88" customFormat="1" ht="11.25">
      <c r="A141" s="141" t="s">
        <v>130</v>
      </c>
      <c r="B141" s="100">
        <v>25346.512649999997</v>
      </c>
      <c r="C141" s="100">
        <v>43236.183880000004</v>
      </c>
      <c r="D141" s="100">
        <v>0</v>
      </c>
      <c r="E141" s="100">
        <v>0</v>
      </c>
      <c r="F141" s="100">
        <v>68582.696530000001</v>
      </c>
    </row>
    <row r="142" spans="1:6" s="88" customFormat="1" ht="11.25">
      <c r="A142" s="141" t="s">
        <v>131</v>
      </c>
      <c r="B142" s="100">
        <v>36180.522090000006</v>
      </c>
      <c r="C142" s="100">
        <v>11191.403340000001</v>
      </c>
      <c r="D142" s="100">
        <v>0</v>
      </c>
      <c r="E142" s="100">
        <v>0</v>
      </c>
      <c r="F142" s="100">
        <v>47371.925430000003</v>
      </c>
    </row>
    <row r="143" spans="1:6" s="88" customFormat="1" ht="12" thickBot="1">
      <c r="A143" s="141" t="s">
        <v>132</v>
      </c>
      <c r="B143" s="100">
        <v>1312.77082</v>
      </c>
      <c r="C143" s="100">
        <v>1466.3618100000001</v>
      </c>
      <c r="D143" s="100">
        <v>0</v>
      </c>
      <c r="E143" s="100">
        <v>0</v>
      </c>
      <c r="F143" s="100">
        <v>2779.1326300000001</v>
      </c>
    </row>
    <row r="144" spans="1:6" s="88" customFormat="1" ht="12.75" thickTop="1" thickBot="1">
      <c r="A144" s="658" t="s">
        <v>133</v>
      </c>
      <c r="B144" s="99">
        <v>0</v>
      </c>
      <c r="C144" s="99">
        <v>0</v>
      </c>
      <c r="D144" s="99">
        <v>0</v>
      </c>
      <c r="E144" s="99">
        <v>0</v>
      </c>
      <c r="F144" s="99">
        <v>0</v>
      </c>
    </row>
    <row r="145" spans="1:6" s="88" customFormat="1" ht="12" thickTop="1">
      <c r="A145" s="141" t="s">
        <v>134</v>
      </c>
      <c r="B145" s="100">
        <v>0</v>
      </c>
      <c r="C145" s="100">
        <v>0</v>
      </c>
      <c r="D145" s="100">
        <v>0</v>
      </c>
      <c r="E145" s="100">
        <v>0</v>
      </c>
      <c r="F145" s="100">
        <v>0</v>
      </c>
    </row>
    <row r="146" spans="1:6" s="88" customFormat="1" ht="11.25">
      <c r="A146" s="141" t="s">
        <v>135</v>
      </c>
      <c r="B146" s="100">
        <v>0</v>
      </c>
      <c r="C146" s="100">
        <v>0</v>
      </c>
      <c r="D146" s="100">
        <v>0</v>
      </c>
      <c r="E146" s="100">
        <v>0</v>
      </c>
      <c r="F146" s="100">
        <v>0</v>
      </c>
    </row>
    <row r="147" spans="1:6" s="88" customFormat="1" ht="11.25">
      <c r="A147" s="141" t="s">
        <v>136</v>
      </c>
      <c r="B147" s="100">
        <v>0</v>
      </c>
      <c r="C147" s="100">
        <v>0</v>
      </c>
      <c r="D147" s="100">
        <v>0</v>
      </c>
      <c r="E147" s="100">
        <v>0</v>
      </c>
      <c r="F147" s="100">
        <v>0</v>
      </c>
    </row>
    <row r="148" spans="1:6" s="88" customFormat="1" ht="12" thickBot="1">
      <c r="A148" s="141" t="s">
        <v>137</v>
      </c>
      <c r="B148" s="100">
        <v>0</v>
      </c>
      <c r="C148" s="100">
        <v>0</v>
      </c>
      <c r="D148" s="100">
        <v>0</v>
      </c>
      <c r="E148" s="100">
        <v>0</v>
      </c>
      <c r="F148" s="100">
        <v>0</v>
      </c>
    </row>
    <row r="149" spans="1:6" s="88" customFormat="1" ht="12.75" thickTop="1" thickBot="1">
      <c r="A149" s="658" t="s">
        <v>138</v>
      </c>
      <c r="B149" s="99">
        <v>1E-3</v>
      </c>
      <c r="C149" s="99">
        <v>1168.2847099999999</v>
      </c>
      <c r="D149" s="99">
        <v>0</v>
      </c>
      <c r="E149" s="99">
        <v>0</v>
      </c>
      <c r="F149" s="99">
        <v>1168.2857099999999</v>
      </c>
    </row>
    <row r="150" spans="1:6" s="88" customFormat="1" ht="12" thickTop="1">
      <c r="A150" s="141" t="s">
        <v>139</v>
      </c>
      <c r="B150" s="100">
        <v>1E-3</v>
      </c>
      <c r="C150" s="100">
        <v>1168.2847099999999</v>
      </c>
      <c r="D150" s="100">
        <v>0</v>
      </c>
      <c r="E150" s="100">
        <v>0</v>
      </c>
      <c r="F150" s="100">
        <v>1168.2857099999999</v>
      </c>
    </row>
    <row r="151" spans="1:6" s="88" customFormat="1" ht="11.25">
      <c r="A151" s="141" t="s">
        <v>140</v>
      </c>
      <c r="B151" s="100">
        <v>1E-3</v>
      </c>
      <c r="C151" s="100">
        <v>0</v>
      </c>
      <c r="D151" s="100">
        <v>0</v>
      </c>
      <c r="E151" s="100">
        <v>0</v>
      </c>
      <c r="F151" s="100">
        <v>1E-3</v>
      </c>
    </row>
    <row r="152" spans="1:6" s="88" customFormat="1" ht="11.25">
      <c r="A152" s="141" t="s">
        <v>141</v>
      </c>
      <c r="B152" s="100">
        <v>0</v>
      </c>
      <c r="C152" s="100">
        <v>1137.41471</v>
      </c>
      <c r="D152" s="100">
        <v>0</v>
      </c>
      <c r="E152" s="100">
        <v>0</v>
      </c>
      <c r="F152" s="100">
        <v>1137.41471</v>
      </c>
    </row>
    <row r="153" spans="1:6" s="88" customFormat="1" ht="11.25">
      <c r="A153" s="141" t="s">
        <v>142</v>
      </c>
      <c r="B153" s="100">
        <v>0</v>
      </c>
      <c r="C153" s="100">
        <v>0</v>
      </c>
      <c r="D153" s="100">
        <v>0</v>
      </c>
      <c r="E153" s="100">
        <v>0</v>
      </c>
      <c r="F153" s="100">
        <v>0</v>
      </c>
    </row>
    <row r="154" spans="1:6" s="88" customFormat="1" ht="11.25">
      <c r="A154" s="141" t="s">
        <v>143</v>
      </c>
      <c r="B154" s="100">
        <v>0</v>
      </c>
      <c r="C154" s="100">
        <v>0</v>
      </c>
      <c r="D154" s="100">
        <v>0</v>
      </c>
      <c r="E154" s="100">
        <v>0</v>
      </c>
      <c r="F154" s="100">
        <v>0</v>
      </c>
    </row>
    <row r="155" spans="1:6" s="88" customFormat="1" ht="11.25">
      <c r="A155" s="141" t="s">
        <v>144</v>
      </c>
      <c r="B155" s="100">
        <v>0</v>
      </c>
      <c r="C155" s="100">
        <v>30.87</v>
      </c>
      <c r="D155" s="100">
        <v>0</v>
      </c>
      <c r="E155" s="100">
        <v>0</v>
      </c>
      <c r="F155" s="100">
        <v>30.87</v>
      </c>
    </row>
    <row r="156" spans="1:6" s="88" customFormat="1" ht="11.25">
      <c r="A156" s="141" t="s">
        <v>145</v>
      </c>
      <c r="B156" s="100">
        <v>0</v>
      </c>
      <c r="C156" s="100">
        <v>0</v>
      </c>
      <c r="D156" s="100">
        <v>0</v>
      </c>
      <c r="E156" s="100">
        <v>0</v>
      </c>
      <c r="F156" s="100">
        <v>0</v>
      </c>
    </row>
    <row r="157" spans="1:6" s="88" customFormat="1" ht="12" thickBot="1">
      <c r="A157" s="141" t="s">
        <v>146</v>
      </c>
      <c r="B157" s="678">
        <v>0</v>
      </c>
      <c r="C157" s="678">
        <v>0</v>
      </c>
      <c r="D157" s="678">
        <v>0</v>
      </c>
      <c r="E157" s="678">
        <v>0</v>
      </c>
      <c r="F157" s="678">
        <v>0</v>
      </c>
    </row>
    <row r="158" spans="1:6" s="88" customFormat="1" ht="12.75" thickTop="1" thickBot="1">
      <c r="A158" s="660" t="s">
        <v>147</v>
      </c>
      <c r="B158" s="99">
        <v>863872.98883000005</v>
      </c>
      <c r="C158" s="99">
        <v>0</v>
      </c>
      <c r="D158" s="99">
        <v>0</v>
      </c>
      <c r="E158" s="99">
        <v>0</v>
      </c>
      <c r="F158" s="99">
        <v>863872.98883000005</v>
      </c>
    </row>
    <row r="159" spans="1:6" s="88" customFormat="1" ht="12" thickTop="1">
      <c r="A159" s="679" t="s">
        <v>148</v>
      </c>
      <c r="B159" s="100">
        <v>293038.42006999999</v>
      </c>
      <c r="C159" s="100">
        <v>0</v>
      </c>
      <c r="D159" s="100">
        <v>0</v>
      </c>
      <c r="E159" s="100">
        <v>0</v>
      </c>
      <c r="F159" s="100">
        <v>293038.42006999999</v>
      </c>
    </row>
    <row r="160" spans="1:6" s="88" customFormat="1" ht="11.25">
      <c r="A160" s="141" t="s">
        <v>149</v>
      </c>
      <c r="B160" s="100">
        <v>293038.42006999999</v>
      </c>
      <c r="C160" s="100">
        <v>0</v>
      </c>
      <c r="D160" s="100">
        <v>0</v>
      </c>
      <c r="E160" s="100">
        <v>0</v>
      </c>
      <c r="F160" s="100">
        <v>293038.42006999999</v>
      </c>
    </row>
    <row r="161" spans="1:6" s="88" customFormat="1" ht="11.25">
      <c r="A161" s="141" t="s">
        <v>150</v>
      </c>
      <c r="B161" s="100">
        <v>0</v>
      </c>
      <c r="C161" s="100">
        <v>0</v>
      </c>
      <c r="D161" s="100">
        <v>0</v>
      </c>
      <c r="E161" s="100">
        <v>0</v>
      </c>
      <c r="F161" s="100">
        <v>0</v>
      </c>
    </row>
    <row r="162" spans="1:6" s="88" customFormat="1" ht="11.25">
      <c r="A162" s="141" t="s">
        <v>151</v>
      </c>
      <c r="B162" s="100">
        <v>0</v>
      </c>
      <c r="C162" s="100">
        <v>0</v>
      </c>
      <c r="D162" s="100">
        <v>0</v>
      </c>
      <c r="E162" s="100">
        <v>0</v>
      </c>
      <c r="F162" s="100">
        <v>0</v>
      </c>
    </row>
    <row r="163" spans="1:6" s="88" customFormat="1" ht="11.25">
      <c r="A163" s="679" t="s">
        <v>152</v>
      </c>
      <c r="B163" s="100">
        <v>18304.091499999999</v>
      </c>
      <c r="C163" s="100">
        <v>0</v>
      </c>
      <c r="D163" s="100">
        <v>0</v>
      </c>
      <c r="E163" s="100">
        <v>0</v>
      </c>
      <c r="F163" s="100">
        <v>18304.091499999999</v>
      </c>
    </row>
    <row r="164" spans="1:6" s="88" customFormat="1" ht="11.25">
      <c r="A164" s="141" t="s">
        <v>153</v>
      </c>
      <c r="B164" s="100">
        <v>0</v>
      </c>
      <c r="C164" s="100">
        <v>0</v>
      </c>
      <c r="D164" s="100">
        <v>0</v>
      </c>
      <c r="E164" s="100">
        <v>0</v>
      </c>
      <c r="F164" s="100">
        <v>0</v>
      </c>
    </row>
    <row r="165" spans="1:6" s="88" customFormat="1" ht="11.25">
      <c r="A165" s="141" t="s">
        <v>154</v>
      </c>
      <c r="B165" s="100">
        <v>2271.2721699999997</v>
      </c>
      <c r="C165" s="100">
        <v>0</v>
      </c>
      <c r="D165" s="100">
        <v>0</v>
      </c>
      <c r="E165" s="100">
        <v>0</v>
      </c>
      <c r="F165" s="100">
        <v>2271.2721699999997</v>
      </c>
    </row>
    <row r="166" spans="1:6" s="88" customFormat="1" ht="11.25">
      <c r="A166" s="141" t="s">
        <v>155</v>
      </c>
      <c r="B166" s="100">
        <v>16032.81933</v>
      </c>
      <c r="C166" s="100">
        <v>0</v>
      </c>
      <c r="D166" s="100">
        <v>0</v>
      </c>
      <c r="E166" s="100">
        <v>0</v>
      </c>
      <c r="F166" s="100">
        <v>16032.81933</v>
      </c>
    </row>
    <row r="167" spans="1:6" s="88" customFormat="1" ht="11.25">
      <c r="A167" s="679" t="s">
        <v>156</v>
      </c>
      <c r="B167" s="100">
        <v>0</v>
      </c>
      <c r="C167" s="100">
        <v>0</v>
      </c>
      <c r="D167" s="100">
        <v>0</v>
      </c>
      <c r="E167" s="100">
        <v>0</v>
      </c>
      <c r="F167" s="100">
        <v>0</v>
      </c>
    </row>
    <row r="168" spans="1:6" s="88" customFormat="1" ht="11.25">
      <c r="A168" s="141" t="s">
        <v>157</v>
      </c>
      <c r="B168" s="100">
        <v>0</v>
      </c>
      <c r="C168" s="100">
        <v>0</v>
      </c>
      <c r="D168" s="100">
        <v>0</v>
      </c>
      <c r="E168" s="100">
        <v>0</v>
      </c>
      <c r="F168" s="100">
        <v>0</v>
      </c>
    </row>
    <row r="169" spans="1:6" s="88" customFormat="1" ht="11.25">
      <c r="A169" s="141" t="s">
        <v>158</v>
      </c>
      <c r="B169" s="100">
        <v>0</v>
      </c>
      <c r="C169" s="100">
        <v>0</v>
      </c>
      <c r="D169" s="100">
        <v>0</v>
      </c>
      <c r="E169" s="100">
        <v>0</v>
      </c>
      <c r="F169" s="100">
        <v>0</v>
      </c>
    </row>
    <row r="170" spans="1:6" s="88" customFormat="1" ht="11.25">
      <c r="A170" s="141" t="s">
        <v>159</v>
      </c>
      <c r="B170" s="100">
        <v>0</v>
      </c>
      <c r="C170" s="100">
        <v>0</v>
      </c>
      <c r="D170" s="100">
        <v>0</v>
      </c>
      <c r="E170" s="100">
        <v>0</v>
      </c>
      <c r="F170" s="100">
        <v>0</v>
      </c>
    </row>
    <row r="171" spans="1:6" s="88" customFormat="1" ht="11.25">
      <c r="A171" s="679" t="s">
        <v>160</v>
      </c>
      <c r="B171" s="100">
        <v>514830.86739999999</v>
      </c>
      <c r="C171" s="100">
        <v>0</v>
      </c>
      <c r="D171" s="100">
        <v>0</v>
      </c>
      <c r="E171" s="100">
        <v>0</v>
      </c>
      <c r="F171" s="100">
        <v>514830.86739999999</v>
      </c>
    </row>
    <row r="172" spans="1:6" s="88" customFormat="1" ht="11.25">
      <c r="A172" s="141" t="s">
        <v>161</v>
      </c>
      <c r="B172" s="100">
        <v>237782.48838</v>
      </c>
      <c r="C172" s="100">
        <v>0</v>
      </c>
      <c r="D172" s="100">
        <v>0</v>
      </c>
      <c r="E172" s="100">
        <v>0</v>
      </c>
      <c r="F172" s="100">
        <v>237782.48838</v>
      </c>
    </row>
    <row r="173" spans="1:6" s="88" customFormat="1" ht="11.25">
      <c r="A173" s="141" t="s">
        <v>162</v>
      </c>
      <c r="B173" s="100">
        <v>192836.48518000002</v>
      </c>
      <c r="C173" s="100">
        <v>0</v>
      </c>
      <c r="D173" s="100">
        <v>0</v>
      </c>
      <c r="E173" s="100">
        <v>0</v>
      </c>
      <c r="F173" s="100">
        <v>192836.48518000002</v>
      </c>
    </row>
    <row r="174" spans="1:6" s="88" customFormat="1" ht="11.25">
      <c r="A174" s="141" t="s">
        <v>163</v>
      </c>
      <c r="B174" s="100">
        <v>84211.893840000004</v>
      </c>
      <c r="C174" s="100">
        <v>0</v>
      </c>
      <c r="D174" s="100">
        <v>0</v>
      </c>
      <c r="E174" s="100">
        <v>0</v>
      </c>
      <c r="F174" s="100">
        <v>84211.893840000004</v>
      </c>
    </row>
    <row r="175" spans="1:6" s="88" customFormat="1" ht="11.25">
      <c r="A175" s="679" t="s">
        <v>164</v>
      </c>
      <c r="B175" s="100">
        <v>37699.609859999997</v>
      </c>
      <c r="C175" s="100">
        <v>0</v>
      </c>
      <c r="D175" s="100">
        <v>0</v>
      </c>
      <c r="E175" s="100">
        <v>0</v>
      </c>
      <c r="F175" s="100">
        <v>37699.609859999997</v>
      </c>
    </row>
    <row r="176" spans="1:6" s="88" customFormat="1" ht="11.25">
      <c r="A176" s="141" t="s">
        <v>165</v>
      </c>
      <c r="B176" s="100">
        <v>34764.640439999996</v>
      </c>
      <c r="C176" s="100">
        <v>0</v>
      </c>
      <c r="D176" s="100">
        <v>0</v>
      </c>
      <c r="E176" s="100">
        <v>0</v>
      </c>
      <c r="F176" s="100">
        <v>34764.640439999996</v>
      </c>
    </row>
    <row r="177" spans="1:6" s="88" customFormat="1" ht="12" thickBot="1">
      <c r="A177" s="141" t="s">
        <v>166</v>
      </c>
      <c r="B177" s="100">
        <v>2934.9694199999999</v>
      </c>
      <c r="C177" s="100">
        <v>0</v>
      </c>
      <c r="D177" s="100">
        <v>0</v>
      </c>
      <c r="E177" s="100">
        <v>0</v>
      </c>
      <c r="F177" s="100">
        <v>2934.9694199999999</v>
      </c>
    </row>
    <row r="178" spans="1:6" s="88" customFormat="1" ht="12.75" thickTop="1" thickBot="1">
      <c r="A178" s="750" t="s">
        <v>167</v>
      </c>
      <c r="B178" s="102">
        <v>5071290.65044</v>
      </c>
      <c r="C178" s="102">
        <v>1582069.3273499999</v>
      </c>
      <c r="D178" s="102">
        <v>208.95726000000002</v>
      </c>
      <c r="E178" s="102">
        <v>36.580220000000004</v>
      </c>
      <c r="F178" s="102">
        <v>6653605.5152700003</v>
      </c>
    </row>
    <row r="179" spans="1:6" s="88" customFormat="1" ht="12.75" thickTop="1" thickBot="1">
      <c r="A179" s="751" t="s">
        <v>168</v>
      </c>
      <c r="B179" s="99">
        <v>0</v>
      </c>
      <c r="C179" s="99">
        <v>48.414180000000002</v>
      </c>
      <c r="D179" s="99">
        <v>0</v>
      </c>
      <c r="E179" s="99">
        <v>0</v>
      </c>
      <c r="F179" s="99">
        <v>48.414180000000002</v>
      </c>
    </row>
    <row r="180" spans="1:6" s="88" customFormat="1" ht="12" thickTop="1">
      <c r="A180" s="743" t="s">
        <v>169</v>
      </c>
      <c r="B180" s="100">
        <v>0</v>
      </c>
      <c r="C180" s="100">
        <v>0</v>
      </c>
      <c r="D180" s="100">
        <v>0</v>
      </c>
      <c r="E180" s="100">
        <v>0</v>
      </c>
      <c r="F180" s="100">
        <v>0</v>
      </c>
    </row>
    <row r="181" spans="1:6" s="88" customFormat="1" ht="11.25">
      <c r="A181" s="141" t="s">
        <v>170</v>
      </c>
      <c r="B181" s="100">
        <v>0</v>
      </c>
      <c r="C181" s="100">
        <v>0</v>
      </c>
      <c r="D181" s="100">
        <v>0</v>
      </c>
      <c r="E181" s="100">
        <v>0</v>
      </c>
      <c r="F181" s="100">
        <v>0</v>
      </c>
    </row>
    <row r="182" spans="1:6" s="88" customFormat="1" ht="11.25">
      <c r="A182" s="141" t="s">
        <v>171</v>
      </c>
      <c r="B182" s="100">
        <v>0</v>
      </c>
      <c r="C182" s="100">
        <v>0</v>
      </c>
      <c r="D182" s="100">
        <v>0</v>
      </c>
      <c r="E182" s="100">
        <v>0</v>
      </c>
      <c r="F182" s="100">
        <v>0</v>
      </c>
    </row>
    <row r="183" spans="1:6" s="88" customFormat="1" ht="11.25">
      <c r="A183" s="141" t="s">
        <v>172</v>
      </c>
      <c r="B183" s="100">
        <v>0</v>
      </c>
      <c r="C183" s="100">
        <v>0</v>
      </c>
      <c r="D183" s="100">
        <v>0</v>
      </c>
      <c r="E183" s="100">
        <v>0</v>
      </c>
      <c r="F183" s="100">
        <v>0</v>
      </c>
    </row>
    <row r="184" spans="1:6" s="88" customFormat="1" ht="11.25">
      <c r="A184" s="141" t="s">
        <v>173</v>
      </c>
      <c r="B184" s="100">
        <v>0</v>
      </c>
      <c r="C184" s="100">
        <v>0</v>
      </c>
      <c r="D184" s="100">
        <v>0</v>
      </c>
      <c r="E184" s="100">
        <v>0</v>
      </c>
      <c r="F184" s="100">
        <v>0</v>
      </c>
    </row>
    <row r="185" spans="1:6" s="88" customFormat="1" ht="11.25">
      <c r="A185" s="141" t="s">
        <v>174</v>
      </c>
      <c r="B185" s="100">
        <v>0</v>
      </c>
      <c r="C185" s="100">
        <v>0</v>
      </c>
      <c r="D185" s="100">
        <v>0</v>
      </c>
      <c r="E185" s="100">
        <v>0</v>
      </c>
      <c r="F185" s="100">
        <v>0</v>
      </c>
    </row>
    <row r="186" spans="1:6" s="88" customFormat="1" ht="11.25">
      <c r="A186" s="679" t="s">
        <v>175</v>
      </c>
      <c r="B186" s="100">
        <v>0</v>
      </c>
      <c r="C186" s="100">
        <v>0</v>
      </c>
      <c r="D186" s="100">
        <v>0</v>
      </c>
      <c r="E186" s="100">
        <v>0</v>
      </c>
      <c r="F186" s="100">
        <v>0</v>
      </c>
    </row>
    <row r="187" spans="1:6" s="88" customFormat="1" ht="11.25">
      <c r="A187" s="141" t="s">
        <v>176</v>
      </c>
      <c r="B187" s="100">
        <v>0</v>
      </c>
      <c r="C187" s="100">
        <v>0</v>
      </c>
      <c r="D187" s="100">
        <v>0</v>
      </c>
      <c r="E187" s="100">
        <v>0</v>
      </c>
      <c r="F187" s="100">
        <v>0</v>
      </c>
    </row>
    <row r="188" spans="1:6" s="88" customFormat="1" ht="11.25">
      <c r="A188" s="141" t="s">
        <v>177</v>
      </c>
      <c r="B188" s="100">
        <v>0</v>
      </c>
      <c r="C188" s="100">
        <v>0</v>
      </c>
      <c r="D188" s="100">
        <v>0</v>
      </c>
      <c r="E188" s="100">
        <v>0</v>
      </c>
      <c r="F188" s="100">
        <v>0</v>
      </c>
    </row>
    <row r="189" spans="1:6" s="88" customFormat="1" ht="11.25">
      <c r="A189" s="141" t="s">
        <v>178</v>
      </c>
      <c r="B189" s="100">
        <v>0</v>
      </c>
      <c r="C189" s="100">
        <v>0</v>
      </c>
      <c r="D189" s="100">
        <v>0</v>
      </c>
      <c r="E189" s="100">
        <v>0</v>
      </c>
      <c r="F189" s="100">
        <v>0</v>
      </c>
    </row>
    <row r="190" spans="1:6" s="88" customFormat="1" ht="11.25">
      <c r="A190" s="141" t="s">
        <v>179</v>
      </c>
      <c r="B190" s="100">
        <v>0</v>
      </c>
      <c r="C190" s="100">
        <v>0</v>
      </c>
      <c r="D190" s="100">
        <v>0</v>
      </c>
      <c r="E190" s="100">
        <v>0</v>
      </c>
      <c r="F190" s="100">
        <v>0</v>
      </c>
    </row>
    <row r="191" spans="1:6" s="88" customFormat="1" ht="11.25">
      <c r="A191" s="141" t="s">
        <v>180</v>
      </c>
      <c r="B191" s="100">
        <v>0</v>
      </c>
      <c r="C191" s="100">
        <v>0</v>
      </c>
      <c r="D191" s="100">
        <v>0</v>
      </c>
      <c r="E191" s="100">
        <v>0</v>
      </c>
      <c r="F191" s="100">
        <v>0</v>
      </c>
    </row>
    <row r="192" spans="1:6" s="88" customFormat="1" ht="11.25">
      <c r="A192" s="679" t="s">
        <v>181</v>
      </c>
      <c r="B192" s="100">
        <v>0</v>
      </c>
      <c r="C192" s="100">
        <v>0</v>
      </c>
      <c r="D192" s="100">
        <v>0</v>
      </c>
      <c r="E192" s="100">
        <v>0</v>
      </c>
      <c r="F192" s="100">
        <v>0</v>
      </c>
    </row>
    <row r="193" spans="1:6" s="88" customFormat="1" ht="11.25">
      <c r="A193" s="679" t="s">
        <v>182</v>
      </c>
      <c r="B193" s="100">
        <v>0</v>
      </c>
      <c r="C193" s="100">
        <v>48.414180000000002</v>
      </c>
      <c r="D193" s="100">
        <v>0</v>
      </c>
      <c r="E193" s="100">
        <v>0</v>
      </c>
      <c r="F193" s="100">
        <v>48.414180000000002</v>
      </c>
    </row>
    <row r="194" spans="1:6" s="88" customFormat="1" ht="11.25">
      <c r="A194" s="141" t="s">
        <v>183</v>
      </c>
      <c r="B194" s="100">
        <v>0</v>
      </c>
      <c r="C194" s="100">
        <v>0</v>
      </c>
      <c r="D194" s="100">
        <v>0</v>
      </c>
      <c r="E194" s="100">
        <v>0</v>
      </c>
      <c r="F194" s="100">
        <v>0</v>
      </c>
    </row>
    <row r="195" spans="1:6" s="88" customFormat="1" ht="11.25">
      <c r="A195" s="141" t="s">
        <v>184</v>
      </c>
      <c r="B195" s="100">
        <v>0</v>
      </c>
      <c r="C195" s="100">
        <v>0</v>
      </c>
      <c r="D195" s="100">
        <v>0</v>
      </c>
      <c r="E195" s="100">
        <v>0</v>
      </c>
      <c r="F195" s="100">
        <v>0</v>
      </c>
    </row>
    <row r="196" spans="1:6" s="88" customFormat="1" ht="11.25">
      <c r="A196" s="141" t="s">
        <v>185</v>
      </c>
      <c r="B196" s="100">
        <v>0</v>
      </c>
      <c r="C196" s="100">
        <v>0</v>
      </c>
      <c r="D196" s="100">
        <v>0</v>
      </c>
      <c r="E196" s="100">
        <v>0</v>
      </c>
      <c r="F196" s="100">
        <v>0</v>
      </c>
    </row>
    <row r="197" spans="1:6" s="88" customFormat="1" ht="11.25">
      <c r="A197" s="141" t="s">
        <v>186</v>
      </c>
      <c r="B197" s="100">
        <v>0</v>
      </c>
      <c r="C197" s="100">
        <v>48.414180000000002</v>
      </c>
      <c r="D197" s="100">
        <v>0</v>
      </c>
      <c r="E197" s="100">
        <v>0</v>
      </c>
      <c r="F197" s="100">
        <v>48.414180000000002</v>
      </c>
    </row>
    <row r="198" spans="1:6" s="88" customFormat="1" ht="12" thickBot="1">
      <c r="A198" s="679" t="s">
        <v>187</v>
      </c>
      <c r="B198" s="100">
        <v>0</v>
      </c>
      <c r="C198" s="100">
        <v>0</v>
      </c>
      <c r="D198" s="100">
        <v>0</v>
      </c>
      <c r="E198" s="100">
        <v>0</v>
      </c>
      <c r="F198" s="100">
        <v>0</v>
      </c>
    </row>
    <row r="199" spans="1:6" s="88" customFormat="1" ht="12.75" thickTop="1" thickBot="1">
      <c r="A199" s="658" t="s">
        <v>188</v>
      </c>
      <c r="B199" s="99">
        <v>3951405.1958300001</v>
      </c>
      <c r="C199" s="99">
        <v>7306180.4068500008</v>
      </c>
      <c r="D199" s="99">
        <v>3129.4949999999999</v>
      </c>
      <c r="E199" s="99">
        <v>2787.9018900000001</v>
      </c>
      <c r="F199" s="99">
        <v>11263502.999569999</v>
      </c>
    </row>
    <row r="200" spans="1:6" s="88" customFormat="1" ht="12" thickTop="1">
      <c r="A200" s="679" t="s">
        <v>189</v>
      </c>
      <c r="B200" s="100">
        <v>8188.9996799999999</v>
      </c>
      <c r="C200" s="100">
        <v>8075.2332200000001</v>
      </c>
      <c r="D200" s="100">
        <v>0</v>
      </c>
      <c r="E200" s="100">
        <v>0</v>
      </c>
      <c r="F200" s="100">
        <v>16264.232900000001</v>
      </c>
    </row>
    <row r="201" spans="1:6" s="88" customFormat="1" ht="11.25">
      <c r="A201" s="141" t="s">
        <v>190</v>
      </c>
      <c r="B201" s="100">
        <v>0</v>
      </c>
      <c r="C201" s="100">
        <v>0</v>
      </c>
      <c r="D201" s="100">
        <v>0</v>
      </c>
      <c r="E201" s="100">
        <v>0</v>
      </c>
      <c r="F201" s="100">
        <v>0</v>
      </c>
    </row>
    <row r="202" spans="1:6" s="88" customFormat="1" ht="11.25">
      <c r="A202" s="141" t="s">
        <v>191</v>
      </c>
      <c r="B202" s="100">
        <v>0</v>
      </c>
      <c r="C202" s="100">
        <v>0</v>
      </c>
      <c r="D202" s="100">
        <v>0</v>
      </c>
      <c r="E202" s="100">
        <v>0</v>
      </c>
      <c r="F202" s="100">
        <v>0</v>
      </c>
    </row>
    <row r="203" spans="1:6" s="88" customFormat="1" ht="11.25">
      <c r="A203" s="141" t="s">
        <v>192</v>
      </c>
      <c r="B203" s="100">
        <v>8188.9996799999999</v>
      </c>
      <c r="C203" s="100">
        <v>8075.2332200000001</v>
      </c>
      <c r="D203" s="100">
        <v>0</v>
      </c>
      <c r="E203" s="100">
        <v>0</v>
      </c>
      <c r="F203" s="100">
        <v>16264.232900000001</v>
      </c>
    </row>
    <row r="204" spans="1:6" s="88" customFormat="1" ht="11.25">
      <c r="A204" s="679" t="s">
        <v>193</v>
      </c>
      <c r="B204" s="100">
        <v>15502.572769999999</v>
      </c>
      <c r="C204" s="100">
        <v>0</v>
      </c>
      <c r="D204" s="100">
        <v>807.15129999999999</v>
      </c>
      <c r="E204" s="100">
        <v>0</v>
      </c>
      <c r="F204" s="100">
        <v>16309.72407</v>
      </c>
    </row>
    <row r="205" spans="1:6" s="88" customFormat="1" ht="11.25">
      <c r="A205" s="141" t="s">
        <v>194</v>
      </c>
      <c r="B205" s="100">
        <v>0</v>
      </c>
      <c r="C205" s="100">
        <v>0</v>
      </c>
      <c r="D205" s="100">
        <v>0</v>
      </c>
      <c r="E205" s="100">
        <v>0</v>
      </c>
      <c r="F205" s="100">
        <v>0</v>
      </c>
    </row>
    <row r="206" spans="1:6" s="88" customFormat="1" ht="11.25">
      <c r="A206" s="141" t="s">
        <v>195</v>
      </c>
      <c r="B206" s="100">
        <v>15502.572769999999</v>
      </c>
      <c r="C206" s="100">
        <v>0</v>
      </c>
      <c r="D206" s="100">
        <v>807.15129999999999</v>
      </c>
      <c r="E206" s="100">
        <v>0</v>
      </c>
      <c r="F206" s="100">
        <v>16309.72407</v>
      </c>
    </row>
    <row r="207" spans="1:6" s="88" customFormat="1" ht="11.25">
      <c r="A207" s="141" t="s">
        <v>196</v>
      </c>
      <c r="B207" s="100">
        <v>0</v>
      </c>
      <c r="C207" s="100">
        <v>0</v>
      </c>
      <c r="D207" s="100">
        <v>0</v>
      </c>
      <c r="E207" s="100">
        <v>0</v>
      </c>
      <c r="F207" s="100">
        <v>0</v>
      </c>
    </row>
    <row r="208" spans="1:6" s="88" customFormat="1" ht="11.25">
      <c r="A208" s="677" t="s">
        <v>197</v>
      </c>
      <c r="B208" s="100">
        <v>0</v>
      </c>
      <c r="C208" s="100">
        <v>0</v>
      </c>
      <c r="D208" s="100">
        <v>0</v>
      </c>
      <c r="E208" s="100">
        <v>0</v>
      </c>
      <c r="F208" s="100">
        <v>0</v>
      </c>
    </row>
    <row r="209" spans="1:6" s="88" customFormat="1" ht="11.25">
      <c r="A209" s="141" t="s">
        <v>198</v>
      </c>
      <c r="B209" s="100">
        <v>0</v>
      </c>
      <c r="C209" s="100">
        <v>0</v>
      </c>
      <c r="D209" s="100">
        <v>0</v>
      </c>
      <c r="E209" s="100">
        <v>0</v>
      </c>
      <c r="F209" s="100">
        <v>0</v>
      </c>
    </row>
    <row r="210" spans="1:6" s="88" customFormat="1" ht="11.25">
      <c r="A210" s="679" t="s">
        <v>199</v>
      </c>
      <c r="B210" s="100">
        <v>0</v>
      </c>
      <c r="C210" s="100">
        <v>0</v>
      </c>
      <c r="D210" s="100">
        <v>0</v>
      </c>
      <c r="E210" s="100">
        <v>0</v>
      </c>
      <c r="F210" s="100">
        <v>0</v>
      </c>
    </row>
    <row r="211" spans="1:6" s="88" customFormat="1" ht="11.25">
      <c r="A211" s="141" t="s">
        <v>200</v>
      </c>
      <c r="B211" s="100">
        <v>0</v>
      </c>
      <c r="C211" s="100">
        <v>0</v>
      </c>
      <c r="D211" s="100">
        <v>0</v>
      </c>
      <c r="E211" s="100">
        <v>0</v>
      </c>
      <c r="F211" s="100">
        <v>0</v>
      </c>
    </row>
    <row r="212" spans="1:6" s="88" customFormat="1" ht="11.25">
      <c r="A212" s="141" t="s">
        <v>201</v>
      </c>
      <c r="B212" s="100">
        <v>0</v>
      </c>
      <c r="C212" s="100">
        <v>0</v>
      </c>
      <c r="D212" s="100">
        <v>0</v>
      </c>
      <c r="E212" s="100">
        <v>0</v>
      </c>
      <c r="F212" s="100">
        <v>0</v>
      </c>
    </row>
    <row r="213" spans="1:6" s="88" customFormat="1" ht="11.25">
      <c r="A213" s="679" t="s">
        <v>202</v>
      </c>
      <c r="B213" s="100">
        <v>0</v>
      </c>
      <c r="C213" s="100">
        <v>0</v>
      </c>
      <c r="D213" s="100">
        <v>0</v>
      </c>
      <c r="E213" s="100">
        <v>0</v>
      </c>
      <c r="F213" s="100">
        <v>0</v>
      </c>
    </row>
    <row r="214" spans="1:6" s="88" customFormat="1" ht="11.25">
      <c r="A214" s="141" t="s">
        <v>203</v>
      </c>
      <c r="B214" s="100">
        <v>0</v>
      </c>
      <c r="C214" s="100">
        <v>0</v>
      </c>
      <c r="D214" s="100">
        <v>0</v>
      </c>
      <c r="E214" s="100">
        <v>0</v>
      </c>
      <c r="F214" s="100">
        <v>0</v>
      </c>
    </row>
    <row r="215" spans="1:6" s="88" customFormat="1" ht="11.25">
      <c r="A215" s="141" t="s">
        <v>204</v>
      </c>
      <c r="B215" s="100">
        <v>0</v>
      </c>
      <c r="C215" s="100">
        <v>0</v>
      </c>
      <c r="D215" s="100">
        <v>0</v>
      </c>
      <c r="E215" s="100">
        <v>0</v>
      </c>
      <c r="F215" s="100">
        <v>0</v>
      </c>
    </row>
    <row r="216" spans="1:6" s="88" customFormat="1" ht="11.25">
      <c r="A216" s="679" t="s">
        <v>205</v>
      </c>
      <c r="B216" s="100">
        <v>3395482.5272399997</v>
      </c>
      <c r="C216" s="100">
        <v>5790455.2595600002</v>
      </c>
      <c r="D216" s="100">
        <v>0</v>
      </c>
      <c r="E216" s="100">
        <v>0</v>
      </c>
      <c r="F216" s="100">
        <v>9185937.786799999</v>
      </c>
    </row>
    <row r="217" spans="1:6" s="88" customFormat="1" ht="11.25">
      <c r="A217" s="141" t="s">
        <v>206</v>
      </c>
      <c r="B217" s="100">
        <v>2640940.3098800001</v>
      </c>
      <c r="C217" s="100">
        <v>4993012.0442899996</v>
      </c>
      <c r="D217" s="100">
        <v>0</v>
      </c>
      <c r="E217" s="100">
        <v>0</v>
      </c>
      <c r="F217" s="100">
        <v>7633952.3541700002</v>
      </c>
    </row>
    <row r="218" spans="1:6" s="88" customFormat="1" ht="11.25">
      <c r="A218" s="141" t="s">
        <v>207</v>
      </c>
      <c r="B218" s="100">
        <v>5.7000000000000002E-2</v>
      </c>
      <c r="C218" s="100">
        <v>0</v>
      </c>
      <c r="D218" s="100">
        <v>0</v>
      </c>
      <c r="E218" s="100">
        <v>0</v>
      </c>
      <c r="F218" s="100">
        <v>5.7000000000000002E-2</v>
      </c>
    </row>
    <row r="219" spans="1:6" s="88" customFormat="1" ht="11.25">
      <c r="A219" s="141" t="s">
        <v>208</v>
      </c>
      <c r="B219" s="100">
        <v>491506.59158999997</v>
      </c>
      <c r="C219" s="100">
        <v>592992.74173000001</v>
      </c>
      <c r="D219" s="100">
        <v>0</v>
      </c>
      <c r="E219" s="100">
        <v>0</v>
      </c>
      <c r="F219" s="100">
        <v>1084499.33332</v>
      </c>
    </row>
    <row r="220" spans="1:6" s="88" customFormat="1" ht="11.25">
      <c r="A220" s="141" t="s">
        <v>209</v>
      </c>
      <c r="B220" s="100">
        <v>0</v>
      </c>
      <c r="C220" s="100">
        <v>0</v>
      </c>
      <c r="D220" s="100">
        <v>0</v>
      </c>
      <c r="E220" s="100">
        <v>0</v>
      </c>
      <c r="F220" s="100">
        <v>0</v>
      </c>
    </row>
    <row r="221" spans="1:6" s="88" customFormat="1" ht="11.25">
      <c r="A221" s="141" t="s">
        <v>210</v>
      </c>
      <c r="B221" s="100">
        <v>104904.21552</v>
      </c>
      <c r="C221" s="100">
        <v>64385.032639999998</v>
      </c>
      <c r="D221" s="100">
        <v>0</v>
      </c>
      <c r="E221" s="100">
        <v>0</v>
      </c>
      <c r="F221" s="100">
        <v>169289.24815999999</v>
      </c>
    </row>
    <row r="222" spans="1:6" s="88" customFormat="1" ht="11.25">
      <c r="A222" s="141" t="s">
        <v>211</v>
      </c>
      <c r="B222" s="100">
        <v>241.5</v>
      </c>
      <c r="C222" s="100">
        <v>0</v>
      </c>
      <c r="D222" s="100">
        <v>0</v>
      </c>
      <c r="E222" s="100">
        <v>0</v>
      </c>
      <c r="F222" s="100">
        <v>241.5</v>
      </c>
    </row>
    <row r="223" spans="1:6" s="88" customFormat="1" ht="11.25">
      <c r="A223" s="141" t="s">
        <v>212</v>
      </c>
      <c r="B223" s="100">
        <v>11.260999999999999</v>
      </c>
      <c r="C223" s="100">
        <v>0</v>
      </c>
      <c r="D223" s="100">
        <v>0</v>
      </c>
      <c r="E223" s="100">
        <v>0</v>
      </c>
      <c r="F223" s="100">
        <v>11.260999999999999</v>
      </c>
    </row>
    <row r="224" spans="1:6" s="88" customFormat="1" ht="11.25">
      <c r="A224" s="141" t="s">
        <v>213</v>
      </c>
      <c r="B224" s="100">
        <v>0</v>
      </c>
      <c r="C224" s="100">
        <v>0</v>
      </c>
      <c r="D224" s="100">
        <v>0</v>
      </c>
      <c r="E224" s="100">
        <v>0</v>
      </c>
      <c r="F224" s="100">
        <v>0</v>
      </c>
    </row>
    <row r="225" spans="1:6" s="88" customFormat="1" ht="11.25">
      <c r="A225" s="141" t="s">
        <v>214</v>
      </c>
      <c r="B225" s="100">
        <v>157878.59224999999</v>
      </c>
      <c r="C225" s="100">
        <v>140065.44090000002</v>
      </c>
      <c r="D225" s="100">
        <v>0</v>
      </c>
      <c r="E225" s="100">
        <v>0</v>
      </c>
      <c r="F225" s="100">
        <v>297944.03314999997</v>
      </c>
    </row>
    <row r="226" spans="1:6" s="88" customFormat="1" ht="11.25">
      <c r="A226" s="679" t="s">
        <v>215</v>
      </c>
      <c r="B226" s="100">
        <v>529137.14922999998</v>
      </c>
      <c r="C226" s="100">
        <v>1505390.2830699999</v>
      </c>
      <c r="D226" s="100">
        <v>2322.3437000000004</v>
      </c>
      <c r="E226" s="100">
        <v>2787.9018900000001</v>
      </c>
      <c r="F226" s="100">
        <v>2039637.6778900002</v>
      </c>
    </row>
    <row r="227" spans="1:6" s="88" customFormat="1" ht="11.25">
      <c r="A227" s="141" t="s">
        <v>216</v>
      </c>
      <c r="B227" s="100">
        <v>161521.06221</v>
      </c>
      <c r="C227" s="100">
        <v>148428.20912000001</v>
      </c>
      <c r="D227" s="100">
        <v>0</v>
      </c>
      <c r="E227" s="100">
        <v>2787.9018900000001</v>
      </c>
      <c r="F227" s="100">
        <v>312737.17322000006</v>
      </c>
    </row>
    <row r="228" spans="1:6" s="88" customFormat="1" ht="11.25">
      <c r="A228" s="141" t="s">
        <v>217</v>
      </c>
      <c r="B228" s="100">
        <v>164.73</v>
      </c>
      <c r="C228" s="100">
        <v>243.99998000000002</v>
      </c>
      <c r="D228" s="100">
        <v>0</v>
      </c>
      <c r="E228" s="100">
        <v>0</v>
      </c>
      <c r="F228" s="100">
        <v>408.72997999999995</v>
      </c>
    </row>
    <row r="229" spans="1:6" s="88" customFormat="1" ht="11.25">
      <c r="A229" s="141" t="s">
        <v>218</v>
      </c>
      <c r="B229" s="100">
        <v>40712.622790000001</v>
      </c>
      <c r="C229" s="100">
        <v>98717.721040000004</v>
      </c>
      <c r="D229" s="100">
        <v>1180.0259699999999</v>
      </c>
      <c r="E229" s="100">
        <v>0</v>
      </c>
      <c r="F229" s="100">
        <v>140610.36980000001</v>
      </c>
    </row>
    <row r="230" spans="1:6" s="88" customFormat="1" ht="11.25">
      <c r="A230" s="141" t="s">
        <v>219</v>
      </c>
      <c r="B230" s="100">
        <v>17489.710500000001</v>
      </c>
      <c r="C230" s="100">
        <v>28017.463789999998</v>
      </c>
      <c r="D230" s="100">
        <v>1142.31773</v>
      </c>
      <c r="E230" s="100">
        <v>0</v>
      </c>
      <c r="F230" s="100">
        <v>46649.492020000005</v>
      </c>
    </row>
    <row r="231" spans="1:6" s="88" customFormat="1" ht="11.25">
      <c r="A231" s="141" t="s">
        <v>220</v>
      </c>
      <c r="B231" s="100">
        <v>0</v>
      </c>
      <c r="C231" s="100">
        <v>0</v>
      </c>
      <c r="D231" s="100">
        <v>0</v>
      </c>
      <c r="E231" s="100">
        <v>0</v>
      </c>
      <c r="F231" s="100">
        <v>0</v>
      </c>
    </row>
    <row r="232" spans="1:6" s="88" customFormat="1" ht="11.25">
      <c r="A232" s="141" t="s">
        <v>221</v>
      </c>
      <c r="B232" s="100">
        <v>309249.02373000002</v>
      </c>
      <c r="C232" s="100">
        <v>1229982.8891400001</v>
      </c>
      <c r="D232" s="100">
        <v>0</v>
      </c>
      <c r="E232" s="100">
        <v>0</v>
      </c>
      <c r="F232" s="100">
        <v>1539231.9128699999</v>
      </c>
    </row>
    <row r="233" spans="1:6" s="88" customFormat="1" ht="11.25">
      <c r="A233" s="141" t="s">
        <v>222</v>
      </c>
      <c r="B233" s="100">
        <v>0</v>
      </c>
      <c r="C233" s="100">
        <v>0</v>
      </c>
      <c r="D233" s="100">
        <v>0</v>
      </c>
      <c r="E233" s="100">
        <v>0</v>
      </c>
      <c r="F233" s="100">
        <v>0</v>
      </c>
    </row>
    <row r="234" spans="1:6" s="88" customFormat="1" ht="11.25">
      <c r="A234" s="679" t="s">
        <v>223</v>
      </c>
      <c r="B234" s="100">
        <v>3093.9469100000001</v>
      </c>
      <c r="C234" s="100">
        <v>2259.6309999999999</v>
      </c>
      <c r="D234" s="100">
        <v>0</v>
      </c>
      <c r="E234" s="100">
        <v>0</v>
      </c>
      <c r="F234" s="100">
        <v>5353.57791</v>
      </c>
    </row>
    <row r="235" spans="1:6" s="88" customFormat="1" ht="11.25">
      <c r="A235" s="141" t="s">
        <v>224</v>
      </c>
      <c r="B235" s="100">
        <v>3093.9069900000004</v>
      </c>
      <c r="C235" s="100">
        <v>2259.6309999999999</v>
      </c>
      <c r="D235" s="100">
        <v>0</v>
      </c>
      <c r="E235" s="100">
        <v>0</v>
      </c>
      <c r="F235" s="100">
        <v>5353.5379899999998</v>
      </c>
    </row>
    <row r="236" spans="1:6" s="88" customFormat="1" ht="11.25">
      <c r="A236" s="141" t="s">
        <v>225</v>
      </c>
      <c r="B236" s="100">
        <v>3.9920000000000004E-2</v>
      </c>
      <c r="C236" s="100">
        <v>0</v>
      </c>
      <c r="D236" s="100">
        <v>0</v>
      </c>
      <c r="E236" s="100">
        <v>0</v>
      </c>
      <c r="F236" s="100">
        <v>3.9920000000000004E-2</v>
      </c>
    </row>
    <row r="237" spans="1:6" s="88" customFormat="1" ht="11.25">
      <c r="A237" s="679" t="s">
        <v>226</v>
      </c>
      <c r="B237" s="100">
        <v>0</v>
      </c>
      <c r="C237" s="100">
        <v>0</v>
      </c>
      <c r="D237" s="100">
        <v>0</v>
      </c>
      <c r="E237" s="100">
        <v>0</v>
      </c>
      <c r="F237" s="100">
        <v>0</v>
      </c>
    </row>
    <row r="238" spans="1:6" s="88" customFormat="1" ht="11.25">
      <c r="A238" s="141" t="s">
        <v>227</v>
      </c>
      <c r="B238" s="100">
        <v>0</v>
      </c>
      <c r="C238" s="100">
        <v>0</v>
      </c>
      <c r="D238" s="100">
        <v>0</v>
      </c>
      <c r="E238" s="100">
        <v>0</v>
      </c>
      <c r="F238" s="100">
        <v>0</v>
      </c>
    </row>
    <row r="239" spans="1:6" s="88" customFormat="1" ht="11.25">
      <c r="A239" s="141" t="s">
        <v>225</v>
      </c>
      <c r="B239" s="678">
        <v>0</v>
      </c>
      <c r="C239" s="678">
        <v>0</v>
      </c>
      <c r="D239" s="678">
        <v>0</v>
      </c>
      <c r="E239" s="678">
        <v>0</v>
      </c>
      <c r="F239" s="678">
        <v>0</v>
      </c>
    </row>
    <row r="240" spans="1:6" s="88" customFormat="1" ht="11.25">
      <c r="A240" s="679" t="s">
        <v>228</v>
      </c>
      <c r="B240" s="812">
        <v>3093.9069900000004</v>
      </c>
      <c r="C240" s="812">
        <v>2259.6710099999996</v>
      </c>
      <c r="D240" s="812">
        <v>0</v>
      </c>
      <c r="E240" s="812">
        <v>0</v>
      </c>
      <c r="F240" s="812">
        <v>5353.5780000000004</v>
      </c>
    </row>
    <row r="241" spans="1:6" s="88" customFormat="1" ht="12" thickBot="1">
      <c r="A241" s="679" t="s">
        <v>229</v>
      </c>
      <c r="B241" s="813">
        <v>0</v>
      </c>
      <c r="C241" s="813">
        <v>0</v>
      </c>
      <c r="D241" s="813">
        <v>0</v>
      </c>
      <c r="E241" s="813">
        <v>0</v>
      </c>
      <c r="F241" s="813">
        <v>0</v>
      </c>
    </row>
    <row r="242" spans="1:6" s="88" customFormat="1" ht="12.75" thickTop="1" thickBot="1">
      <c r="A242" s="87" t="s">
        <v>230</v>
      </c>
      <c r="B242" s="99">
        <v>51162.966229999998</v>
      </c>
      <c r="C242" s="99">
        <v>8378.5875699999997</v>
      </c>
      <c r="D242" s="99">
        <v>0</v>
      </c>
      <c r="E242" s="99">
        <v>0</v>
      </c>
      <c r="F242" s="99">
        <v>59541.553799999994</v>
      </c>
    </row>
    <row r="243" spans="1:6" s="88" customFormat="1" ht="12" thickTop="1">
      <c r="A243" s="88" t="s">
        <v>231</v>
      </c>
      <c r="B243" s="100">
        <v>46.979529999999997</v>
      </c>
      <c r="C243" s="100">
        <v>21.438869999999998</v>
      </c>
      <c r="D243" s="100">
        <v>0</v>
      </c>
      <c r="E243" s="100">
        <v>0</v>
      </c>
      <c r="F243" s="100">
        <v>68.418399999999991</v>
      </c>
    </row>
    <row r="244" spans="1:6" s="88" customFormat="1" ht="11.25">
      <c r="A244" s="88" t="s">
        <v>232</v>
      </c>
      <c r="B244" s="100">
        <v>72.145330000000001</v>
      </c>
      <c r="C244" s="100">
        <v>436.25101000000001</v>
      </c>
      <c r="D244" s="100">
        <v>0</v>
      </c>
      <c r="E244" s="100">
        <v>0</v>
      </c>
      <c r="F244" s="100">
        <v>508.39634000000001</v>
      </c>
    </row>
    <row r="245" spans="1:6" s="88" customFormat="1" ht="11.25">
      <c r="A245" s="88" t="s">
        <v>233</v>
      </c>
      <c r="B245" s="100">
        <v>49796.901189999997</v>
      </c>
      <c r="C245" s="100">
        <v>7254.5129900000002</v>
      </c>
      <c r="D245" s="100">
        <v>0</v>
      </c>
      <c r="E245" s="100">
        <v>0</v>
      </c>
      <c r="F245" s="100">
        <v>57051.41418</v>
      </c>
    </row>
    <row r="246" spans="1:6" s="88" customFormat="1" ht="11.25">
      <c r="A246" s="88" t="s">
        <v>234</v>
      </c>
      <c r="B246" s="100">
        <v>600.59806000000003</v>
      </c>
      <c r="C246" s="100">
        <v>444.43731000000002</v>
      </c>
      <c r="D246" s="100">
        <v>0</v>
      </c>
      <c r="E246" s="100">
        <v>0</v>
      </c>
      <c r="F246" s="100">
        <v>1045.0353700000001</v>
      </c>
    </row>
    <row r="247" spans="1:6" s="88" customFormat="1" ht="11.25">
      <c r="A247" s="88" t="s">
        <v>235</v>
      </c>
      <c r="B247" s="100">
        <v>371.19796000000002</v>
      </c>
      <c r="C247" s="100">
        <v>45.203240000000001</v>
      </c>
      <c r="D247" s="100">
        <v>0</v>
      </c>
      <c r="E247" s="100">
        <v>0</v>
      </c>
      <c r="F247" s="100">
        <v>416.40120000000002</v>
      </c>
    </row>
    <row r="248" spans="1:6" s="88" customFormat="1" ht="11.25">
      <c r="A248" s="88" t="s">
        <v>236</v>
      </c>
      <c r="B248" s="100">
        <v>35.395249999999997</v>
      </c>
      <c r="C248" s="100">
        <v>87.683610000000002</v>
      </c>
      <c r="D248" s="100">
        <v>0</v>
      </c>
      <c r="E248" s="100">
        <v>0</v>
      </c>
      <c r="F248" s="100">
        <v>123.07886000000001</v>
      </c>
    </row>
    <row r="249" spans="1:6" s="88" customFormat="1" ht="11.25">
      <c r="A249" s="88" t="s">
        <v>237</v>
      </c>
      <c r="B249" s="100">
        <v>145.77038000000002</v>
      </c>
      <c r="C249" s="100">
        <v>47.420569999999998</v>
      </c>
      <c r="D249" s="100">
        <v>0</v>
      </c>
      <c r="E249" s="100">
        <v>0</v>
      </c>
      <c r="F249" s="100">
        <v>193.19095000000002</v>
      </c>
    </row>
    <row r="250" spans="1:6" s="88" customFormat="1" ht="11.25">
      <c r="A250" s="88" t="s">
        <v>238</v>
      </c>
      <c r="B250" s="100">
        <v>74.217600000000004</v>
      </c>
      <c r="C250" s="100">
        <v>31.76371</v>
      </c>
      <c r="D250" s="100">
        <v>0</v>
      </c>
      <c r="E250" s="100">
        <v>0</v>
      </c>
      <c r="F250" s="100">
        <v>105.98130999999999</v>
      </c>
    </row>
    <row r="251" spans="1:6" s="88" customFormat="1" ht="11.25">
      <c r="A251" s="88" t="s">
        <v>239</v>
      </c>
      <c r="B251" s="100">
        <v>0</v>
      </c>
      <c r="C251" s="100">
        <v>0</v>
      </c>
      <c r="D251" s="100">
        <v>0</v>
      </c>
      <c r="E251" s="100">
        <v>0</v>
      </c>
      <c r="F251" s="100">
        <v>0</v>
      </c>
    </row>
    <row r="252" spans="1:6" s="88" customFormat="1" ht="11.25">
      <c r="A252" s="88" t="s">
        <v>240</v>
      </c>
      <c r="B252" s="100">
        <v>19.54336</v>
      </c>
      <c r="C252" s="100">
        <v>4.4921300000000004</v>
      </c>
      <c r="D252" s="100">
        <v>0</v>
      </c>
      <c r="E252" s="100">
        <v>0</v>
      </c>
      <c r="F252" s="100">
        <v>24.035490000000003</v>
      </c>
    </row>
    <row r="253" spans="1:6" s="88" customFormat="1" ht="12" thickBot="1">
      <c r="A253" s="88" t="s">
        <v>241</v>
      </c>
      <c r="B253" s="100">
        <v>0.21756999999999999</v>
      </c>
      <c r="C253" s="100">
        <v>5.3841299999999999</v>
      </c>
      <c r="D253" s="100">
        <v>0</v>
      </c>
      <c r="E253" s="100">
        <v>0</v>
      </c>
      <c r="F253" s="100">
        <v>5.6017000000000001</v>
      </c>
    </row>
    <row r="254" spans="1:6" s="88" customFormat="1" ht="12.75" thickTop="1" thickBot="1">
      <c r="A254" s="87" t="s">
        <v>242</v>
      </c>
      <c r="B254" s="99">
        <v>-13025.21672</v>
      </c>
      <c r="C254" s="99">
        <v>-3078.26856</v>
      </c>
      <c r="D254" s="99">
        <v>0</v>
      </c>
      <c r="E254" s="99">
        <v>0</v>
      </c>
      <c r="F254" s="99">
        <v>-16103.485279999999</v>
      </c>
    </row>
    <row r="255" spans="1:6" s="88" customFormat="1" ht="12" thickTop="1">
      <c r="A255" s="88" t="s">
        <v>243</v>
      </c>
      <c r="B255" s="100">
        <v>-11754.10374</v>
      </c>
      <c r="C255" s="100">
        <v>-2952.3206</v>
      </c>
      <c r="D255" s="100">
        <v>0</v>
      </c>
      <c r="E255" s="100">
        <v>0</v>
      </c>
      <c r="F255" s="100">
        <v>-14706.42434</v>
      </c>
    </row>
    <row r="256" spans="1:6" s="88" customFormat="1" ht="11.25">
      <c r="A256" s="88" t="s">
        <v>244</v>
      </c>
      <c r="B256" s="100">
        <v>0</v>
      </c>
      <c r="C256" s="100">
        <v>0</v>
      </c>
      <c r="D256" s="100">
        <v>0</v>
      </c>
      <c r="E256" s="100">
        <v>0</v>
      </c>
      <c r="F256" s="100">
        <v>0</v>
      </c>
    </row>
    <row r="257" spans="1:6" s="88" customFormat="1" ht="11.25">
      <c r="A257" s="88" t="s">
        <v>245</v>
      </c>
      <c r="B257" s="100">
        <v>-1236.5024900000001</v>
      </c>
      <c r="C257" s="100">
        <v>-46.76717</v>
      </c>
      <c r="D257" s="100">
        <v>0</v>
      </c>
      <c r="E257" s="100">
        <v>0</v>
      </c>
      <c r="F257" s="100">
        <v>-1283.2696599999999</v>
      </c>
    </row>
    <row r="258" spans="1:6" s="88" customFormat="1" ht="11.25">
      <c r="A258" s="88" t="s">
        <v>246</v>
      </c>
      <c r="B258" s="100">
        <v>-34.610489999999999</v>
      </c>
      <c r="C258" s="100">
        <v>-79.180789999999988</v>
      </c>
      <c r="D258" s="100">
        <v>0</v>
      </c>
      <c r="E258" s="100">
        <v>0</v>
      </c>
      <c r="F258" s="100">
        <v>-113.79128</v>
      </c>
    </row>
    <row r="259" spans="1:6" s="88" customFormat="1" ht="11.25">
      <c r="A259" s="88" t="s">
        <v>247</v>
      </c>
      <c r="B259" s="100">
        <v>0</v>
      </c>
      <c r="C259" s="100">
        <v>0</v>
      </c>
      <c r="D259" s="100">
        <v>0</v>
      </c>
      <c r="E259" s="100">
        <v>0</v>
      </c>
      <c r="F259" s="100">
        <v>0</v>
      </c>
    </row>
    <row r="260" spans="1:6" s="88" customFormat="1" ht="11.25">
      <c r="A260" s="89" t="s">
        <v>248</v>
      </c>
      <c r="B260" s="100">
        <v>0</v>
      </c>
      <c r="C260" s="100">
        <v>0</v>
      </c>
      <c r="D260" s="100">
        <v>0</v>
      </c>
      <c r="E260" s="100">
        <v>0</v>
      </c>
      <c r="F260" s="100">
        <v>0</v>
      </c>
    </row>
    <row r="261" spans="1:6" s="88" customFormat="1" ht="12" thickBot="1">
      <c r="A261" s="88" t="s">
        <v>249</v>
      </c>
      <c r="B261" s="100">
        <v>0</v>
      </c>
      <c r="C261" s="100">
        <v>0</v>
      </c>
      <c r="D261" s="100">
        <v>0</v>
      </c>
      <c r="E261" s="100">
        <v>0</v>
      </c>
      <c r="F261" s="100">
        <v>0</v>
      </c>
    </row>
    <row r="262" spans="1:6" s="897" customFormat="1" ht="12.75" thickTop="1" thickBot="1">
      <c r="A262" s="90" t="s">
        <v>250</v>
      </c>
      <c r="B262" s="101">
        <v>38137.749510000001</v>
      </c>
      <c r="C262" s="101">
        <v>5300.3190100000002</v>
      </c>
      <c r="D262" s="101">
        <v>0</v>
      </c>
      <c r="E262" s="101">
        <v>0</v>
      </c>
      <c r="F262" s="101">
        <v>43438.068520000001</v>
      </c>
    </row>
    <row r="263" spans="1:6" s="88" customFormat="1" ht="12.75" thickTop="1" thickBot="1">
      <c r="A263" s="91" t="s">
        <v>251</v>
      </c>
      <c r="B263" s="99">
        <v>1328.6189899999999</v>
      </c>
      <c r="C263" s="99">
        <v>1635.7935299999999</v>
      </c>
      <c r="D263" s="99">
        <v>0</v>
      </c>
      <c r="E263" s="99">
        <v>0</v>
      </c>
      <c r="F263" s="99">
        <v>2964.4125199999999</v>
      </c>
    </row>
    <row r="264" spans="1:6" s="88" customFormat="1" ht="12" thickTop="1">
      <c r="A264" s="88" t="s">
        <v>252</v>
      </c>
      <c r="B264" s="100">
        <v>1001.88587</v>
      </c>
      <c r="C264" s="100">
        <v>1349.77925</v>
      </c>
      <c r="D264" s="100">
        <v>0</v>
      </c>
      <c r="E264" s="100">
        <v>0</v>
      </c>
      <c r="F264" s="100">
        <v>2351.6651200000001</v>
      </c>
    </row>
    <row r="265" spans="1:6" s="88" customFormat="1" ht="11.25">
      <c r="A265" s="88" t="s">
        <v>253</v>
      </c>
      <c r="B265" s="100">
        <v>131.61850000000001</v>
      </c>
      <c r="C265" s="100">
        <v>156.19014000000001</v>
      </c>
      <c r="D265" s="100">
        <v>0</v>
      </c>
      <c r="E265" s="100">
        <v>0</v>
      </c>
      <c r="F265" s="100">
        <v>287.80864000000003</v>
      </c>
    </row>
    <row r="266" spans="1:6" s="88" customFormat="1" ht="11.25">
      <c r="A266" s="88" t="s">
        <v>254</v>
      </c>
      <c r="B266" s="100">
        <v>0.53767999999999994</v>
      </c>
      <c r="C266" s="100">
        <v>0.89358000000000004</v>
      </c>
      <c r="D266" s="100">
        <v>0</v>
      </c>
      <c r="E266" s="100">
        <v>0</v>
      </c>
      <c r="F266" s="100">
        <v>1.43126</v>
      </c>
    </row>
    <row r="267" spans="1:6" s="88" customFormat="1" ht="11.25">
      <c r="A267" s="88" t="s">
        <v>255</v>
      </c>
      <c r="B267" s="100">
        <v>0</v>
      </c>
      <c r="C267" s="100">
        <v>0</v>
      </c>
      <c r="D267" s="100">
        <v>0</v>
      </c>
      <c r="E267" s="100">
        <v>0</v>
      </c>
      <c r="F267" s="100">
        <v>0</v>
      </c>
    </row>
    <row r="268" spans="1:6" s="88" customFormat="1" ht="12" thickBot="1">
      <c r="A268" s="88" t="s">
        <v>256</v>
      </c>
      <c r="B268" s="100">
        <v>194.57694000000001</v>
      </c>
      <c r="C268" s="100">
        <v>128.93055999999999</v>
      </c>
      <c r="D268" s="100">
        <v>0</v>
      </c>
      <c r="E268" s="100">
        <v>0</v>
      </c>
      <c r="F268" s="100">
        <v>323.50749999999999</v>
      </c>
    </row>
    <row r="269" spans="1:6" s="88" customFormat="1" ht="12.75" thickTop="1" thickBot="1">
      <c r="A269" s="92" t="s">
        <v>257</v>
      </c>
      <c r="B269" s="99">
        <v>-309.02746999999999</v>
      </c>
      <c r="C269" s="99">
        <v>-325.19585999999998</v>
      </c>
      <c r="D269" s="99">
        <v>0</v>
      </c>
      <c r="E269" s="99">
        <v>0</v>
      </c>
      <c r="F269" s="99">
        <v>-634.22332999999992</v>
      </c>
    </row>
    <row r="270" spans="1:6" s="88" customFormat="1" ht="12" thickTop="1">
      <c r="A270" s="88" t="s">
        <v>252</v>
      </c>
      <c r="B270" s="100">
        <v>-128.96809999999999</v>
      </c>
      <c r="C270" s="100">
        <v>-37.290879999999994</v>
      </c>
      <c r="D270" s="100">
        <v>0</v>
      </c>
      <c r="E270" s="100">
        <v>0</v>
      </c>
      <c r="F270" s="100">
        <v>-166.25898000000001</v>
      </c>
    </row>
    <row r="271" spans="1:6" s="88" customFormat="1" ht="11.25">
      <c r="A271" s="88" t="s">
        <v>258</v>
      </c>
      <c r="B271" s="100">
        <v>-58.55162</v>
      </c>
      <c r="C271" s="100">
        <v>-3.25</v>
      </c>
      <c r="D271" s="100">
        <v>0</v>
      </c>
      <c r="E271" s="100">
        <v>0</v>
      </c>
      <c r="F271" s="100">
        <v>-61.80162</v>
      </c>
    </row>
    <row r="272" spans="1:6" s="88" customFormat="1" ht="11.25">
      <c r="A272" s="88" t="s">
        <v>259</v>
      </c>
      <c r="B272" s="100">
        <v>0</v>
      </c>
      <c r="C272" s="100">
        <v>0</v>
      </c>
      <c r="D272" s="100">
        <v>0</v>
      </c>
      <c r="E272" s="100">
        <v>0</v>
      </c>
      <c r="F272" s="100">
        <v>0</v>
      </c>
    </row>
    <row r="273" spans="1:6" s="88" customFormat="1" ht="11.25">
      <c r="A273" s="88" t="s">
        <v>260</v>
      </c>
      <c r="B273" s="100">
        <v>-6.3290200000000008</v>
      </c>
      <c r="C273" s="100">
        <v>0</v>
      </c>
      <c r="D273" s="100">
        <v>0</v>
      </c>
      <c r="E273" s="100">
        <v>0</v>
      </c>
      <c r="F273" s="100">
        <v>-6.3290200000000008</v>
      </c>
    </row>
    <row r="274" spans="1:6" s="88" customFormat="1" ht="12" thickBot="1">
      <c r="A274" s="88" t="s">
        <v>261</v>
      </c>
      <c r="B274" s="100">
        <v>-115.17873</v>
      </c>
      <c r="C274" s="100">
        <v>-284.65497999999997</v>
      </c>
      <c r="D274" s="100">
        <v>0</v>
      </c>
      <c r="E274" s="100">
        <v>0</v>
      </c>
      <c r="F274" s="100">
        <v>-399.83371</v>
      </c>
    </row>
    <row r="275" spans="1:6" s="88" customFormat="1" ht="12.75" thickTop="1" thickBot="1">
      <c r="A275" s="87" t="s">
        <v>262</v>
      </c>
      <c r="B275" s="99">
        <v>39157.341030000003</v>
      </c>
      <c r="C275" s="99">
        <v>6610.9166799999994</v>
      </c>
      <c r="D275" s="99">
        <v>0</v>
      </c>
      <c r="E275" s="99">
        <v>0</v>
      </c>
      <c r="F275" s="99">
        <v>45768.257709999998</v>
      </c>
    </row>
    <row r="276" spans="1:6" s="88" customFormat="1" ht="12" thickTop="1">
      <c r="A276" s="93" t="s">
        <v>263</v>
      </c>
      <c r="B276" s="100">
        <v>2874.80656</v>
      </c>
      <c r="C276" s="100">
        <v>1106.3231699999999</v>
      </c>
      <c r="D276" s="100">
        <v>0</v>
      </c>
      <c r="E276" s="100">
        <v>0</v>
      </c>
      <c r="F276" s="100">
        <v>3981.1297300000001</v>
      </c>
    </row>
    <row r="277" spans="1:6" s="88" customFormat="1" ht="11.25">
      <c r="A277" s="88" t="s">
        <v>264</v>
      </c>
      <c r="B277" s="100">
        <v>289.68079999999998</v>
      </c>
      <c r="C277" s="100">
        <v>130.06992</v>
      </c>
      <c r="D277" s="100">
        <v>0</v>
      </c>
      <c r="E277" s="100">
        <v>0</v>
      </c>
      <c r="F277" s="100">
        <v>419.75071999999994</v>
      </c>
    </row>
    <row r="278" spans="1:6" s="88" customFormat="1" ht="11.25">
      <c r="A278" s="88" t="s">
        <v>265</v>
      </c>
      <c r="B278" s="100">
        <v>2585.1257599999999</v>
      </c>
      <c r="C278" s="100">
        <v>976.25324999999998</v>
      </c>
      <c r="D278" s="100">
        <v>0</v>
      </c>
      <c r="E278" s="100">
        <v>0</v>
      </c>
      <c r="F278" s="100">
        <v>3561.3790099999997</v>
      </c>
    </row>
    <row r="279" spans="1:6" s="88" customFormat="1" ht="11.25">
      <c r="A279" s="88" t="s">
        <v>266</v>
      </c>
      <c r="B279" s="100">
        <v>0</v>
      </c>
      <c r="C279" s="100">
        <v>0</v>
      </c>
      <c r="D279" s="100">
        <v>0</v>
      </c>
      <c r="E279" s="100">
        <v>0</v>
      </c>
      <c r="F279" s="100">
        <v>0</v>
      </c>
    </row>
    <row r="280" spans="1:6" s="88" customFormat="1" ht="11.25">
      <c r="A280" s="88" t="s">
        <v>267</v>
      </c>
      <c r="B280" s="100">
        <v>0</v>
      </c>
      <c r="C280" s="100">
        <v>0</v>
      </c>
      <c r="D280" s="100">
        <v>0</v>
      </c>
      <c r="E280" s="100">
        <v>0</v>
      </c>
      <c r="F280" s="100">
        <v>0</v>
      </c>
    </row>
    <row r="281" spans="1:6" s="88" customFormat="1" ht="11.25">
      <c r="A281" s="88" t="s">
        <v>268</v>
      </c>
      <c r="B281" s="100">
        <v>0</v>
      </c>
      <c r="C281" s="100">
        <v>0</v>
      </c>
      <c r="D281" s="100">
        <v>0</v>
      </c>
      <c r="E281" s="100">
        <v>0</v>
      </c>
      <c r="F281" s="100">
        <v>0</v>
      </c>
    </row>
    <row r="282" spans="1:6" s="88" customFormat="1" ht="11.25">
      <c r="A282" s="88" t="s">
        <v>269</v>
      </c>
      <c r="B282" s="100">
        <v>0</v>
      </c>
      <c r="C282" s="100">
        <v>0</v>
      </c>
      <c r="D282" s="100">
        <v>0</v>
      </c>
      <c r="E282" s="100">
        <v>0</v>
      </c>
      <c r="F282" s="100">
        <v>0</v>
      </c>
    </row>
    <row r="283" spans="1:6" s="88" customFormat="1" ht="11.25">
      <c r="A283" s="93" t="s">
        <v>270</v>
      </c>
      <c r="B283" s="100">
        <v>-6810.3201399999998</v>
      </c>
      <c r="C283" s="100">
        <v>-1976.70517</v>
      </c>
      <c r="D283" s="100">
        <v>0</v>
      </c>
      <c r="E283" s="100">
        <v>0</v>
      </c>
      <c r="F283" s="100">
        <v>-8787.0253100000009</v>
      </c>
    </row>
    <row r="284" spans="1:6" s="88" customFormat="1" ht="11.25">
      <c r="A284" s="88" t="s">
        <v>271</v>
      </c>
      <c r="B284" s="100">
        <v>-6759.5357100000001</v>
      </c>
      <c r="C284" s="100">
        <v>-1948.1402700000001</v>
      </c>
      <c r="D284" s="100">
        <v>0</v>
      </c>
      <c r="E284" s="100">
        <v>0</v>
      </c>
      <c r="F284" s="100">
        <v>-8707.67598</v>
      </c>
    </row>
    <row r="285" spans="1:6" s="88" customFormat="1" ht="11.25">
      <c r="A285" s="88" t="s">
        <v>272</v>
      </c>
      <c r="B285" s="100">
        <v>-2.9564299999999997</v>
      </c>
      <c r="C285" s="100">
        <v>-2.0526500000000003</v>
      </c>
      <c r="D285" s="100">
        <v>0</v>
      </c>
      <c r="E285" s="100">
        <v>0</v>
      </c>
      <c r="F285" s="100">
        <v>-5.00908</v>
      </c>
    </row>
    <row r="286" spans="1:6" s="88" customFormat="1" ht="11.25">
      <c r="A286" s="88" t="s">
        <v>273</v>
      </c>
      <c r="B286" s="100">
        <v>0</v>
      </c>
      <c r="C286" s="100">
        <v>0</v>
      </c>
      <c r="D286" s="100">
        <v>0</v>
      </c>
      <c r="E286" s="100">
        <v>0</v>
      </c>
      <c r="F286" s="100">
        <v>0</v>
      </c>
    </row>
    <row r="287" spans="1:6" s="88" customFormat="1" ht="11.25">
      <c r="A287" s="89" t="s">
        <v>274</v>
      </c>
      <c r="B287" s="100">
        <v>-46.797499999999999</v>
      </c>
      <c r="C287" s="100">
        <v>-26.512250000000002</v>
      </c>
      <c r="D287" s="100">
        <v>0</v>
      </c>
      <c r="E287" s="100">
        <v>0</v>
      </c>
      <c r="F287" s="100">
        <v>-73.309749999999994</v>
      </c>
    </row>
    <row r="288" spans="1:6" s="88" customFormat="1" ht="11.25">
      <c r="A288" s="89" t="s">
        <v>275</v>
      </c>
      <c r="B288" s="100">
        <v>-1.0305</v>
      </c>
      <c r="C288" s="100">
        <v>0</v>
      </c>
      <c r="D288" s="100">
        <v>0</v>
      </c>
      <c r="E288" s="100">
        <v>0</v>
      </c>
      <c r="F288" s="100">
        <v>-1.0305</v>
      </c>
    </row>
    <row r="289" spans="1:6" s="88" customFormat="1" ht="12" thickBot="1">
      <c r="A289" s="89" t="s">
        <v>276</v>
      </c>
      <c r="B289" s="100">
        <v>0</v>
      </c>
      <c r="C289" s="100">
        <v>0</v>
      </c>
      <c r="D289" s="100">
        <v>0</v>
      </c>
      <c r="E289" s="100">
        <v>0</v>
      </c>
      <c r="F289" s="100">
        <v>0</v>
      </c>
    </row>
    <row r="290" spans="1:6" s="88" customFormat="1" ht="12.75" thickTop="1" thickBot="1">
      <c r="A290" s="94" t="s">
        <v>277</v>
      </c>
      <c r="B290" s="102">
        <v>35221.827450000004</v>
      </c>
      <c r="C290" s="102">
        <v>5740.5346799999998</v>
      </c>
      <c r="D290" s="102">
        <v>0</v>
      </c>
      <c r="E290" s="102">
        <v>0</v>
      </c>
      <c r="F290" s="102">
        <v>40962.362130000001</v>
      </c>
    </row>
    <row r="291" spans="1:6" s="88" customFormat="1" ht="12.75" thickTop="1" thickBot="1">
      <c r="A291" s="87" t="s">
        <v>278</v>
      </c>
      <c r="B291" s="99">
        <v>-33981.415770000007</v>
      </c>
      <c r="C291" s="99">
        <v>-3096.0632700000001</v>
      </c>
      <c r="D291" s="99">
        <v>0</v>
      </c>
      <c r="E291" s="99">
        <v>0</v>
      </c>
      <c r="F291" s="99">
        <v>-37077.479039999998</v>
      </c>
    </row>
    <row r="292" spans="1:6" s="88" customFormat="1" ht="12" thickTop="1">
      <c r="A292" s="88" t="s">
        <v>279</v>
      </c>
      <c r="B292" s="100">
        <v>-21589.774020000001</v>
      </c>
      <c r="C292" s="100">
        <v>-47.019539999999999</v>
      </c>
      <c r="D292" s="100">
        <v>0</v>
      </c>
      <c r="E292" s="100">
        <v>0</v>
      </c>
      <c r="F292" s="100">
        <v>-21636.793559999998</v>
      </c>
    </row>
    <row r="293" spans="1:6" s="88" customFormat="1" ht="11.25">
      <c r="A293" s="88" t="s">
        <v>280</v>
      </c>
      <c r="B293" s="100">
        <v>-2745.92641</v>
      </c>
      <c r="C293" s="100">
        <v>-239.19104999999999</v>
      </c>
      <c r="D293" s="100">
        <v>0</v>
      </c>
      <c r="E293" s="100">
        <v>0</v>
      </c>
      <c r="F293" s="100">
        <v>-2985.1174599999999</v>
      </c>
    </row>
    <row r="294" spans="1:6" s="88" customFormat="1" ht="11.25">
      <c r="A294" s="88" t="s">
        <v>281</v>
      </c>
      <c r="B294" s="100">
        <v>-109.51561</v>
      </c>
      <c r="C294" s="100">
        <v>-567.32610999999997</v>
      </c>
      <c r="D294" s="100">
        <v>0</v>
      </c>
      <c r="E294" s="100">
        <v>0</v>
      </c>
      <c r="F294" s="100">
        <v>-676.84172000000001</v>
      </c>
    </row>
    <row r="295" spans="1:6" s="88" customFormat="1" ht="11.25">
      <c r="A295" s="88" t="s">
        <v>282</v>
      </c>
      <c r="B295" s="100">
        <v>-1093.73477</v>
      </c>
      <c r="C295" s="100">
        <v>0</v>
      </c>
      <c r="D295" s="100">
        <v>0</v>
      </c>
      <c r="E295" s="100">
        <v>0</v>
      </c>
      <c r="F295" s="100">
        <v>-1093.73477</v>
      </c>
    </row>
    <row r="296" spans="1:6" s="88" customFormat="1" ht="11.25">
      <c r="A296" s="88" t="s">
        <v>283</v>
      </c>
      <c r="B296" s="100">
        <v>-1841.80079</v>
      </c>
      <c r="C296" s="100">
        <v>-148.6396</v>
      </c>
      <c r="D296" s="100">
        <v>0</v>
      </c>
      <c r="E296" s="100">
        <v>0</v>
      </c>
      <c r="F296" s="100">
        <v>-1990.44039</v>
      </c>
    </row>
    <row r="297" spans="1:6" s="88" customFormat="1" ht="11.25">
      <c r="A297" s="88" t="s">
        <v>284</v>
      </c>
      <c r="B297" s="100">
        <v>-1018.22955</v>
      </c>
      <c r="C297" s="100">
        <v>-19.562080000000002</v>
      </c>
      <c r="D297" s="100">
        <v>0</v>
      </c>
      <c r="E297" s="100">
        <v>0</v>
      </c>
      <c r="F297" s="100">
        <v>-1037.7916299999999</v>
      </c>
    </row>
    <row r="298" spans="1:6" s="88" customFormat="1" ht="11.25">
      <c r="A298" s="88" t="s">
        <v>285</v>
      </c>
      <c r="B298" s="100">
        <v>-1443.2827500000001</v>
      </c>
      <c r="C298" s="100">
        <v>0</v>
      </c>
      <c r="D298" s="100">
        <v>0</v>
      </c>
      <c r="E298" s="100">
        <v>0</v>
      </c>
      <c r="F298" s="100">
        <v>-1443.2827500000001</v>
      </c>
    </row>
    <row r="299" spans="1:6" s="88" customFormat="1" ht="11.25">
      <c r="A299" s="88" t="s">
        <v>286</v>
      </c>
      <c r="B299" s="100">
        <v>-195.07317</v>
      </c>
      <c r="C299" s="100">
        <v>-11.55335</v>
      </c>
      <c r="D299" s="100">
        <v>0</v>
      </c>
      <c r="E299" s="100">
        <v>0</v>
      </c>
      <c r="F299" s="100">
        <v>-206.62652</v>
      </c>
    </row>
    <row r="300" spans="1:6" s="88" customFormat="1" ht="12" thickBot="1">
      <c r="A300" s="88" t="s">
        <v>287</v>
      </c>
      <c r="B300" s="100">
        <v>-3944.0787</v>
      </c>
      <c r="C300" s="100">
        <v>-2062.7715400000002</v>
      </c>
      <c r="D300" s="100">
        <v>0</v>
      </c>
      <c r="E300" s="100">
        <v>0</v>
      </c>
      <c r="F300" s="100">
        <v>-6006.8502400000007</v>
      </c>
    </row>
    <row r="301" spans="1:6" s="88" customFormat="1" ht="12.75" thickTop="1" thickBot="1">
      <c r="A301" s="91" t="s">
        <v>288</v>
      </c>
      <c r="B301" s="99">
        <v>1240.4116799999999</v>
      </c>
      <c r="C301" s="99">
        <v>2644.4714100000001</v>
      </c>
      <c r="D301" s="99">
        <v>0</v>
      </c>
      <c r="E301" s="99">
        <v>0</v>
      </c>
      <c r="F301" s="99">
        <v>3884.8830899999998</v>
      </c>
    </row>
    <row r="302" spans="1:6" s="88" customFormat="1" ht="12" thickTop="1">
      <c r="A302" s="95" t="s">
        <v>289</v>
      </c>
      <c r="B302" s="100">
        <v>3.2103999999999999</v>
      </c>
      <c r="C302" s="100">
        <v>2.68634</v>
      </c>
      <c r="D302" s="100">
        <v>0</v>
      </c>
      <c r="E302" s="100">
        <v>0.28317999999999999</v>
      </c>
      <c r="F302" s="100">
        <v>6.1799200000000001</v>
      </c>
    </row>
    <row r="303" spans="1:6" s="88" customFormat="1" ht="11.25">
      <c r="A303" s="89" t="s">
        <v>290</v>
      </c>
      <c r="B303" s="100">
        <v>3.2103999999999999</v>
      </c>
      <c r="C303" s="100">
        <v>2.68634</v>
      </c>
      <c r="D303" s="100">
        <v>0</v>
      </c>
      <c r="E303" s="100">
        <v>0</v>
      </c>
      <c r="F303" s="100">
        <v>5.8967399999999994</v>
      </c>
    </row>
    <row r="304" spans="1:6" s="88" customFormat="1" ht="11.25">
      <c r="A304" s="89" t="s">
        <v>291</v>
      </c>
      <c r="B304" s="100">
        <v>0</v>
      </c>
      <c r="C304" s="100">
        <v>0</v>
      </c>
      <c r="D304" s="100">
        <v>0</v>
      </c>
      <c r="E304" s="100">
        <v>0.28317999999999999</v>
      </c>
      <c r="F304" s="100">
        <v>0.28317999999999999</v>
      </c>
    </row>
    <row r="305" spans="1:6" s="88" customFormat="1" ht="11.25">
      <c r="A305" s="95" t="s">
        <v>292</v>
      </c>
      <c r="B305" s="100">
        <v>-19.52525</v>
      </c>
      <c r="C305" s="100">
        <v>1.0749999999999999E-2</v>
      </c>
      <c r="D305" s="100">
        <v>0</v>
      </c>
      <c r="E305" s="100">
        <v>-0.15390000000000001</v>
      </c>
      <c r="F305" s="100">
        <v>-19.668400000000002</v>
      </c>
    </row>
    <row r="306" spans="1:6" s="88" customFormat="1" ht="11.25">
      <c r="A306" s="89" t="s">
        <v>293</v>
      </c>
      <c r="B306" s="100">
        <v>-19.52525</v>
      </c>
      <c r="C306" s="100">
        <v>1.0749999999999999E-2</v>
      </c>
      <c r="D306" s="100">
        <v>0</v>
      </c>
      <c r="E306" s="100">
        <v>0</v>
      </c>
      <c r="F306" s="100">
        <v>-19.514500000000002</v>
      </c>
    </row>
    <row r="307" spans="1:6" s="88" customFormat="1" ht="12" thickBot="1">
      <c r="A307" s="89" t="s">
        <v>294</v>
      </c>
      <c r="B307" s="100">
        <v>0</v>
      </c>
      <c r="C307" s="100">
        <v>0</v>
      </c>
      <c r="D307" s="100">
        <v>0</v>
      </c>
      <c r="E307" s="100">
        <v>-0.15390000000000001</v>
      </c>
      <c r="F307" s="100">
        <v>-0.15390000000000001</v>
      </c>
    </row>
    <row r="308" spans="1:6" s="88" customFormat="1" ht="12.75" thickTop="1" thickBot="1">
      <c r="A308" s="91" t="s">
        <v>295</v>
      </c>
      <c r="B308" s="99">
        <v>1224.0968300000002</v>
      </c>
      <c r="C308" s="99">
        <v>2647.1685000000002</v>
      </c>
      <c r="D308" s="99">
        <v>0</v>
      </c>
      <c r="E308" s="99">
        <v>0.12928000000000001</v>
      </c>
      <c r="F308" s="99">
        <v>3871.3946099999998</v>
      </c>
    </row>
    <row r="309" spans="1:6" s="88" customFormat="1" ht="12.75" thickTop="1" thickBot="1">
      <c r="A309" s="88" t="s">
        <v>296</v>
      </c>
      <c r="B309" s="103">
        <v>-60.656690000000005</v>
      </c>
      <c r="C309" s="103">
        <v>-38.204620000000006</v>
      </c>
      <c r="D309" s="103">
        <v>0</v>
      </c>
      <c r="E309" s="103">
        <v>0</v>
      </c>
      <c r="F309" s="103">
        <v>-98.861310000000003</v>
      </c>
    </row>
    <row r="310" spans="1:6" s="88" customFormat="1" ht="12.75" thickTop="1" thickBot="1">
      <c r="A310" s="91" t="s">
        <v>297</v>
      </c>
      <c r="B310" s="104">
        <v>1163.4401399999999</v>
      </c>
      <c r="C310" s="104">
        <v>2608.9638799999998</v>
      </c>
      <c r="D310" s="104">
        <v>0</v>
      </c>
      <c r="E310" s="104">
        <v>0.12928000000000001</v>
      </c>
      <c r="F310" s="104">
        <v>3772.5332999999996</v>
      </c>
    </row>
    <row r="311" spans="1:6" s="88" customFormat="1" ht="12.75" thickTop="1" thickBot="1">
      <c r="A311" s="89" t="s">
        <v>298</v>
      </c>
      <c r="B311" s="103">
        <v>-449.85048999999998</v>
      </c>
      <c r="C311" s="103">
        <v>-27.53218</v>
      </c>
      <c r="D311" s="103">
        <v>0</v>
      </c>
      <c r="E311" s="103">
        <v>0</v>
      </c>
      <c r="F311" s="103">
        <v>-477.38266999999996</v>
      </c>
    </row>
    <row r="312" spans="1:6" s="88" customFormat="1" ht="12.75" thickTop="1" thickBot="1">
      <c r="A312" s="87" t="s">
        <v>299</v>
      </c>
      <c r="B312" s="104">
        <v>713.58965000000001</v>
      </c>
      <c r="C312" s="104">
        <v>2581.4317000000001</v>
      </c>
      <c r="D312" s="104">
        <v>0</v>
      </c>
      <c r="E312" s="104">
        <v>0.12928000000000001</v>
      </c>
      <c r="F312" s="104">
        <v>3295.1506300000001</v>
      </c>
    </row>
    <row r="313" spans="1:6" s="88" customFormat="1" ht="12.75" thickTop="1" thickBot="1">
      <c r="A313" s="89" t="s">
        <v>300</v>
      </c>
      <c r="B313" s="103">
        <v>0</v>
      </c>
      <c r="C313" s="103">
        <v>0</v>
      </c>
      <c r="D313" s="103">
        <v>0</v>
      </c>
      <c r="E313" s="103">
        <v>0</v>
      </c>
      <c r="F313" s="103">
        <v>0</v>
      </c>
    </row>
    <row r="314" spans="1:6" s="88" customFormat="1" ht="12.75" thickTop="1" thickBot="1">
      <c r="A314" s="91" t="s">
        <v>301</v>
      </c>
      <c r="B314" s="104">
        <v>713.58965000000001</v>
      </c>
      <c r="C314" s="104">
        <v>2581.4317000000001</v>
      </c>
      <c r="D314" s="104">
        <v>0</v>
      </c>
      <c r="E314" s="104">
        <v>0.12928000000000001</v>
      </c>
      <c r="F314" s="104">
        <v>3295.1506300000001</v>
      </c>
    </row>
    <row r="315" spans="1:6" s="88" customFormat="1" ht="12.75" thickTop="1" thickBot="1">
      <c r="A315" s="95" t="s">
        <v>302</v>
      </c>
      <c r="B315" s="103">
        <v>-360.18121000000002</v>
      </c>
      <c r="C315" s="103">
        <v>0</v>
      </c>
      <c r="D315" s="103">
        <v>0</v>
      </c>
      <c r="E315" s="103">
        <v>0</v>
      </c>
      <c r="F315" s="103">
        <v>-360.18121000000002</v>
      </c>
    </row>
    <row r="316" spans="1:6" s="88" customFormat="1" ht="12.75" thickTop="1" thickBot="1">
      <c r="A316" s="91" t="s">
        <v>303</v>
      </c>
      <c r="B316" s="814">
        <v>353.40843999999998</v>
      </c>
      <c r="C316" s="814">
        <v>2581.4317000000001</v>
      </c>
      <c r="D316" s="814">
        <v>0</v>
      </c>
      <c r="E316" s="814">
        <v>0.12928000000000001</v>
      </c>
      <c r="F316" s="814">
        <v>2934.9694199999999</v>
      </c>
    </row>
    <row r="317" spans="1:6" s="204" customFormat="1" ht="14.25" thickTop="1" thickBot="1">
      <c r="A317" s="894"/>
      <c r="B317" s="895"/>
      <c r="C317" s="895"/>
      <c r="D317" s="895"/>
      <c r="E317" s="895"/>
      <c r="F317" s="895"/>
    </row>
    <row r="318" spans="1:6" s="204" customFormat="1" ht="13.5" thickTop="1">
      <c r="A318" s="777"/>
      <c r="B318" s="495"/>
      <c r="C318" s="495"/>
      <c r="D318" s="495"/>
      <c r="E318" s="495"/>
      <c r="F318" s="495"/>
    </row>
    <row r="319" spans="1:6" ht="15.75">
      <c r="A319" s="111"/>
      <c r="B319" s="112"/>
      <c r="C319" s="112"/>
      <c r="D319" s="112"/>
      <c r="E319" s="112"/>
      <c r="F319" s="112"/>
    </row>
    <row r="320" spans="1:6" ht="15.75">
      <c r="A320" s="111"/>
      <c r="B320" s="112"/>
      <c r="C320" s="112"/>
      <c r="D320" s="112"/>
      <c r="E320" s="112"/>
      <c r="F320" s="112"/>
    </row>
    <row r="321" spans="1:6" ht="15.75">
      <c r="A321" s="111"/>
      <c r="B321" s="112"/>
      <c r="C321" s="112"/>
      <c r="D321" s="112"/>
      <c r="E321" s="112"/>
      <c r="F321" s="112"/>
    </row>
    <row r="322" spans="1:6" ht="15.75">
      <c r="A322" s="111"/>
      <c r="B322" s="112"/>
      <c r="C322" s="112"/>
      <c r="D322" s="112"/>
      <c r="E322" s="112"/>
      <c r="F322" s="112"/>
    </row>
    <row r="323" spans="1:6" ht="15.75">
      <c r="A323" s="111"/>
      <c r="B323" s="112"/>
      <c r="C323" s="112"/>
      <c r="D323" s="112"/>
      <c r="E323" s="112"/>
      <c r="F323" s="112"/>
    </row>
    <row r="324" spans="1:6" ht="15.75">
      <c r="A324" s="111"/>
      <c r="B324" s="112"/>
      <c r="C324" s="112"/>
      <c r="D324" s="112"/>
      <c r="E324" s="112"/>
      <c r="F324" s="112"/>
    </row>
    <row r="325" spans="1:6" ht="15.75">
      <c r="A325" s="111"/>
      <c r="B325" s="112"/>
      <c r="C325" s="112"/>
      <c r="D325" s="112"/>
      <c r="E325" s="112"/>
      <c r="F325" s="112"/>
    </row>
    <row r="326" spans="1:6" ht="15.75">
      <c r="A326" s="111"/>
      <c r="B326" s="112"/>
      <c r="C326" s="112"/>
      <c r="D326" s="112"/>
      <c r="E326" s="112"/>
      <c r="F326" s="112"/>
    </row>
    <row r="327" spans="1:6" ht="15.75">
      <c r="A327" s="111"/>
      <c r="B327" s="112"/>
      <c r="C327" s="112"/>
      <c r="D327" s="112"/>
      <c r="E327" s="112"/>
      <c r="F327" s="112"/>
    </row>
    <row r="328" spans="1:6" ht="15.75">
      <c r="A328" s="111"/>
      <c r="B328" s="112"/>
      <c r="C328" s="112"/>
      <c r="D328" s="112"/>
      <c r="E328" s="112"/>
      <c r="F328" s="112"/>
    </row>
    <row r="329" spans="1:6" ht="15.75">
      <c r="A329" s="111"/>
      <c r="B329" s="112"/>
      <c r="C329" s="112"/>
      <c r="D329" s="112"/>
      <c r="E329" s="112"/>
      <c r="F329" s="112"/>
    </row>
    <row r="330" spans="1:6" ht="15.75">
      <c r="A330" s="111"/>
      <c r="B330" s="112"/>
      <c r="C330" s="112"/>
      <c r="D330" s="112"/>
      <c r="E330" s="112"/>
      <c r="F330" s="112"/>
    </row>
    <row r="331" spans="1:6" ht="15.75">
      <c r="A331" s="111"/>
      <c r="B331" s="112"/>
      <c r="C331" s="112"/>
      <c r="D331" s="112"/>
      <c r="E331" s="112"/>
      <c r="F331" s="112"/>
    </row>
    <row r="332" spans="1:6" ht="15.75">
      <c r="A332" s="111"/>
      <c r="B332" s="112"/>
      <c r="C332" s="112"/>
      <c r="D332" s="112"/>
      <c r="E332" s="112"/>
      <c r="F332" s="112"/>
    </row>
    <row r="333" spans="1:6" ht="15.75">
      <c r="A333" s="111"/>
      <c r="B333" s="112"/>
      <c r="C333" s="112"/>
      <c r="D333" s="112"/>
      <c r="E333" s="112"/>
      <c r="F333" s="112"/>
    </row>
    <row r="334" spans="1:6" ht="15.75">
      <c r="A334" s="111"/>
      <c r="B334" s="112"/>
      <c r="C334" s="112"/>
      <c r="D334" s="112"/>
      <c r="E334" s="112"/>
      <c r="F334" s="112"/>
    </row>
    <row r="335" spans="1:6" ht="15.75">
      <c r="A335" s="111"/>
      <c r="B335" s="112"/>
      <c r="C335" s="112"/>
      <c r="D335" s="112"/>
      <c r="E335" s="112"/>
      <c r="F335" s="112"/>
    </row>
    <row r="336" spans="1:6" ht="15.75">
      <c r="A336" s="111"/>
      <c r="B336" s="112"/>
      <c r="C336" s="112"/>
      <c r="D336" s="112"/>
      <c r="E336" s="112"/>
      <c r="F336" s="112"/>
    </row>
    <row r="337" spans="1:6" ht="15.75">
      <c r="A337" s="111"/>
      <c r="B337" s="112"/>
      <c r="C337" s="112"/>
      <c r="D337" s="112"/>
      <c r="E337" s="112"/>
      <c r="F337" s="112"/>
    </row>
    <row r="338" spans="1:6" ht="15.75">
      <c r="A338" s="111"/>
      <c r="B338" s="112"/>
      <c r="C338" s="112"/>
      <c r="D338" s="112"/>
      <c r="E338" s="112"/>
      <c r="F338" s="112"/>
    </row>
    <row r="339" spans="1:6" ht="15.75">
      <c r="A339" s="111"/>
      <c r="B339" s="112"/>
      <c r="C339" s="112"/>
      <c r="D339" s="112"/>
      <c r="E339" s="112"/>
      <c r="F339" s="112"/>
    </row>
    <row r="340" spans="1:6" ht="15.75">
      <c r="A340" s="111"/>
      <c r="B340" s="112"/>
      <c r="C340" s="112"/>
      <c r="D340" s="112"/>
      <c r="E340" s="112"/>
      <c r="F340" s="112"/>
    </row>
    <row r="341" spans="1:6" ht="15.75">
      <c r="A341" s="111"/>
      <c r="B341" s="112"/>
      <c r="C341" s="112"/>
      <c r="D341" s="112"/>
      <c r="E341" s="112"/>
      <c r="F341" s="112"/>
    </row>
    <row r="342" spans="1:6" ht="15.75">
      <c r="A342" s="111"/>
      <c r="B342" s="112"/>
      <c r="C342" s="112"/>
      <c r="D342" s="112"/>
      <c r="E342" s="112"/>
      <c r="F342" s="112"/>
    </row>
    <row r="343" spans="1:6" ht="15.75">
      <c r="A343" s="111"/>
      <c r="B343" s="112"/>
      <c r="C343" s="112"/>
      <c r="D343" s="112"/>
      <c r="E343" s="112"/>
      <c r="F343" s="112"/>
    </row>
    <row r="344" spans="1:6" ht="15.75">
      <c r="A344" s="111"/>
      <c r="B344" s="112"/>
      <c r="C344" s="112"/>
      <c r="D344" s="112"/>
      <c r="E344" s="112"/>
      <c r="F344" s="112"/>
    </row>
    <row r="345" spans="1:6" ht="15.75">
      <c r="A345" s="111"/>
      <c r="B345" s="112"/>
      <c r="C345" s="112"/>
      <c r="D345" s="112"/>
      <c r="E345" s="112"/>
      <c r="F345" s="112"/>
    </row>
    <row r="346" spans="1:6" ht="15.75">
      <c r="A346" s="111"/>
      <c r="B346" s="112"/>
      <c r="C346" s="112"/>
      <c r="D346" s="112"/>
      <c r="E346" s="112"/>
      <c r="F346" s="112"/>
    </row>
    <row r="347" spans="1:6" ht="15.75">
      <c r="A347" s="111"/>
      <c r="B347" s="112"/>
      <c r="C347" s="112"/>
      <c r="D347" s="112"/>
      <c r="E347" s="112"/>
      <c r="F347" s="112"/>
    </row>
    <row r="348" spans="1:6" ht="15.75">
      <c r="A348" s="111"/>
      <c r="B348" s="112"/>
      <c r="C348" s="112"/>
      <c r="D348" s="112"/>
      <c r="E348" s="112"/>
      <c r="F348" s="112"/>
    </row>
    <row r="349" spans="1:6" ht="15.75">
      <c r="A349" s="111"/>
      <c r="B349" s="112"/>
      <c r="C349" s="112"/>
      <c r="D349" s="112"/>
      <c r="E349" s="112"/>
      <c r="F349" s="112"/>
    </row>
    <row r="350" spans="1:6" ht="15.75">
      <c r="A350" s="111"/>
      <c r="B350" s="112"/>
      <c r="C350" s="112"/>
      <c r="D350" s="112"/>
      <c r="E350" s="112"/>
      <c r="F350" s="112"/>
    </row>
    <row r="351" spans="1:6" ht="15.75">
      <c r="A351" s="111"/>
      <c r="B351" s="112"/>
      <c r="C351" s="112"/>
      <c r="D351" s="112"/>
      <c r="E351" s="112"/>
      <c r="F351" s="112"/>
    </row>
    <row r="352" spans="1:6" ht="15.75">
      <c r="A352" s="111"/>
      <c r="B352" s="112"/>
      <c r="C352" s="112"/>
      <c r="D352" s="112"/>
      <c r="E352" s="112"/>
      <c r="F352" s="112"/>
    </row>
    <row r="353" spans="1:6" ht="15.75">
      <c r="A353" s="111"/>
      <c r="B353" s="112"/>
      <c r="C353" s="112"/>
      <c r="D353" s="112"/>
      <c r="E353" s="112"/>
      <c r="F353" s="112"/>
    </row>
    <row r="354" spans="1:6" ht="15.75">
      <c r="A354" s="111"/>
      <c r="B354" s="112"/>
      <c r="C354" s="112"/>
      <c r="D354" s="112"/>
      <c r="E354" s="112"/>
      <c r="F354" s="112"/>
    </row>
    <row r="355" spans="1:6" ht="15.75">
      <c r="A355" s="111"/>
      <c r="B355" s="112"/>
      <c r="C355" s="112"/>
      <c r="D355" s="112"/>
      <c r="E355" s="112"/>
      <c r="F355" s="112"/>
    </row>
    <row r="356" spans="1:6" ht="15.75">
      <c r="A356" s="111"/>
      <c r="B356" s="112"/>
      <c r="C356" s="112"/>
      <c r="D356" s="112"/>
      <c r="E356" s="112"/>
      <c r="F356" s="112"/>
    </row>
    <row r="357" spans="1:6" ht="15.75">
      <c r="A357" s="111"/>
      <c r="B357" s="112"/>
      <c r="C357" s="112"/>
      <c r="D357" s="112"/>
      <c r="E357" s="112"/>
      <c r="F357" s="112"/>
    </row>
    <row r="358" spans="1:6" ht="15.75">
      <c r="A358" s="111"/>
      <c r="B358" s="112"/>
      <c r="C358" s="112"/>
      <c r="D358" s="112"/>
      <c r="E358" s="112"/>
      <c r="F358" s="112"/>
    </row>
    <row r="359" spans="1:6" ht="15.75">
      <c r="A359" s="111"/>
      <c r="B359" s="112"/>
      <c r="C359" s="112"/>
      <c r="D359" s="112"/>
      <c r="E359" s="112"/>
      <c r="F359" s="112"/>
    </row>
    <row r="360" spans="1:6" ht="15.75">
      <c r="A360" s="111"/>
      <c r="B360" s="112"/>
      <c r="C360" s="112"/>
      <c r="D360" s="112"/>
      <c r="E360" s="112"/>
      <c r="F360" s="112"/>
    </row>
    <row r="361" spans="1:6" ht="15.75">
      <c r="A361" s="111"/>
      <c r="B361" s="112"/>
      <c r="C361" s="112"/>
      <c r="D361" s="112"/>
      <c r="E361" s="112"/>
      <c r="F361" s="112"/>
    </row>
    <row r="362" spans="1:6" ht="15.75">
      <c r="A362" s="111"/>
      <c r="B362" s="112"/>
      <c r="C362" s="112"/>
      <c r="D362" s="112"/>
      <c r="E362" s="112"/>
      <c r="F362" s="112"/>
    </row>
    <row r="363" spans="1:6" ht="15.75">
      <c r="A363" s="111"/>
      <c r="B363" s="112"/>
      <c r="C363" s="112"/>
      <c r="D363" s="112"/>
      <c r="E363" s="112"/>
      <c r="F363" s="112"/>
    </row>
    <row r="364" spans="1:6" ht="15.75">
      <c r="A364" s="111"/>
      <c r="B364" s="112"/>
      <c r="C364" s="112"/>
      <c r="D364" s="112"/>
      <c r="E364" s="112"/>
      <c r="F364" s="112"/>
    </row>
    <row r="365" spans="1:6" ht="15.75">
      <c r="A365" s="111"/>
      <c r="B365" s="112"/>
      <c r="C365" s="112"/>
      <c r="D365" s="112"/>
      <c r="E365" s="112"/>
      <c r="F365" s="112"/>
    </row>
    <row r="366" spans="1:6" ht="15.75">
      <c r="A366" s="111"/>
      <c r="B366" s="112"/>
      <c r="C366" s="112"/>
      <c r="D366" s="112"/>
      <c r="E366" s="112"/>
      <c r="F366" s="112"/>
    </row>
    <row r="367" spans="1:6" ht="15.75">
      <c r="A367" s="111"/>
      <c r="B367" s="112"/>
      <c r="C367" s="112"/>
      <c r="D367" s="112"/>
      <c r="E367" s="112"/>
      <c r="F367" s="112"/>
    </row>
    <row r="368" spans="1:6" ht="15.75">
      <c r="A368" s="111"/>
      <c r="B368" s="112"/>
      <c r="C368" s="112"/>
      <c r="D368" s="112"/>
      <c r="E368" s="112"/>
      <c r="F368" s="112"/>
    </row>
    <row r="369" spans="1:6" ht="15.75">
      <c r="A369" s="111"/>
      <c r="B369" s="112"/>
      <c r="C369" s="112"/>
      <c r="D369" s="112"/>
      <c r="E369" s="112"/>
      <c r="F369" s="112"/>
    </row>
    <row r="370" spans="1:6" ht="15.75">
      <c r="A370" s="111"/>
      <c r="B370" s="112"/>
      <c r="C370" s="112"/>
      <c r="D370" s="112"/>
      <c r="E370" s="112"/>
      <c r="F370" s="112"/>
    </row>
    <row r="371" spans="1:6" ht="15.75">
      <c r="A371" s="111"/>
      <c r="B371" s="112"/>
      <c r="C371" s="112"/>
      <c r="D371" s="112"/>
      <c r="E371" s="112"/>
      <c r="F371" s="112"/>
    </row>
    <row r="372" spans="1:6" ht="15.75">
      <c r="A372" s="111"/>
      <c r="B372" s="112"/>
      <c r="C372" s="112"/>
      <c r="D372" s="112"/>
      <c r="E372" s="112"/>
      <c r="F372" s="112"/>
    </row>
    <row r="373" spans="1:6" ht="15.75">
      <c r="A373" s="111"/>
      <c r="B373" s="112"/>
      <c r="C373" s="112"/>
      <c r="D373" s="112"/>
      <c r="E373" s="112"/>
      <c r="F373" s="112"/>
    </row>
    <row r="374" spans="1:6" ht="15.75">
      <c r="A374" s="111"/>
      <c r="B374" s="112"/>
      <c r="C374" s="112"/>
      <c r="D374" s="112"/>
      <c r="E374" s="112"/>
      <c r="F374" s="112"/>
    </row>
    <row r="375" spans="1:6" ht="15.75">
      <c r="A375" s="111"/>
      <c r="B375" s="112"/>
      <c r="C375" s="112"/>
      <c r="D375" s="112"/>
      <c r="E375" s="112"/>
      <c r="F375" s="112"/>
    </row>
    <row r="376" spans="1:6" ht="15.75">
      <c r="A376" s="111"/>
      <c r="B376" s="112"/>
      <c r="C376" s="112"/>
      <c r="D376" s="112"/>
      <c r="E376" s="112"/>
      <c r="F376" s="112"/>
    </row>
    <row r="377" spans="1:6" ht="15.75">
      <c r="A377" s="111"/>
      <c r="B377" s="112"/>
      <c r="C377" s="112"/>
      <c r="D377" s="112"/>
      <c r="E377" s="112"/>
      <c r="F377" s="112"/>
    </row>
    <row r="378" spans="1:6" ht="15.75">
      <c r="A378" s="111"/>
      <c r="B378" s="112"/>
      <c r="C378" s="112"/>
      <c r="D378" s="112"/>
      <c r="E378" s="112"/>
      <c r="F378" s="112"/>
    </row>
    <row r="379" spans="1:6" ht="15.75">
      <c r="A379" s="111"/>
      <c r="B379" s="112"/>
      <c r="C379" s="112"/>
      <c r="D379" s="112"/>
      <c r="E379" s="112"/>
      <c r="F379" s="112"/>
    </row>
    <row r="380" spans="1:6" ht="15.75">
      <c r="A380" s="111"/>
      <c r="B380" s="112"/>
      <c r="C380" s="112"/>
      <c r="D380" s="112"/>
      <c r="E380" s="112"/>
      <c r="F380" s="112"/>
    </row>
    <row r="381" spans="1:6" ht="15.75">
      <c r="A381" s="111"/>
      <c r="B381" s="112"/>
      <c r="C381" s="112"/>
      <c r="D381" s="112"/>
      <c r="E381" s="112"/>
      <c r="F381" s="112"/>
    </row>
    <row r="382" spans="1:6" ht="15.75">
      <c r="A382" s="111"/>
      <c r="B382" s="112"/>
      <c r="C382" s="112"/>
      <c r="D382" s="112"/>
      <c r="E382" s="112"/>
      <c r="F382" s="112"/>
    </row>
    <row r="383" spans="1:6" ht="15.75">
      <c r="A383" s="111"/>
      <c r="B383" s="112"/>
      <c r="C383" s="112"/>
      <c r="D383" s="112"/>
      <c r="E383" s="112"/>
      <c r="F383" s="112"/>
    </row>
    <row r="384" spans="1:6" ht="15.75">
      <c r="A384" s="111"/>
      <c r="B384" s="112"/>
      <c r="C384" s="112"/>
      <c r="D384" s="112"/>
      <c r="E384" s="112"/>
      <c r="F384" s="112"/>
    </row>
    <row r="385" spans="1:6" ht="15.75">
      <c r="A385" s="111"/>
      <c r="B385" s="112"/>
      <c r="C385" s="112"/>
      <c r="D385" s="112"/>
      <c r="E385" s="112"/>
      <c r="F385" s="112"/>
    </row>
    <row r="386" spans="1:6" ht="15.75">
      <c r="A386" s="111"/>
      <c r="B386" s="112"/>
      <c r="C386" s="112"/>
      <c r="D386" s="112"/>
      <c r="E386" s="112"/>
      <c r="F386" s="112"/>
    </row>
    <row r="387" spans="1:6" ht="15.75">
      <c r="A387" s="111"/>
      <c r="B387" s="112"/>
      <c r="C387" s="112"/>
      <c r="D387" s="112"/>
      <c r="E387" s="112"/>
      <c r="F387" s="112"/>
    </row>
    <row r="388" spans="1:6" ht="15.75">
      <c r="A388" s="111"/>
      <c r="B388" s="112"/>
      <c r="C388" s="112"/>
      <c r="D388" s="112"/>
      <c r="E388" s="112"/>
      <c r="F388" s="112"/>
    </row>
    <row r="389" spans="1:6" ht="15.75">
      <c r="A389" s="111"/>
      <c r="B389" s="112"/>
      <c r="C389" s="112"/>
      <c r="D389" s="112"/>
      <c r="E389" s="112"/>
      <c r="F389" s="112"/>
    </row>
    <row r="390" spans="1:6" ht="15.75">
      <c r="A390" s="111"/>
      <c r="B390" s="112"/>
      <c r="C390" s="112"/>
      <c r="D390" s="112"/>
      <c r="E390" s="112"/>
      <c r="F390" s="112"/>
    </row>
    <row r="391" spans="1:6" ht="15.75">
      <c r="A391" s="111"/>
      <c r="B391" s="112"/>
      <c r="C391" s="112"/>
      <c r="D391" s="112"/>
      <c r="E391" s="112"/>
      <c r="F391" s="112"/>
    </row>
    <row r="392" spans="1:6" ht="15.75">
      <c r="A392" s="111"/>
      <c r="B392" s="112"/>
      <c r="C392" s="112"/>
      <c r="D392" s="112"/>
      <c r="E392" s="112"/>
      <c r="F392" s="112"/>
    </row>
    <row r="393" spans="1:6" ht="15.75">
      <c r="A393" s="111"/>
      <c r="B393" s="112"/>
      <c r="C393" s="112"/>
      <c r="D393" s="112"/>
      <c r="E393" s="112"/>
      <c r="F393" s="112"/>
    </row>
    <row r="394" spans="1:6" ht="15.75">
      <c r="A394" s="111"/>
      <c r="B394" s="112"/>
      <c r="C394" s="112"/>
      <c r="D394" s="112"/>
      <c r="E394" s="112"/>
      <c r="F394" s="112"/>
    </row>
    <row r="395" spans="1:6" ht="15.75">
      <c r="A395" s="111"/>
      <c r="B395" s="112"/>
      <c r="C395" s="112"/>
      <c r="D395" s="112"/>
      <c r="E395" s="112"/>
      <c r="F395" s="112"/>
    </row>
    <row r="396" spans="1:6" ht="15.75">
      <c r="A396" s="111"/>
      <c r="B396" s="112"/>
      <c r="C396" s="112"/>
      <c r="D396" s="112"/>
      <c r="E396" s="112"/>
      <c r="F396" s="112"/>
    </row>
    <row r="397" spans="1:6" ht="15.75">
      <c r="A397" s="111"/>
      <c r="B397" s="112"/>
      <c r="C397" s="112"/>
      <c r="D397" s="112"/>
      <c r="E397" s="112"/>
      <c r="F397" s="112"/>
    </row>
    <row r="398" spans="1:6" ht="15.75">
      <c r="A398" s="111"/>
      <c r="B398" s="112"/>
      <c r="C398" s="112"/>
      <c r="D398" s="112"/>
      <c r="E398" s="112"/>
      <c r="F398" s="112"/>
    </row>
    <row r="399" spans="1:6" ht="15.75">
      <c r="A399" s="111"/>
      <c r="B399" s="112"/>
      <c r="C399" s="112"/>
      <c r="D399" s="112"/>
      <c r="E399" s="112"/>
      <c r="F399" s="112"/>
    </row>
    <row r="400" spans="1:6"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D12" sqref="D12"/>
    </sheetView>
  </sheetViews>
  <sheetFormatPr defaultRowHeight="15"/>
  <cols>
    <col min="1" max="1" width="92.85546875" style="113" customWidth="1"/>
    <col min="2" max="7" width="15.7109375" style="903" customWidth="1"/>
    <col min="8" max="8" width="15.7109375" style="117" customWidth="1"/>
    <col min="9" max="14" width="15.7109375" style="903" customWidth="1"/>
    <col min="15" max="15" width="15.7109375" style="117" customWidth="1"/>
    <col min="16" max="28" width="18.42578125" style="903" customWidth="1"/>
    <col min="29" max="256" width="9.140625" style="903"/>
    <col min="257" max="257" width="92.85546875" style="903" customWidth="1"/>
    <col min="258" max="271" width="15.7109375" style="903" customWidth="1"/>
    <col min="272" max="284" width="18.42578125" style="903" customWidth="1"/>
    <col min="285" max="512" width="9.140625" style="903"/>
    <col min="513" max="513" width="92.85546875" style="903" customWidth="1"/>
    <col min="514" max="527" width="15.7109375" style="903" customWidth="1"/>
    <col min="528" max="540" width="18.42578125" style="903" customWidth="1"/>
    <col min="541" max="768" width="9.140625" style="903"/>
    <col min="769" max="769" width="92.85546875" style="903" customWidth="1"/>
    <col min="770" max="783" width="15.7109375" style="903" customWidth="1"/>
    <col min="784" max="796" width="18.42578125" style="903" customWidth="1"/>
    <col min="797" max="1024" width="9.140625" style="903"/>
    <col min="1025" max="1025" width="92.85546875" style="903" customWidth="1"/>
    <col min="1026" max="1039" width="15.7109375" style="903" customWidth="1"/>
    <col min="1040" max="1052" width="18.42578125" style="903" customWidth="1"/>
    <col min="1053" max="1280" width="9.140625" style="903"/>
    <col min="1281" max="1281" width="92.85546875" style="903" customWidth="1"/>
    <col min="1282" max="1295" width="15.7109375" style="903" customWidth="1"/>
    <col min="1296" max="1308" width="18.42578125" style="903" customWidth="1"/>
    <col min="1309" max="1536" width="9.140625" style="903"/>
    <col min="1537" max="1537" width="92.85546875" style="903" customWidth="1"/>
    <col min="1538" max="1551" width="15.7109375" style="903" customWidth="1"/>
    <col min="1552" max="1564" width="18.42578125" style="903" customWidth="1"/>
    <col min="1565" max="1792" width="9.140625" style="903"/>
    <col min="1793" max="1793" width="92.85546875" style="903" customWidth="1"/>
    <col min="1794" max="1807" width="15.7109375" style="903" customWidth="1"/>
    <col min="1808" max="1820" width="18.42578125" style="903" customWidth="1"/>
    <col min="1821" max="2048" width="9.140625" style="903"/>
    <col min="2049" max="2049" width="92.85546875" style="903" customWidth="1"/>
    <col min="2050" max="2063" width="15.7109375" style="903" customWidth="1"/>
    <col min="2064" max="2076" width="18.42578125" style="903" customWidth="1"/>
    <col min="2077" max="2304" width="9.140625" style="903"/>
    <col min="2305" max="2305" width="92.85546875" style="903" customWidth="1"/>
    <col min="2306" max="2319" width="15.7109375" style="903" customWidth="1"/>
    <col min="2320" max="2332" width="18.42578125" style="903" customWidth="1"/>
    <col min="2333" max="2560" width="9.140625" style="903"/>
    <col min="2561" max="2561" width="92.85546875" style="903" customWidth="1"/>
    <col min="2562" max="2575" width="15.7109375" style="903" customWidth="1"/>
    <col min="2576" max="2588" width="18.42578125" style="903" customWidth="1"/>
    <col min="2589" max="2816" width="9.140625" style="903"/>
    <col min="2817" max="2817" width="92.85546875" style="903" customWidth="1"/>
    <col min="2818" max="2831" width="15.7109375" style="903" customWidth="1"/>
    <col min="2832" max="2844" width="18.42578125" style="903" customWidth="1"/>
    <col min="2845" max="3072" width="9.140625" style="903"/>
    <col min="3073" max="3073" width="92.85546875" style="903" customWidth="1"/>
    <col min="3074" max="3087" width="15.7109375" style="903" customWidth="1"/>
    <col min="3088" max="3100" width="18.42578125" style="903" customWidth="1"/>
    <col min="3101" max="3328" width="9.140625" style="903"/>
    <col min="3329" max="3329" width="92.85546875" style="903" customWidth="1"/>
    <col min="3330" max="3343" width="15.7109375" style="903" customWidth="1"/>
    <col min="3344" max="3356" width="18.42578125" style="903" customWidth="1"/>
    <col min="3357" max="3584" width="9.140625" style="903"/>
    <col min="3585" max="3585" width="92.85546875" style="903" customWidth="1"/>
    <col min="3586" max="3599" width="15.7109375" style="903" customWidth="1"/>
    <col min="3600" max="3612" width="18.42578125" style="903" customWidth="1"/>
    <col min="3613" max="3840" width="9.140625" style="903"/>
    <col min="3841" max="3841" width="92.85546875" style="903" customWidth="1"/>
    <col min="3842" max="3855" width="15.7109375" style="903" customWidth="1"/>
    <col min="3856" max="3868" width="18.42578125" style="903" customWidth="1"/>
    <col min="3869" max="4096" width="9.140625" style="903"/>
    <col min="4097" max="4097" width="92.85546875" style="903" customWidth="1"/>
    <col min="4098" max="4111" width="15.7109375" style="903" customWidth="1"/>
    <col min="4112" max="4124" width="18.42578125" style="903" customWidth="1"/>
    <col min="4125" max="4352" width="9.140625" style="903"/>
    <col min="4353" max="4353" width="92.85546875" style="903" customWidth="1"/>
    <col min="4354" max="4367" width="15.7109375" style="903" customWidth="1"/>
    <col min="4368" max="4380" width="18.42578125" style="903" customWidth="1"/>
    <col min="4381" max="4608" width="9.140625" style="903"/>
    <col min="4609" max="4609" width="92.85546875" style="903" customWidth="1"/>
    <col min="4610" max="4623" width="15.7109375" style="903" customWidth="1"/>
    <col min="4624" max="4636" width="18.42578125" style="903" customWidth="1"/>
    <col min="4637" max="4864" width="9.140625" style="903"/>
    <col min="4865" max="4865" width="92.85546875" style="903" customWidth="1"/>
    <col min="4866" max="4879" width="15.7109375" style="903" customWidth="1"/>
    <col min="4880" max="4892" width="18.42578125" style="903" customWidth="1"/>
    <col min="4893" max="5120" width="9.140625" style="903"/>
    <col min="5121" max="5121" width="92.85546875" style="903" customWidth="1"/>
    <col min="5122" max="5135" width="15.7109375" style="903" customWidth="1"/>
    <col min="5136" max="5148" width="18.42578125" style="903" customWidth="1"/>
    <col min="5149" max="5376" width="9.140625" style="903"/>
    <col min="5377" max="5377" width="92.85546875" style="903" customWidth="1"/>
    <col min="5378" max="5391" width="15.7109375" style="903" customWidth="1"/>
    <col min="5392" max="5404" width="18.42578125" style="903" customWidth="1"/>
    <col min="5405" max="5632" width="9.140625" style="903"/>
    <col min="5633" max="5633" width="92.85546875" style="903" customWidth="1"/>
    <col min="5634" max="5647" width="15.7109375" style="903" customWidth="1"/>
    <col min="5648" max="5660" width="18.42578125" style="903" customWidth="1"/>
    <col min="5661" max="5888" width="9.140625" style="903"/>
    <col min="5889" max="5889" width="92.85546875" style="903" customWidth="1"/>
    <col min="5890" max="5903" width="15.7109375" style="903" customWidth="1"/>
    <col min="5904" max="5916" width="18.42578125" style="903" customWidth="1"/>
    <col min="5917" max="6144" width="9.140625" style="903"/>
    <col min="6145" max="6145" width="92.85546875" style="903" customWidth="1"/>
    <col min="6146" max="6159" width="15.7109375" style="903" customWidth="1"/>
    <col min="6160" max="6172" width="18.42578125" style="903" customWidth="1"/>
    <col min="6173" max="6400" width="9.140625" style="903"/>
    <col min="6401" max="6401" width="92.85546875" style="903" customWidth="1"/>
    <col min="6402" max="6415" width="15.7109375" style="903" customWidth="1"/>
    <col min="6416" max="6428" width="18.42578125" style="903" customWidth="1"/>
    <col min="6429" max="6656" width="9.140625" style="903"/>
    <col min="6657" max="6657" width="92.85546875" style="903" customWidth="1"/>
    <col min="6658" max="6671" width="15.7109375" style="903" customWidth="1"/>
    <col min="6672" max="6684" width="18.42578125" style="903" customWidth="1"/>
    <col min="6685" max="6912" width="9.140625" style="903"/>
    <col min="6913" max="6913" width="92.85546875" style="903" customWidth="1"/>
    <col min="6914" max="6927" width="15.7109375" style="903" customWidth="1"/>
    <col min="6928" max="6940" width="18.42578125" style="903" customWidth="1"/>
    <col min="6941" max="7168" width="9.140625" style="903"/>
    <col min="7169" max="7169" width="92.85546875" style="903" customWidth="1"/>
    <col min="7170" max="7183" width="15.7109375" style="903" customWidth="1"/>
    <col min="7184" max="7196" width="18.42578125" style="903" customWidth="1"/>
    <col min="7197" max="7424" width="9.140625" style="903"/>
    <col min="7425" max="7425" width="92.85546875" style="903" customWidth="1"/>
    <col min="7426" max="7439" width="15.7109375" style="903" customWidth="1"/>
    <col min="7440" max="7452" width="18.42578125" style="903" customWidth="1"/>
    <col min="7453" max="7680" width="9.140625" style="903"/>
    <col min="7681" max="7681" width="92.85546875" style="903" customWidth="1"/>
    <col min="7682" max="7695" width="15.7109375" style="903" customWidth="1"/>
    <col min="7696" max="7708" width="18.42578125" style="903" customWidth="1"/>
    <col min="7709" max="7936" width="9.140625" style="903"/>
    <col min="7937" max="7937" width="92.85546875" style="903" customWidth="1"/>
    <col min="7938" max="7951" width="15.7109375" style="903" customWidth="1"/>
    <col min="7952" max="7964" width="18.42578125" style="903" customWidth="1"/>
    <col min="7965" max="8192" width="9.140625" style="903"/>
    <col min="8193" max="8193" width="92.85546875" style="903" customWidth="1"/>
    <col min="8194" max="8207" width="15.7109375" style="903" customWidth="1"/>
    <col min="8208" max="8220" width="18.42578125" style="903" customWidth="1"/>
    <col min="8221" max="8448" width="9.140625" style="903"/>
    <col min="8449" max="8449" width="92.85546875" style="903" customWidth="1"/>
    <col min="8450" max="8463" width="15.7109375" style="903" customWidth="1"/>
    <col min="8464" max="8476" width="18.42578125" style="903" customWidth="1"/>
    <col min="8477" max="8704" width="9.140625" style="903"/>
    <col min="8705" max="8705" width="92.85546875" style="903" customWidth="1"/>
    <col min="8706" max="8719" width="15.7109375" style="903" customWidth="1"/>
    <col min="8720" max="8732" width="18.42578125" style="903" customWidth="1"/>
    <col min="8733" max="8960" width="9.140625" style="903"/>
    <col min="8961" max="8961" width="92.85546875" style="903" customWidth="1"/>
    <col min="8962" max="8975" width="15.7109375" style="903" customWidth="1"/>
    <col min="8976" max="8988" width="18.42578125" style="903" customWidth="1"/>
    <col min="8989" max="9216" width="9.140625" style="903"/>
    <col min="9217" max="9217" width="92.85546875" style="903" customWidth="1"/>
    <col min="9218" max="9231" width="15.7109375" style="903" customWidth="1"/>
    <col min="9232" max="9244" width="18.42578125" style="903" customWidth="1"/>
    <col min="9245" max="9472" width="9.140625" style="903"/>
    <col min="9473" max="9473" width="92.85546875" style="903" customWidth="1"/>
    <col min="9474" max="9487" width="15.7109375" style="903" customWidth="1"/>
    <col min="9488" max="9500" width="18.42578125" style="903" customWidth="1"/>
    <col min="9501" max="9728" width="9.140625" style="903"/>
    <col min="9729" max="9729" width="92.85546875" style="903" customWidth="1"/>
    <col min="9730" max="9743" width="15.7109375" style="903" customWidth="1"/>
    <col min="9744" max="9756" width="18.42578125" style="903" customWidth="1"/>
    <col min="9757" max="9984" width="9.140625" style="903"/>
    <col min="9985" max="9985" width="92.85546875" style="903" customWidth="1"/>
    <col min="9986" max="9999" width="15.7109375" style="903" customWidth="1"/>
    <col min="10000" max="10012" width="18.42578125" style="903" customWidth="1"/>
    <col min="10013" max="10240" width="9.140625" style="903"/>
    <col min="10241" max="10241" width="92.85546875" style="903" customWidth="1"/>
    <col min="10242" max="10255" width="15.7109375" style="903" customWidth="1"/>
    <col min="10256" max="10268" width="18.42578125" style="903" customWidth="1"/>
    <col min="10269" max="10496" width="9.140625" style="903"/>
    <col min="10497" max="10497" width="92.85546875" style="903" customWidth="1"/>
    <col min="10498" max="10511" width="15.7109375" style="903" customWidth="1"/>
    <col min="10512" max="10524" width="18.42578125" style="903" customWidth="1"/>
    <col min="10525" max="10752" width="9.140625" style="903"/>
    <col min="10753" max="10753" width="92.85546875" style="903" customWidth="1"/>
    <col min="10754" max="10767" width="15.7109375" style="903" customWidth="1"/>
    <col min="10768" max="10780" width="18.42578125" style="903" customWidth="1"/>
    <col min="10781" max="11008" width="9.140625" style="903"/>
    <col min="11009" max="11009" width="92.85546875" style="903" customWidth="1"/>
    <col min="11010" max="11023" width="15.7109375" style="903" customWidth="1"/>
    <col min="11024" max="11036" width="18.42578125" style="903" customWidth="1"/>
    <col min="11037" max="11264" width="9.140625" style="903"/>
    <col min="11265" max="11265" width="92.85546875" style="903" customWidth="1"/>
    <col min="11266" max="11279" width="15.7109375" style="903" customWidth="1"/>
    <col min="11280" max="11292" width="18.42578125" style="903" customWidth="1"/>
    <col min="11293" max="11520" width="9.140625" style="903"/>
    <col min="11521" max="11521" width="92.85546875" style="903" customWidth="1"/>
    <col min="11522" max="11535" width="15.7109375" style="903" customWidth="1"/>
    <col min="11536" max="11548" width="18.42578125" style="903" customWidth="1"/>
    <col min="11549" max="11776" width="9.140625" style="903"/>
    <col min="11777" max="11777" width="92.85546875" style="903" customWidth="1"/>
    <col min="11778" max="11791" width="15.7109375" style="903" customWidth="1"/>
    <col min="11792" max="11804" width="18.42578125" style="903" customWidth="1"/>
    <col min="11805" max="12032" width="9.140625" style="903"/>
    <col min="12033" max="12033" width="92.85546875" style="903" customWidth="1"/>
    <col min="12034" max="12047" width="15.7109375" style="903" customWidth="1"/>
    <col min="12048" max="12060" width="18.42578125" style="903" customWidth="1"/>
    <col min="12061" max="12288" width="9.140625" style="903"/>
    <col min="12289" max="12289" width="92.85546875" style="903" customWidth="1"/>
    <col min="12290" max="12303" width="15.7109375" style="903" customWidth="1"/>
    <col min="12304" max="12316" width="18.42578125" style="903" customWidth="1"/>
    <col min="12317" max="12544" width="9.140625" style="903"/>
    <col min="12545" max="12545" width="92.85546875" style="903" customWidth="1"/>
    <col min="12546" max="12559" width="15.7109375" style="903" customWidth="1"/>
    <col min="12560" max="12572" width="18.42578125" style="903" customWidth="1"/>
    <col min="12573" max="12800" width="9.140625" style="903"/>
    <col min="12801" max="12801" width="92.85546875" style="903" customWidth="1"/>
    <col min="12802" max="12815" width="15.7109375" style="903" customWidth="1"/>
    <col min="12816" max="12828" width="18.42578125" style="903" customWidth="1"/>
    <col min="12829" max="13056" width="9.140625" style="903"/>
    <col min="13057" max="13057" width="92.85546875" style="903" customWidth="1"/>
    <col min="13058" max="13071" width="15.7109375" style="903" customWidth="1"/>
    <col min="13072" max="13084" width="18.42578125" style="903" customWidth="1"/>
    <col min="13085" max="13312" width="9.140625" style="903"/>
    <col min="13313" max="13313" width="92.85546875" style="903" customWidth="1"/>
    <col min="13314" max="13327" width="15.7109375" style="903" customWidth="1"/>
    <col min="13328" max="13340" width="18.42578125" style="903" customWidth="1"/>
    <col min="13341" max="13568" width="9.140625" style="903"/>
    <col min="13569" max="13569" width="92.85546875" style="903" customWidth="1"/>
    <col min="13570" max="13583" width="15.7109375" style="903" customWidth="1"/>
    <col min="13584" max="13596" width="18.42578125" style="903" customWidth="1"/>
    <col min="13597" max="13824" width="9.140625" style="903"/>
    <col min="13825" max="13825" width="92.85546875" style="903" customWidth="1"/>
    <col min="13826" max="13839" width="15.7109375" style="903" customWidth="1"/>
    <col min="13840" max="13852" width="18.42578125" style="903" customWidth="1"/>
    <col min="13853" max="14080" width="9.140625" style="903"/>
    <col min="14081" max="14081" width="92.85546875" style="903" customWidth="1"/>
    <col min="14082" max="14095" width="15.7109375" style="903" customWidth="1"/>
    <col min="14096" max="14108" width="18.42578125" style="903" customWidth="1"/>
    <col min="14109" max="14336" width="9.140625" style="903"/>
    <col min="14337" max="14337" width="92.85546875" style="903" customWidth="1"/>
    <col min="14338" max="14351" width="15.7109375" style="903" customWidth="1"/>
    <col min="14352" max="14364" width="18.42578125" style="903" customWidth="1"/>
    <col min="14365" max="14592" width="9.140625" style="903"/>
    <col min="14593" max="14593" width="92.85546875" style="903" customWidth="1"/>
    <col min="14594" max="14607" width="15.7109375" style="903" customWidth="1"/>
    <col min="14608" max="14620" width="18.42578125" style="903" customWidth="1"/>
    <col min="14621" max="14848" width="9.140625" style="903"/>
    <col min="14849" max="14849" width="92.85546875" style="903" customWidth="1"/>
    <col min="14850" max="14863" width="15.7109375" style="903" customWidth="1"/>
    <col min="14864" max="14876" width="18.42578125" style="903" customWidth="1"/>
    <col min="14877" max="15104" width="9.140625" style="903"/>
    <col min="15105" max="15105" width="92.85546875" style="903" customWidth="1"/>
    <col min="15106" max="15119" width="15.7109375" style="903" customWidth="1"/>
    <col min="15120" max="15132" width="18.42578125" style="903" customWidth="1"/>
    <col min="15133" max="15360" width="9.140625" style="903"/>
    <col min="15361" max="15361" width="92.85546875" style="903" customWidth="1"/>
    <col min="15362" max="15375" width="15.7109375" style="903" customWidth="1"/>
    <col min="15376" max="15388" width="18.42578125" style="903" customWidth="1"/>
    <col min="15389" max="15616" width="9.140625" style="903"/>
    <col min="15617" max="15617" width="92.85546875" style="903" customWidth="1"/>
    <col min="15618" max="15631" width="15.7109375" style="903" customWidth="1"/>
    <col min="15632" max="15644" width="18.42578125" style="903" customWidth="1"/>
    <col min="15645" max="15872" width="9.140625" style="903"/>
    <col min="15873" max="15873" width="92.85546875" style="903" customWidth="1"/>
    <col min="15874" max="15887" width="15.7109375" style="903" customWidth="1"/>
    <col min="15888" max="15900" width="18.42578125" style="903" customWidth="1"/>
    <col min="15901" max="16128" width="9.140625" style="903"/>
    <col min="16129" max="16129" width="92.85546875" style="903" customWidth="1"/>
    <col min="16130" max="16143" width="15.7109375" style="903" customWidth="1"/>
    <col min="16144" max="16156" width="18.42578125" style="903" customWidth="1"/>
    <col min="16157" max="16384" width="9.140625" style="903"/>
  </cols>
  <sheetData>
    <row r="1" spans="1:28" s="116" customFormat="1" ht="2.25" customHeight="1">
      <c r="A1" s="902"/>
      <c r="B1" s="796"/>
      <c r="C1" s="796"/>
      <c r="D1" s="796"/>
      <c r="E1" s="796"/>
      <c r="F1" s="796"/>
      <c r="G1" s="796"/>
      <c r="H1" s="796"/>
      <c r="I1" s="796"/>
      <c r="J1" s="796"/>
      <c r="K1" s="796"/>
      <c r="L1" s="796"/>
      <c r="M1" s="796"/>
      <c r="N1" s="796"/>
      <c r="O1" s="796"/>
      <c r="P1" s="796"/>
      <c r="Q1" s="796"/>
      <c r="R1" s="796"/>
      <c r="S1" s="796"/>
      <c r="T1" s="796"/>
      <c r="U1" s="796"/>
      <c r="V1" s="796"/>
      <c r="W1" s="796"/>
      <c r="X1" s="796"/>
      <c r="Y1" s="796"/>
      <c r="Z1" s="796"/>
      <c r="AA1" s="796"/>
      <c r="AB1" s="796"/>
    </row>
    <row r="2" spans="1:28" s="105" customFormat="1" ht="37.5" customHeight="1">
      <c r="A2" s="1125" t="s">
        <v>903</v>
      </c>
      <c r="B2" s="1125"/>
      <c r="C2" s="1125"/>
      <c r="D2" s="1125"/>
      <c r="E2" s="1125"/>
      <c r="F2" s="1125"/>
      <c r="G2" s="1125"/>
      <c r="H2" s="1125"/>
      <c r="I2" s="1125"/>
      <c r="J2" s="1125"/>
      <c r="K2" s="1125"/>
      <c r="L2" s="1125"/>
      <c r="M2" s="1125"/>
      <c r="N2" s="1125"/>
      <c r="O2" s="1125"/>
      <c r="P2" s="1125"/>
      <c r="Q2" s="1125"/>
      <c r="R2" s="1125"/>
      <c r="S2" s="1125"/>
      <c r="T2" s="1125"/>
      <c r="U2" s="1125"/>
      <c r="V2" s="1125"/>
      <c r="W2" s="1125"/>
      <c r="X2" s="1125"/>
      <c r="Y2" s="1125"/>
      <c r="Z2" s="1125"/>
      <c r="AA2" s="1125"/>
      <c r="AB2" s="1125"/>
    </row>
    <row r="3" spans="1:28" s="105" customFormat="1" ht="26.25" customHeight="1">
      <c r="A3" s="1125" t="s">
        <v>1368</v>
      </c>
      <c r="B3" s="1125"/>
      <c r="C3" s="1125"/>
      <c r="D3" s="1125"/>
      <c r="E3" s="1125"/>
      <c r="F3" s="1125"/>
      <c r="G3" s="1125"/>
      <c r="H3" s="1125"/>
      <c r="I3" s="1125"/>
      <c r="J3" s="1125"/>
      <c r="K3" s="1125"/>
      <c r="L3" s="1125"/>
      <c r="M3" s="1125"/>
      <c r="N3" s="1125"/>
      <c r="O3" s="1125"/>
      <c r="P3" s="1125"/>
      <c r="Q3" s="1125"/>
      <c r="R3" s="1125"/>
      <c r="S3" s="1125"/>
      <c r="T3" s="1125"/>
      <c r="U3" s="1125"/>
      <c r="V3" s="1125"/>
      <c r="W3" s="1125"/>
      <c r="X3" s="1125"/>
      <c r="Y3" s="1125"/>
      <c r="Z3" s="1125"/>
      <c r="AA3" s="1125"/>
      <c r="AB3" s="1125"/>
    </row>
    <row r="4" spans="1:28" s="105" customFormat="1" ht="25.5" customHeight="1">
      <c r="A4" s="1125" t="s">
        <v>1502</v>
      </c>
      <c r="B4" s="1125"/>
      <c r="C4" s="1125"/>
      <c r="D4" s="1125"/>
      <c r="E4" s="1125"/>
      <c r="F4" s="1125"/>
      <c r="G4" s="1125"/>
      <c r="H4" s="1125"/>
      <c r="I4" s="1125"/>
      <c r="J4" s="1125"/>
      <c r="K4" s="1125"/>
      <c r="L4" s="1125"/>
      <c r="M4" s="1125"/>
      <c r="N4" s="1125"/>
      <c r="O4" s="1125"/>
      <c r="P4" s="1125"/>
      <c r="Q4" s="1125"/>
      <c r="R4" s="1125"/>
      <c r="S4" s="1125"/>
      <c r="T4" s="1125"/>
      <c r="U4" s="1125"/>
      <c r="V4" s="1125"/>
      <c r="W4" s="1125"/>
      <c r="X4" s="1125"/>
      <c r="Y4" s="1125"/>
      <c r="Z4" s="1125"/>
      <c r="AA4" s="1125"/>
      <c r="AB4" s="1125"/>
    </row>
    <row r="5" spans="1:28" s="106" customFormat="1" ht="47.25" customHeight="1">
      <c r="A5" s="1146" t="s">
        <v>1362</v>
      </c>
      <c r="B5" s="1146"/>
      <c r="C5" s="1146"/>
      <c r="D5" s="1146"/>
      <c r="E5" s="1146"/>
      <c r="F5" s="1146"/>
      <c r="G5" s="1146"/>
      <c r="H5" s="1146"/>
      <c r="I5" s="1146"/>
      <c r="J5" s="1146"/>
      <c r="K5" s="1146"/>
      <c r="L5" s="1146"/>
      <c r="M5" s="1146"/>
      <c r="N5" s="1146"/>
      <c r="O5" s="1146"/>
      <c r="P5" s="1146"/>
      <c r="Q5" s="1146"/>
      <c r="R5" s="1146"/>
      <c r="S5" s="1146"/>
      <c r="T5" s="1146"/>
      <c r="U5" s="1146"/>
      <c r="V5" s="1146"/>
      <c r="W5" s="1146"/>
      <c r="X5" s="1146"/>
      <c r="Y5" s="1146"/>
      <c r="Z5" s="1146"/>
      <c r="AA5" s="1146"/>
      <c r="AB5" s="1146"/>
    </row>
    <row r="6" spans="1:28" ht="6" customHeight="1"/>
    <row r="7" spans="1:28" ht="4.5" customHeight="1" thickBot="1">
      <c r="A7" s="625"/>
      <c r="B7" s="707"/>
      <c r="C7" s="707"/>
      <c r="D7" s="707"/>
      <c r="E7" s="707"/>
      <c r="F7" s="707"/>
      <c r="G7" s="707"/>
      <c r="H7" s="708"/>
      <c r="I7" s="707"/>
      <c r="J7" s="707"/>
      <c r="K7" s="707"/>
      <c r="L7" s="707"/>
      <c r="M7" s="707"/>
      <c r="N7" s="707"/>
      <c r="O7" s="708"/>
      <c r="P7" s="707"/>
      <c r="Q7" s="707"/>
      <c r="R7" s="707"/>
      <c r="S7" s="707"/>
      <c r="T7" s="707"/>
      <c r="U7" s="707"/>
      <c r="V7" s="707"/>
      <c r="W7" s="707"/>
      <c r="X7" s="707"/>
      <c r="Y7" s="707"/>
      <c r="Z7" s="707"/>
      <c r="AA7" s="707"/>
      <c r="AB7" s="707"/>
    </row>
    <row r="8" spans="1:28" s="205" customFormat="1" ht="31.5" customHeight="1" thickTop="1" thickBot="1">
      <c r="A8" s="375"/>
      <c r="B8" s="376" t="s">
        <v>873</v>
      </c>
      <c r="C8" s="376" t="s">
        <v>874</v>
      </c>
      <c r="D8" s="376" t="s">
        <v>875</v>
      </c>
      <c r="E8" s="376" t="s">
        <v>876</v>
      </c>
      <c r="F8" s="376" t="s">
        <v>877</v>
      </c>
      <c r="G8" s="376" t="s">
        <v>878</v>
      </c>
      <c r="H8" s="376" t="s">
        <v>879</v>
      </c>
      <c r="I8" s="376" t="s">
        <v>880</v>
      </c>
      <c r="J8" s="376" t="s">
        <v>881</v>
      </c>
      <c r="K8" s="376" t="s">
        <v>882</v>
      </c>
      <c r="L8" s="376" t="s">
        <v>883</v>
      </c>
      <c r="M8" s="376" t="s">
        <v>884</v>
      </c>
      <c r="N8" s="376" t="s">
        <v>885</v>
      </c>
      <c r="O8" s="376" t="s">
        <v>886</v>
      </c>
      <c r="P8" s="376" t="s">
        <v>887</v>
      </c>
      <c r="Q8" s="376" t="s">
        <v>888</v>
      </c>
      <c r="R8" s="376" t="s">
        <v>889</v>
      </c>
      <c r="S8" s="376" t="s">
        <v>890</v>
      </c>
      <c r="T8" s="376" t="s">
        <v>891</v>
      </c>
      <c r="U8" s="376" t="s">
        <v>892</v>
      </c>
      <c r="V8" s="376" t="s">
        <v>893</v>
      </c>
      <c r="W8" s="376" t="s">
        <v>894</v>
      </c>
      <c r="X8" s="376" t="s">
        <v>895</v>
      </c>
      <c r="Y8" s="376" t="s">
        <v>896</v>
      </c>
      <c r="Z8" s="376" t="s">
        <v>897</v>
      </c>
      <c r="AA8" s="376" t="s">
        <v>898</v>
      </c>
      <c r="AB8" s="376" t="s">
        <v>317</v>
      </c>
    </row>
    <row r="9" spans="1:28" s="205" customFormat="1" ht="31.5" customHeight="1" thickTop="1" thickBot="1">
      <c r="A9" s="375" t="s">
        <v>1</v>
      </c>
      <c r="B9" s="376"/>
      <c r="C9" s="376"/>
      <c r="D9" s="376"/>
      <c r="E9" s="376"/>
      <c r="F9" s="376"/>
      <c r="G9" s="376"/>
      <c r="H9" s="376"/>
      <c r="I9" s="376"/>
      <c r="J9" s="376"/>
      <c r="K9" s="376"/>
      <c r="L9" s="376"/>
      <c r="M9" s="376"/>
      <c r="N9" s="376"/>
      <c r="O9" s="376"/>
      <c r="P9" s="376"/>
      <c r="Q9" s="376"/>
      <c r="R9" s="376"/>
      <c r="S9" s="376"/>
      <c r="T9" s="376"/>
      <c r="U9" s="376"/>
      <c r="V9" s="376"/>
      <c r="W9" s="376"/>
      <c r="X9" s="376"/>
      <c r="Y9" s="376"/>
      <c r="Z9" s="376"/>
      <c r="AA9" s="376"/>
      <c r="AB9" s="376"/>
    </row>
    <row r="10" spans="1:28" s="204" customFormat="1" ht="28.5" customHeight="1" thickTop="1" thickBot="1">
      <c r="A10" s="377" t="s">
        <v>7</v>
      </c>
      <c r="B10" s="620">
        <v>1737614211.0999999</v>
      </c>
      <c r="C10" s="620">
        <v>917932039</v>
      </c>
      <c r="D10" s="620">
        <v>535304133.30999994</v>
      </c>
      <c r="E10" s="620">
        <v>143885121.96000001</v>
      </c>
      <c r="F10" s="620">
        <v>190733455.05000001</v>
      </c>
      <c r="G10" s="620">
        <v>274987603.47000003</v>
      </c>
      <c r="H10" s="620">
        <v>196399412.80000001</v>
      </c>
      <c r="I10" s="620">
        <v>192988948.91999999</v>
      </c>
      <c r="J10" s="620">
        <v>173958954.11000001</v>
      </c>
      <c r="K10" s="620">
        <v>120595913.81999999</v>
      </c>
      <c r="L10" s="620">
        <v>93849813.099999994</v>
      </c>
      <c r="M10" s="620">
        <v>69207351.409999996</v>
      </c>
      <c r="N10" s="620">
        <v>186225723.16</v>
      </c>
      <c r="O10" s="620">
        <v>124712953.12</v>
      </c>
      <c r="P10" s="620">
        <v>90251621.079999998</v>
      </c>
      <c r="Q10" s="620">
        <v>58644548.539999999</v>
      </c>
      <c r="R10" s="620">
        <v>96558973.409999996</v>
      </c>
      <c r="S10" s="620">
        <v>135207799.05000001</v>
      </c>
      <c r="T10" s="620">
        <v>73622229.390000001</v>
      </c>
      <c r="U10" s="620">
        <v>184684703.61000001</v>
      </c>
      <c r="V10" s="620">
        <v>236649641.36000001</v>
      </c>
      <c r="W10" s="620">
        <v>135913954.24000001</v>
      </c>
      <c r="X10" s="620">
        <v>175148189.72</v>
      </c>
      <c r="Y10" s="620">
        <v>103103926.61</v>
      </c>
      <c r="Z10" s="620">
        <v>313537831</v>
      </c>
      <c r="AA10" s="620">
        <v>91886461.900000006</v>
      </c>
      <c r="AB10" s="620">
        <v>6653605514.2399998</v>
      </c>
    </row>
    <row r="11" spans="1:28" s="204" customFormat="1" ht="19.5" customHeight="1" thickTop="1">
      <c r="A11" s="378" t="s">
        <v>8</v>
      </c>
      <c r="B11" s="639">
        <v>312020033.64999998</v>
      </c>
      <c r="C11" s="639">
        <v>73881963.780000001</v>
      </c>
      <c r="D11" s="639">
        <v>45805084.020000003</v>
      </c>
      <c r="E11" s="639">
        <v>20799719.870000001</v>
      </c>
      <c r="F11" s="639">
        <v>26144968.289999999</v>
      </c>
      <c r="G11" s="639">
        <v>21663800.760000002</v>
      </c>
      <c r="H11" s="639">
        <v>15887102.640000001</v>
      </c>
      <c r="I11" s="639">
        <v>20631472.469999999</v>
      </c>
      <c r="J11" s="639">
        <v>8495566.5700000003</v>
      </c>
      <c r="K11" s="639">
        <v>7894990.46</v>
      </c>
      <c r="L11" s="639">
        <v>7156599.46</v>
      </c>
      <c r="M11" s="639">
        <v>6996677.8899999997</v>
      </c>
      <c r="N11" s="639">
        <v>17647309.780000001</v>
      </c>
      <c r="O11" s="639">
        <v>16524656.769999998</v>
      </c>
      <c r="P11" s="639">
        <v>12228218.789999999</v>
      </c>
      <c r="Q11" s="639">
        <v>2441504.94</v>
      </c>
      <c r="R11" s="639">
        <v>5597835.7300000004</v>
      </c>
      <c r="S11" s="639">
        <v>7921643.0899999999</v>
      </c>
      <c r="T11" s="639">
        <v>5983675.4199999999</v>
      </c>
      <c r="U11" s="639">
        <v>12930629.310000001</v>
      </c>
      <c r="V11" s="639">
        <v>21693961.760000002</v>
      </c>
      <c r="W11" s="639">
        <v>14275682.880000001</v>
      </c>
      <c r="X11" s="639">
        <v>14555765.199999999</v>
      </c>
      <c r="Y11" s="639">
        <v>9604456.4299999997</v>
      </c>
      <c r="Z11" s="639">
        <v>20620828.010000002</v>
      </c>
      <c r="AA11" s="639">
        <v>4613010.16</v>
      </c>
      <c r="AB11" s="639">
        <v>734017158.13</v>
      </c>
    </row>
    <row r="12" spans="1:28" s="204" customFormat="1" ht="17.25" customHeight="1">
      <c r="A12" s="378" t="s">
        <v>17</v>
      </c>
      <c r="B12" s="639">
        <v>243052405.88999999</v>
      </c>
      <c r="C12" s="639">
        <v>129349576.90000001</v>
      </c>
      <c r="D12" s="639">
        <v>121832860.17</v>
      </c>
      <c r="E12" s="639">
        <v>34889448.890000001</v>
      </c>
      <c r="F12" s="639">
        <v>26305384.440000001</v>
      </c>
      <c r="G12" s="639">
        <v>35378716.560000002</v>
      </c>
      <c r="H12" s="639">
        <v>22969166.75</v>
      </c>
      <c r="I12" s="639">
        <v>25524176.329999998</v>
      </c>
      <c r="J12" s="639">
        <v>30957965.890000001</v>
      </c>
      <c r="K12" s="639">
        <v>13120699.58</v>
      </c>
      <c r="L12" s="639">
        <v>10043484.09</v>
      </c>
      <c r="M12" s="639">
        <v>7780037.7800000003</v>
      </c>
      <c r="N12" s="639">
        <v>13696276.76</v>
      </c>
      <c r="O12" s="639">
        <v>9253392.4000000004</v>
      </c>
      <c r="P12" s="639">
        <v>10298196.57</v>
      </c>
      <c r="Q12" s="639">
        <v>5012936.72</v>
      </c>
      <c r="R12" s="639">
        <v>16971472.66</v>
      </c>
      <c r="S12" s="639">
        <v>14189584.93</v>
      </c>
      <c r="T12" s="639">
        <v>8530802.9299999997</v>
      </c>
      <c r="U12" s="639">
        <v>31197931.530000001</v>
      </c>
      <c r="V12" s="639">
        <v>41070713.090000004</v>
      </c>
      <c r="W12" s="639">
        <v>27707941.920000002</v>
      </c>
      <c r="X12" s="639">
        <v>27970265.649999999</v>
      </c>
      <c r="Y12" s="639">
        <v>17700583.870000001</v>
      </c>
      <c r="Z12" s="639">
        <v>51235922.060000002</v>
      </c>
      <c r="AA12" s="639">
        <v>7988436.8899999997</v>
      </c>
      <c r="AB12" s="639">
        <v>984028381.25</v>
      </c>
    </row>
    <row r="13" spans="1:28" s="204" customFormat="1" ht="17.25" customHeight="1">
      <c r="A13" s="378" t="s">
        <v>26</v>
      </c>
      <c r="B13" s="639">
        <v>1097184454.01</v>
      </c>
      <c r="C13" s="639">
        <v>680993663.63999999</v>
      </c>
      <c r="D13" s="639">
        <v>347297300.73000002</v>
      </c>
      <c r="E13" s="639">
        <v>83359273.180000007</v>
      </c>
      <c r="F13" s="639">
        <v>131578947.17</v>
      </c>
      <c r="G13" s="639">
        <v>211943712.65000001</v>
      </c>
      <c r="H13" s="639">
        <v>153916872.61000001</v>
      </c>
      <c r="I13" s="639">
        <v>143960326.27000001</v>
      </c>
      <c r="J13" s="639">
        <v>129602066.51000001</v>
      </c>
      <c r="K13" s="639">
        <v>96790141.060000002</v>
      </c>
      <c r="L13" s="639">
        <v>73347738.379999995</v>
      </c>
      <c r="M13" s="639">
        <v>50611392.799999997</v>
      </c>
      <c r="N13" s="639">
        <v>148913481.43000001</v>
      </c>
      <c r="O13" s="639">
        <v>96476123.189999998</v>
      </c>
      <c r="P13" s="639">
        <v>64496144.609999999</v>
      </c>
      <c r="Q13" s="639">
        <v>49026479.93</v>
      </c>
      <c r="R13" s="639">
        <v>70756489.269999996</v>
      </c>
      <c r="S13" s="639">
        <v>109940626.8</v>
      </c>
      <c r="T13" s="639">
        <v>51993614.990000002</v>
      </c>
      <c r="U13" s="639">
        <v>136288075.69999999</v>
      </c>
      <c r="V13" s="639">
        <v>165358386.36000001</v>
      </c>
      <c r="W13" s="639">
        <v>91281761.799999997</v>
      </c>
      <c r="X13" s="639">
        <v>126097756.22</v>
      </c>
      <c r="Y13" s="639">
        <v>73934838</v>
      </c>
      <c r="Z13" s="639">
        <v>224753914.74000001</v>
      </c>
      <c r="AA13" s="639">
        <v>77353263.829999998</v>
      </c>
      <c r="AB13" s="639">
        <v>4687256845.8800001</v>
      </c>
    </row>
    <row r="14" spans="1:28" s="204" customFormat="1" ht="17.25" customHeight="1">
      <c r="A14" s="378" t="s">
        <v>28</v>
      </c>
      <c r="B14" s="639">
        <v>1079459723.6800001</v>
      </c>
      <c r="C14" s="639">
        <v>648627075.41999996</v>
      </c>
      <c r="D14" s="639">
        <v>337692129.38</v>
      </c>
      <c r="E14" s="639">
        <v>89371675.640000001</v>
      </c>
      <c r="F14" s="639">
        <v>134626680.66</v>
      </c>
      <c r="G14" s="639">
        <v>221481146.87</v>
      </c>
      <c r="H14" s="639">
        <v>155625268.28999999</v>
      </c>
      <c r="I14" s="639">
        <v>148280947.37</v>
      </c>
      <c r="J14" s="639">
        <v>133149293.95999998</v>
      </c>
      <c r="K14" s="639">
        <v>102631243.31</v>
      </c>
      <c r="L14" s="639">
        <v>75869764.010000005</v>
      </c>
      <c r="M14" s="639">
        <v>51868369.32</v>
      </c>
      <c r="N14" s="639">
        <v>157586298.75999999</v>
      </c>
      <c r="O14" s="639">
        <v>97143226.290000007</v>
      </c>
      <c r="P14" s="639">
        <v>64970180.68</v>
      </c>
      <c r="Q14" s="639">
        <v>49796844.479999997</v>
      </c>
      <c r="R14" s="639">
        <v>73037945.560000002</v>
      </c>
      <c r="S14" s="639">
        <v>115404715.65000001</v>
      </c>
      <c r="T14" s="639">
        <v>54957480.390000001</v>
      </c>
      <c r="U14" s="639">
        <v>141228050.22999999</v>
      </c>
      <c r="V14" s="639">
        <v>174988203.41</v>
      </c>
      <c r="W14" s="639">
        <v>95873603.670000002</v>
      </c>
      <c r="X14" s="639">
        <v>128366154.52</v>
      </c>
      <c r="Y14" s="639">
        <v>78690277.150000006</v>
      </c>
      <c r="Z14" s="639">
        <v>216404893.16</v>
      </c>
      <c r="AA14" s="639">
        <v>76862443.799999997</v>
      </c>
      <c r="AB14" s="639">
        <v>4703993635.6599998</v>
      </c>
    </row>
    <row r="15" spans="1:28" s="204" customFormat="1" ht="17.25" customHeight="1">
      <c r="A15" s="378" t="s">
        <v>905</v>
      </c>
      <c r="B15" s="639">
        <v>46396336.780000001</v>
      </c>
      <c r="C15" s="639">
        <v>37388857.149999999</v>
      </c>
      <c r="D15" s="639">
        <v>13786140.050000001</v>
      </c>
      <c r="E15" s="639">
        <v>51703.87</v>
      </c>
      <c r="F15" s="639">
        <v>2157319.4500000002</v>
      </c>
      <c r="G15" s="639">
        <v>650013.66</v>
      </c>
      <c r="H15" s="639">
        <v>1853423.88</v>
      </c>
      <c r="I15" s="639">
        <v>0</v>
      </c>
      <c r="J15" s="639">
        <v>434118.44</v>
      </c>
      <c r="K15" s="639">
        <v>0</v>
      </c>
      <c r="L15" s="639">
        <v>233282.57</v>
      </c>
      <c r="M15" s="639">
        <v>51265.18</v>
      </c>
      <c r="N15" s="639">
        <v>656482.02</v>
      </c>
      <c r="O15" s="639">
        <v>130976.77000000002</v>
      </c>
      <c r="P15" s="639">
        <v>1380892.16</v>
      </c>
      <c r="Q15" s="639">
        <v>86256.15</v>
      </c>
      <c r="R15" s="639">
        <v>125155.07</v>
      </c>
      <c r="S15" s="639">
        <v>351505.15</v>
      </c>
      <c r="T15" s="639">
        <v>0</v>
      </c>
      <c r="U15" s="639">
        <v>700814.39</v>
      </c>
      <c r="V15" s="639">
        <v>192518.13</v>
      </c>
      <c r="W15" s="639">
        <v>913942.69</v>
      </c>
      <c r="X15" s="639">
        <v>1411448.24</v>
      </c>
      <c r="Y15" s="639">
        <v>0</v>
      </c>
      <c r="Z15" s="639">
        <v>7251966.9199999999</v>
      </c>
      <c r="AA15" s="639">
        <v>1751977.04</v>
      </c>
      <c r="AB15" s="639">
        <v>117956395.76000001</v>
      </c>
    </row>
    <row r="16" spans="1:28" s="204" customFormat="1" ht="17.25" customHeight="1">
      <c r="A16" s="378" t="s">
        <v>32</v>
      </c>
      <c r="B16" s="639">
        <v>3341421.13</v>
      </c>
      <c r="C16" s="639">
        <v>5925635.7199999997</v>
      </c>
      <c r="D16" s="639">
        <v>3855966.1</v>
      </c>
      <c r="E16" s="639">
        <v>1717070.79</v>
      </c>
      <c r="F16" s="639">
        <v>3694881.41</v>
      </c>
      <c r="G16" s="639">
        <v>652662.14</v>
      </c>
      <c r="H16" s="639">
        <v>877823.59</v>
      </c>
      <c r="I16" s="639">
        <v>654231.6</v>
      </c>
      <c r="J16" s="639">
        <v>587108.79</v>
      </c>
      <c r="K16" s="639">
        <v>55200.21</v>
      </c>
      <c r="L16" s="639">
        <v>136871.44</v>
      </c>
      <c r="M16" s="639">
        <v>278614.64</v>
      </c>
      <c r="N16" s="639">
        <v>401945.27</v>
      </c>
      <c r="O16" s="639">
        <v>426086.25</v>
      </c>
      <c r="P16" s="639">
        <v>352223.59</v>
      </c>
      <c r="Q16" s="639">
        <v>976149.89</v>
      </c>
      <c r="R16" s="639">
        <v>226776.45</v>
      </c>
      <c r="S16" s="639">
        <v>191328.82</v>
      </c>
      <c r="T16" s="639">
        <v>158243.04999999999</v>
      </c>
      <c r="U16" s="639">
        <v>95132.81</v>
      </c>
      <c r="V16" s="639">
        <v>434871.84</v>
      </c>
      <c r="W16" s="639">
        <v>445507.24</v>
      </c>
      <c r="X16" s="639">
        <v>556016.81000000006</v>
      </c>
      <c r="Y16" s="639">
        <v>98927.039999999994</v>
      </c>
      <c r="Z16" s="639">
        <v>3388187.86</v>
      </c>
      <c r="AA16" s="639">
        <v>437900.05</v>
      </c>
      <c r="AB16" s="639">
        <v>29966784.530000001</v>
      </c>
    </row>
    <row r="17" spans="1:28" s="204" customFormat="1" ht="17.25" customHeight="1">
      <c r="A17" s="378" t="s">
        <v>906</v>
      </c>
      <c r="B17" s="639">
        <v>1042710.95</v>
      </c>
      <c r="C17" s="639">
        <v>2522842.94</v>
      </c>
      <c r="D17" s="639">
        <v>655520.05000000005</v>
      </c>
      <c r="E17" s="639">
        <v>0</v>
      </c>
      <c r="F17" s="639">
        <v>0</v>
      </c>
      <c r="G17" s="639">
        <v>0</v>
      </c>
      <c r="H17" s="639">
        <v>0</v>
      </c>
      <c r="I17" s="639">
        <v>0</v>
      </c>
      <c r="J17" s="639">
        <v>0</v>
      </c>
      <c r="K17" s="639">
        <v>0</v>
      </c>
      <c r="L17" s="639">
        <v>0</v>
      </c>
      <c r="M17" s="639">
        <v>0</v>
      </c>
      <c r="N17" s="639">
        <v>0</v>
      </c>
      <c r="O17" s="639">
        <v>0</v>
      </c>
      <c r="P17" s="639">
        <v>0</v>
      </c>
      <c r="Q17" s="639">
        <v>13304.7</v>
      </c>
      <c r="R17" s="639">
        <v>0</v>
      </c>
      <c r="S17" s="639">
        <v>0</v>
      </c>
      <c r="T17" s="639">
        <v>0</v>
      </c>
      <c r="U17" s="639">
        <v>0</v>
      </c>
      <c r="V17" s="639">
        <v>0.02</v>
      </c>
      <c r="W17" s="639">
        <v>19005.07</v>
      </c>
      <c r="X17" s="639">
        <v>0</v>
      </c>
      <c r="Y17" s="639">
        <v>0</v>
      </c>
      <c r="Z17" s="639">
        <v>467588.47</v>
      </c>
      <c r="AA17" s="639">
        <v>3648.56</v>
      </c>
      <c r="AB17" s="639">
        <v>4724620.76</v>
      </c>
    </row>
    <row r="18" spans="1:28" s="204" customFormat="1" ht="17.25" customHeight="1">
      <c r="A18" s="378" t="s">
        <v>36</v>
      </c>
      <c r="B18" s="639">
        <v>11257355.060000001</v>
      </c>
      <c r="C18" s="639">
        <v>4419589.3600000003</v>
      </c>
      <c r="D18" s="639">
        <v>8061155.8700000001</v>
      </c>
      <c r="E18" s="639">
        <v>1998748.57</v>
      </c>
      <c r="F18" s="639">
        <v>1900728.65</v>
      </c>
      <c r="G18" s="639">
        <v>4847988.5199999996</v>
      </c>
      <c r="H18" s="639">
        <v>3764959.01</v>
      </c>
      <c r="I18" s="639">
        <v>988092.61</v>
      </c>
      <c r="J18" s="639">
        <v>3638639.48</v>
      </c>
      <c r="K18" s="639">
        <v>373352.41</v>
      </c>
      <c r="L18" s="639">
        <v>155985.17000000001</v>
      </c>
      <c r="M18" s="639">
        <v>572713.18999999994</v>
      </c>
      <c r="N18" s="639">
        <v>1025822.76</v>
      </c>
      <c r="O18" s="639">
        <v>106936.05</v>
      </c>
      <c r="P18" s="639">
        <v>76801.11</v>
      </c>
      <c r="Q18" s="639">
        <v>639071.38</v>
      </c>
      <c r="R18" s="639">
        <v>625549.57999999996</v>
      </c>
      <c r="S18" s="639">
        <v>1249746.3700000001</v>
      </c>
      <c r="T18" s="639">
        <v>760490.54</v>
      </c>
      <c r="U18" s="639">
        <v>529513.32999999996</v>
      </c>
      <c r="V18" s="639">
        <v>955012.09</v>
      </c>
      <c r="W18" s="639">
        <v>1546790.4</v>
      </c>
      <c r="X18" s="639">
        <v>907470.68</v>
      </c>
      <c r="Y18" s="639">
        <v>636680.02</v>
      </c>
      <c r="Z18" s="639">
        <v>3038948.77</v>
      </c>
      <c r="AA18" s="639">
        <v>1684540.88</v>
      </c>
      <c r="AB18" s="639">
        <v>55762681.859999999</v>
      </c>
    </row>
    <row r="19" spans="1:28" s="204" customFormat="1" ht="17.25" customHeight="1">
      <c r="A19" s="378" t="s">
        <v>907</v>
      </c>
      <c r="B19" s="639">
        <v>8167524.5999999996</v>
      </c>
      <c r="C19" s="639">
        <v>2732443.74</v>
      </c>
      <c r="D19" s="639">
        <v>1151423.04</v>
      </c>
      <c r="E19" s="639">
        <v>1662.91</v>
      </c>
      <c r="F19" s="639">
        <v>522638.69999999995</v>
      </c>
      <c r="G19" s="639">
        <v>0</v>
      </c>
      <c r="H19" s="639">
        <v>524656.85</v>
      </c>
      <c r="I19" s="639">
        <v>0</v>
      </c>
      <c r="J19" s="639">
        <v>0</v>
      </c>
      <c r="K19" s="639">
        <v>0</v>
      </c>
      <c r="L19" s="639">
        <v>0</v>
      </c>
      <c r="M19" s="639">
        <v>5409.59</v>
      </c>
      <c r="N19" s="639">
        <v>1099.7</v>
      </c>
      <c r="O19" s="639">
        <v>0</v>
      </c>
      <c r="P19" s="639">
        <v>0</v>
      </c>
      <c r="Q19" s="639">
        <v>0</v>
      </c>
      <c r="R19" s="639">
        <v>0</v>
      </c>
      <c r="S19" s="639">
        <v>28422.15</v>
      </c>
      <c r="T19" s="639">
        <v>0</v>
      </c>
      <c r="U19" s="639">
        <v>190807.2</v>
      </c>
      <c r="V19" s="639">
        <v>0</v>
      </c>
      <c r="W19" s="639">
        <v>79751.34</v>
      </c>
      <c r="X19" s="639">
        <v>0</v>
      </c>
      <c r="Y19" s="639">
        <v>0</v>
      </c>
      <c r="Z19" s="639">
        <v>174392.98</v>
      </c>
      <c r="AA19" s="639">
        <v>127201.1</v>
      </c>
      <c r="AB19" s="639">
        <v>13707433.9</v>
      </c>
    </row>
    <row r="20" spans="1:28" s="204" customFormat="1" ht="17.25" customHeight="1">
      <c r="A20" s="378" t="s">
        <v>39</v>
      </c>
      <c r="B20" s="639">
        <v>9735776.3399999999</v>
      </c>
      <c r="C20" s="639">
        <v>7065642.7599999998</v>
      </c>
      <c r="D20" s="639">
        <v>2399167.0499999998</v>
      </c>
      <c r="E20" s="639">
        <v>662092.64</v>
      </c>
      <c r="F20" s="639">
        <v>1115857.57</v>
      </c>
      <c r="G20" s="639">
        <v>1414708.24</v>
      </c>
      <c r="H20" s="639">
        <v>1318506.22</v>
      </c>
      <c r="I20" s="639">
        <v>1063062.06</v>
      </c>
      <c r="J20" s="639">
        <v>1197287.42</v>
      </c>
      <c r="K20" s="639">
        <v>835249.62</v>
      </c>
      <c r="L20" s="639">
        <v>530948.02</v>
      </c>
      <c r="M20" s="639">
        <v>399236.61</v>
      </c>
      <c r="N20" s="639">
        <v>1019143.5</v>
      </c>
      <c r="O20" s="639">
        <v>2565442.83</v>
      </c>
      <c r="P20" s="639">
        <v>1125102.28</v>
      </c>
      <c r="Q20" s="639">
        <v>503221.49</v>
      </c>
      <c r="R20" s="639">
        <v>437443.19</v>
      </c>
      <c r="S20" s="639">
        <v>841348.51</v>
      </c>
      <c r="T20" s="639">
        <v>530969.35</v>
      </c>
      <c r="U20" s="639">
        <v>740536.43</v>
      </c>
      <c r="V20" s="639">
        <v>1007865.25</v>
      </c>
      <c r="W20" s="639">
        <v>722925.89</v>
      </c>
      <c r="X20" s="639">
        <v>1245463.77</v>
      </c>
      <c r="Y20" s="639">
        <v>563216.43999999994</v>
      </c>
      <c r="Z20" s="639">
        <v>2872138.86</v>
      </c>
      <c r="AA20" s="639">
        <v>610480.65</v>
      </c>
      <c r="AB20" s="639">
        <v>42522832.990000002</v>
      </c>
    </row>
    <row r="21" spans="1:28" s="204" customFormat="1" ht="17.25" customHeight="1">
      <c r="A21" s="378" t="s">
        <v>46</v>
      </c>
      <c r="B21" s="639">
        <v>-62216394.530000001</v>
      </c>
      <c r="C21" s="639">
        <v>-27688423.449999999</v>
      </c>
      <c r="D21" s="639">
        <v>-20304200.809999999</v>
      </c>
      <c r="E21" s="639">
        <v>-10443681.24</v>
      </c>
      <c r="F21" s="639">
        <v>-12439159.27</v>
      </c>
      <c r="G21" s="639">
        <v>-17102806.780000001</v>
      </c>
      <c r="H21" s="639">
        <v>-10047765.23</v>
      </c>
      <c r="I21" s="639">
        <v>-7026007.3700000001</v>
      </c>
      <c r="J21" s="639">
        <v>-9404381.5800000001</v>
      </c>
      <c r="K21" s="639">
        <v>-7104904.4900000002</v>
      </c>
      <c r="L21" s="639">
        <v>-3579112.83</v>
      </c>
      <c r="M21" s="639">
        <v>-2564215.73</v>
      </c>
      <c r="N21" s="639">
        <v>-11777310.58</v>
      </c>
      <c r="O21" s="639">
        <v>-3896545</v>
      </c>
      <c r="P21" s="639">
        <v>-3409055.21</v>
      </c>
      <c r="Q21" s="639">
        <v>-2988368.16</v>
      </c>
      <c r="R21" s="639">
        <v>-3696380.58</v>
      </c>
      <c r="S21" s="639">
        <v>-8126439.8499999996</v>
      </c>
      <c r="T21" s="639">
        <v>-4413568.34</v>
      </c>
      <c r="U21" s="639">
        <v>-7196778.6900000004</v>
      </c>
      <c r="V21" s="639">
        <v>-12220084.380000001</v>
      </c>
      <c r="W21" s="639">
        <v>-8319764.4999999991</v>
      </c>
      <c r="X21" s="639">
        <v>-6388797.7999999998</v>
      </c>
      <c r="Y21" s="639">
        <v>-6054262.6500000004</v>
      </c>
      <c r="Z21" s="639">
        <v>-8844202.2799999993</v>
      </c>
      <c r="AA21" s="639">
        <v>-4124928.25</v>
      </c>
      <c r="AB21" s="639">
        <v>-281377539.57999998</v>
      </c>
    </row>
    <row r="22" spans="1:28" s="204" customFormat="1" ht="17.25" customHeight="1">
      <c r="A22" s="378" t="s">
        <v>57</v>
      </c>
      <c r="B22" s="639">
        <v>15423750.800000001</v>
      </c>
      <c r="C22" s="639">
        <v>5022395.24</v>
      </c>
      <c r="D22" s="639">
        <v>2760466.46</v>
      </c>
      <c r="E22" s="639">
        <v>742278.47</v>
      </c>
      <c r="F22" s="639">
        <v>942465.6</v>
      </c>
      <c r="G22" s="639">
        <v>985055.99</v>
      </c>
      <c r="H22" s="639">
        <v>1117826.46</v>
      </c>
      <c r="I22" s="639">
        <v>582474.79</v>
      </c>
      <c r="J22" s="639">
        <v>502722.57</v>
      </c>
      <c r="K22" s="639">
        <v>902056.16</v>
      </c>
      <c r="L22" s="639">
        <v>313152.45</v>
      </c>
      <c r="M22" s="639">
        <v>488627.6</v>
      </c>
      <c r="N22" s="639">
        <v>1009527.75</v>
      </c>
      <c r="O22" s="639">
        <v>613443.02</v>
      </c>
      <c r="P22" s="639">
        <v>835539.31</v>
      </c>
      <c r="Q22" s="639">
        <v>180236.1</v>
      </c>
      <c r="R22" s="639">
        <v>283417.43</v>
      </c>
      <c r="S22" s="639">
        <v>607126.05000000005</v>
      </c>
      <c r="T22" s="639">
        <v>303019.44</v>
      </c>
      <c r="U22" s="639">
        <v>402623.19</v>
      </c>
      <c r="V22" s="639">
        <v>1564658.84</v>
      </c>
      <c r="W22" s="639">
        <v>665923.1</v>
      </c>
      <c r="X22" s="639">
        <v>1049237.19</v>
      </c>
      <c r="Y22" s="639">
        <v>260425.63</v>
      </c>
      <c r="Z22" s="639">
        <v>1073501.3799999999</v>
      </c>
      <c r="AA22" s="639">
        <v>300932.15000000002</v>
      </c>
      <c r="AB22" s="639">
        <v>38932883.170000002</v>
      </c>
    </row>
    <row r="23" spans="1:28" s="204" customFormat="1" ht="17.25" customHeight="1">
      <c r="A23" s="378" t="s">
        <v>63</v>
      </c>
      <c r="B23" s="639">
        <v>0.81</v>
      </c>
      <c r="C23" s="639">
        <v>6977.15</v>
      </c>
      <c r="D23" s="639">
        <v>0</v>
      </c>
      <c r="E23" s="639">
        <v>3.54</v>
      </c>
      <c r="F23" s="639">
        <v>10</v>
      </c>
      <c r="G23" s="639">
        <v>205709.71</v>
      </c>
      <c r="H23" s="639">
        <v>6</v>
      </c>
      <c r="I23" s="639">
        <v>0</v>
      </c>
      <c r="J23" s="639">
        <v>1</v>
      </c>
      <c r="K23" s="639">
        <v>235.82</v>
      </c>
      <c r="L23" s="639">
        <v>333</v>
      </c>
      <c r="M23" s="639">
        <v>133510.72</v>
      </c>
      <c r="N23" s="639">
        <v>67280.73</v>
      </c>
      <c r="O23" s="639">
        <v>0</v>
      </c>
      <c r="P23" s="639">
        <v>1</v>
      </c>
      <c r="Q23" s="639">
        <v>0</v>
      </c>
      <c r="R23" s="639">
        <v>32</v>
      </c>
      <c r="S23" s="639">
        <v>132</v>
      </c>
      <c r="T23" s="639">
        <v>1</v>
      </c>
      <c r="U23" s="639">
        <v>41</v>
      </c>
      <c r="V23" s="639">
        <v>0</v>
      </c>
      <c r="W23" s="639">
        <v>255.26</v>
      </c>
      <c r="X23" s="639">
        <v>2</v>
      </c>
      <c r="Y23" s="639">
        <v>0</v>
      </c>
      <c r="Z23" s="639">
        <v>49146.64</v>
      </c>
      <c r="AA23" s="639">
        <v>0</v>
      </c>
      <c r="AB23" s="639">
        <v>463679.38</v>
      </c>
    </row>
    <row r="24" spans="1:28" s="204" customFormat="1" ht="17.25" customHeight="1">
      <c r="A24" s="378" t="s">
        <v>69</v>
      </c>
      <c r="B24" s="639">
        <v>1439456.8</v>
      </c>
      <c r="C24" s="639">
        <v>3127899.88</v>
      </c>
      <c r="D24" s="639">
        <v>80948</v>
      </c>
      <c r="E24" s="639">
        <v>59110</v>
      </c>
      <c r="F24" s="639">
        <v>44590</v>
      </c>
      <c r="G24" s="639">
        <v>87465</v>
      </c>
      <c r="H24" s="639">
        <v>24010</v>
      </c>
      <c r="I24" s="639">
        <v>30871.78</v>
      </c>
      <c r="J24" s="639">
        <v>1909798.14</v>
      </c>
      <c r="K24" s="639">
        <v>18522</v>
      </c>
      <c r="L24" s="639">
        <v>33828.69</v>
      </c>
      <c r="M24" s="639">
        <v>777514.99</v>
      </c>
      <c r="N24" s="639">
        <v>1842497.75</v>
      </c>
      <c r="O24" s="639">
        <v>12553.8</v>
      </c>
      <c r="P24" s="639">
        <v>31257.45</v>
      </c>
      <c r="Q24" s="639">
        <v>30756.57</v>
      </c>
      <c r="R24" s="639">
        <v>17493</v>
      </c>
      <c r="S24" s="639">
        <v>19454.96</v>
      </c>
      <c r="T24" s="639">
        <v>19208</v>
      </c>
      <c r="U24" s="639">
        <v>1027560.61</v>
      </c>
      <c r="V24" s="639">
        <v>2546362.39</v>
      </c>
      <c r="W24" s="639">
        <v>49638.96</v>
      </c>
      <c r="X24" s="639">
        <v>1064178.08</v>
      </c>
      <c r="Y24" s="639">
        <v>64424.170000000006</v>
      </c>
      <c r="Z24" s="639">
        <v>1207261.02</v>
      </c>
      <c r="AA24" s="639">
        <v>30222.11</v>
      </c>
      <c r="AB24" s="639">
        <v>15596884.15</v>
      </c>
    </row>
    <row r="25" spans="1:28" s="204" customFormat="1" ht="18.75" customHeight="1">
      <c r="A25" s="378" t="s">
        <v>74</v>
      </c>
      <c r="B25" s="639">
        <v>61834060.280000001</v>
      </c>
      <c r="C25" s="639">
        <v>23431618.710000001</v>
      </c>
      <c r="D25" s="639">
        <v>17364640.030000001</v>
      </c>
      <c r="E25" s="639">
        <v>3798219.24</v>
      </c>
      <c r="F25" s="639">
        <v>5328450.4400000004</v>
      </c>
      <c r="G25" s="639">
        <v>3452126.07</v>
      </c>
      <c r="H25" s="639">
        <v>2255637.9700000002</v>
      </c>
      <c r="I25" s="639">
        <v>2060662.46</v>
      </c>
      <c r="J25" s="639">
        <v>2449629.38</v>
      </c>
      <c r="K25" s="639">
        <v>1671866.31</v>
      </c>
      <c r="L25" s="639">
        <v>2269162.2200000002</v>
      </c>
      <c r="M25" s="639">
        <v>2177565.89</v>
      </c>
      <c r="N25" s="639">
        <v>1984204.46</v>
      </c>
      <c r="O25" s="639">
        <v>1702158.05</v>
      </c>
      <c r="P25" s="639">
        <v>2100144.7999999998</v>
      </c>
      <c r="Q25" s="639">
        <v>1911262.67</v>
      </c>
      <c r="R25" s="639">
        <v>2771203.26</v>
      </c>
      <c r="S25" s="639">
        <v>2396181.2799999998</v>
      </c>
      <c r="T25" s="639">
        <v>6637908.1799999997</v>
      </c>
      <c r="U25" s="639">
        <v>2364910.1</v>
      </c>
      <c r="V25" s="639">
        <v>3857246.43</v>
      </c>
      <c r="W25" s="639">
        <v>1813098.39</v>
      </c>
      <c r="X25" s="639">
        <v>4111194.0999999996</v>
      </c>
      <c r="Y25" s="639">
        <v>1348174.61</v>
      </c>
      <c r="Z25" s="639">
        <v>14293217.85</v>
      </c>
      <c r="AA25" s="639">
        <v>1379012.98</v>
      </c>
      <c r="AB25" s="639">
        <v>176763556.16</v>
      </c>
    </row>
    <row r="26" spans="1:28" s="204" customFormat="1" ht="20.25" customHeight="1" thickBot="1">
      <c r="A26" s="378" t="s">
        <v>84</v>
      </c>
      <c r="B26" s="639">
        <v>6660048.8600000003</v>
      </c>
      <c r="C26" s="639">
        <v>2117943.7000000002</v>
      </c>
      <c r="D26" s="639">
        <v>162833.9</v>
      </c>
      <c r="E26" s="639">
        <v>237068.77</v>
      </c>
      <c r="F26" s="639">
        <v>388639.11</v>
      </c>
      <c r="G26" s="639">
        <v>1271016.73</v>
      </c>
      <c r="H26" s="639">
        <v>228790.37</v>
      </c>
      <c r="I26" s="639">
        <v>198964.82</v>
      </c>
      <c r="J26" s="639">
        <v>41204.050000000003</v>
      </c>
      <c r="K26" s="639">
        <v>197402.43</v>
      </c>
      <c r="L26" s="639">
        <v>685514.81</v>
      </c>
      <c r="M26" s="639">
        <v>242023.74</v>
      </c>
      <c r="N26" s="639">
        <v>1065144.5</v>
      </c>
      <c r="O26" s="639">
        <v>130625.89</v>
      </c>
      <c r="P26" s="639">
        <v>262118.54999999996</v>
      </c>
      <c r="Q26" s="639">
        <v>41371.61</v>
      </c>
      <c r="R26" s="639">
        <v>161030.06</v>
      </c>
      <c r="S26" s="639">
        <v>133049.94</v>
      </c>
      <c r="T26" s="639">
        <v>153999.43</v>
      </c>
      <c r="U26" s="639">
        <v>472932.17</v>
      </c>
      <c r="V26" s="639">
        <v>558312.49</v>
      </c>
      <c r="W26" s="639">
        <v>119651.93</v>
      </c>
      <c r="X26" s="639">
        <v>299791.28000000003</v>
      </c>
      <c r="Y26" s="639">
        <v>191023.9</v>
      </c>
      <c r="Z26" s="639">
        <v>304039.3</v>
      </c>
      <c r="AA26" s="639">
        <v>221583.78</v>
      </c>
      <c r="AB26" s="639">
        <v>16546126.120000001</v>
      </c>
    </row>
    <row r="27" spans="1:28" s="204" customFormat="1" ht="28.5" customHeight="1" thickTop="1" thickBot="1">
      <c r="A27" s="643" t="s">
        <v>90</v>
      </c>
      <c r="B27" s="620">
        <v>1564194763.3399999</v>
      </c>
      <c r="C27" s="620">
        <v>835999048.88</v>
      </c>
      <c r="D27" s="620">
        <v>470399610.14999998</v>
      </c>
      <c r="E27" s="620">
        <v>113659019.38</v>
      </c>
      <c r="F27" s="620">
        <v>148018589.84999999</v>
      </c>
      <c r="G27" s="620">
        <v>216426595.97999999</v>
      </c>
      <c r="H27" s="620">
        <v>165106554.63999999</v>
      </c>
      <c r="I27" s="620">
        <v>152725384.30000001</v>
      </c>
      <c r="J27" s="620">
        <v>142137409.59999999</v>
      </c>
      <c r="K27" s="620">
        <v>96510250.439999998</v>
      </c>
      <c r="L27" s="620">
        <v>66083387.650000006</v>
      </c>
      <c r="M27" s="620">
        <v>56994788.420000002</v>
      </c>
      <c r="N27" s="620">
        <v>154328771.08000001</v>
      </c>
      <c r="O27" s="620">
        <v>109410673.58</v>
      </c>
      <c r="P27" s="620">
        <v>77423432.530000001</v>
      </c>
      <c r="Q27" s="620">
        <v>49005949.340000004</v>
      </c>
      <c r="R27" s="620">
        <v>86340719.950000003</v>
      </c>
      <c r="S27" s="620">
        <v>116790422.37</v>
      </c>
      <c r="T27" s="620">
        <v>59442793.600000001</v>
      </c>
      <c r="U27" s="620">
        <v>162927816.40000001</v>
      </c>
      <c r="V27" s="620">
        <v>213615782.21000001</v>
      </c>
      <c r="W27" s="620">
        <v>115617556.72</v>
      </c>
      <c r="X27" s="620">
        <v>155920645.18000001</v>
      </c>
      <c r="Y27" s="620">
        <v>91515927.849999994</v>
      </c>
      <c r="Z27" s="620">
        <v>288116794.70999998</v>
      </c>
      <c r="AA27" s="620">
        <v>81019838.290000007</v>
      </c>
      <c r="AB27" s="620">
        <v>5789732526.4399996</v>
      </c>
    </row>
    <row r="28" spans="1:28" s="204" customFormat="1" ht="17.25" customHeight="1" thickTop="1">
      <c r="A28" s="378" t="s">
        <v>91</v>
      </c>
      <c r="B28" s="639">
        <v>1257959166.47</v>
      </c>
      <c r="C28" s="639">
        <v>722631075.90999997</v>
      </c>
      <c r="D28" s="639">
        <v>429925076.55000001</v>
      </c>
      <c r="E28" s="639">
        <v>110511228.75</v>
      </c>
      <c r="F28" s="639">
        <v>136767681</v>
      </c>
      <c r="G28" s="639">
        <v>200276206.00999999</v>
      </c>
      <c r="H28" s="639">
        <v>138631574.41999999</v>
      </c>
      <c r="I28" s="639">
        <v>143052105.55000001</v>
      </c>
      <c r="J28" s="639">
        <v>131971955.88</v>
      </c>
      <c r="K28" s="639">
        <v>89047237.590000004</v>
      </c>
      <c r="L28" s="639">
        <v>60060046.880000003</v>
      </c>
      <c r="M28" s="639">
        <v>53077767.640000001</v>
      </c>
      <c r="N28" s="639">
        <v>146512138.38999999</v>
      </c>
      <c r="O28" s="639">
        <v>106646145.01000001</v>
      </c>
      <c r="P28" s="639">
        <v>73473847.189999998</v>
      </c>
      <c r="Q28" s="639">
        <v>47210159.340000004</v>
      </c>
      <c r="R28" s="639">
        <v>80609639.290000007</v>
      </c>
      <c r="S28" s="639">
        <v>111410375.65000001</v>
      </c>
      <c r="T28" s="639">
        <v>56413319.020000003</v>
      </c>
      <c r="U28" s="639">
        <v>156689983.56999999</v>
      </c>
      <c r="V28" s="639">
        <v>200472867.97999999</v>
      </c>
      <c r="W28" s="639">
        <v>109190019.93000001</v>
      </c>
      <c r="X28" s="639">
        <v>139284169.59</v>
      </c>
      <c r="Y28" s="639">
        <v>85334284.060000002</v>
      </c>
      <c r="Z28" s="639">
        <v>278414047.02999997</v>
      </c>
      <c r="AA28" s="639">
        <v>76373653.849999994</v>
      </c>
      <c r="AB28" s="639">
        <v>5141945772.5500002</v>
      </c>
    </row>
    <row r="29" spans="1:28" s="204" customFormat="1" ht="17.25" customHeight="1">
      <c r="A29" s="335" t="s">
        <v>92</v>
      </c>
      <c r="B29" s="639">
        <v>3153740.85</v>
      </c>
      <c r="C29" s="639">
        <v>1827431.97</v>
      </c>
      <c r="D29" s="639">
        <v>136694.95000000001</v>
      </c>
      <c r="E29" s="639">
        <v>59571.53</v>
      </c>
      <c r="F29" s="639">
        <v>111495.53</v>
      </c>
      <c r="G29" s="639">
        <v>31592.27</v>
      </c>
      <c r="H29" s="639">
        <v>0</v>
      </c>
      <c r="I29" s="639">
        <v>0</v>
      </c>
      <c r="J29" s="639">
        <v>0</v>
      </c>
      <c r="K29" s="639">
        <v>0</v>
      </c>
      <c r="L29" s="639">
        <v>2161.96</v>
      </c>
      <c r="M29" s="639">
        <v>0</v>
      </c>
      <c r="N29" s="639">
        <v>158599.93</v>
      </c>
      <c r="O29" s="639">
        <v>0</v>
      </c>
      <c r="P29" s="639">
        <v>26832.35</v>
      </c>
      <c r="Q29" s="639">
        <v>0</v>
      </c>
      <c r="R29" s="639">
        <v>90690.01</v>
      </c>
      <c r="S29" s="639">
        <v>0</v>
      </c>
      <c r="T29" s="639">
        <v>0</v>
      </c>
      <c r="U29" s="639">
        <v>0</v>
      </c>
      <c r="V29" s="639">
        <v>37953.08</v>
      </c>
      <c r="W29" s="639">
        <v>6493.48</v>
      </c>
      <c r="X29" s="639">
        <v>23854.28</v>
      </c>
      <c r="Y29" s="639">
        <v>246.11</v>
      </c>
      <c r="Z29" s="639">
        <v>60822.11</v>
      </c>
      <c r="AA29" s="639">
        <v>0</v>
      </c>
      <c r="AB29" s="639">
        <v>5728180.4100000001</v>
      </c>
    </row>
    <row r="30" spans="1:28" s="204" customFormat="1" ht="17.25" customHeight="1">
      <c r="A30" s="335" t="s">
        <v>95</v>
      </c>
      <c r="B30" s="639">
        <v>499180496.42000002</v>
      </c>
      <c r="C30" s="639">
        <v>170959371.75999999</v>
      </c>
      <c r="D30" s="639">
        <v>133871633.96000001</v>
      </c>
      <c r="E30" s="639">
        <v>69034319.890000001</v>
      </c>
      <c r="F30" s="639">
        <v>50516461.219999999</v>
      </c>
      <c r="G30" s="639">
        <v>103846904.34</v>
      </c>
      <c r="H30" s="639">
        <v>34727206.329999998</v>
      </c>
      <c r="I30" s="639">
        <v>44708393.060000002</v>
      </c>
      <c r="J30" s="639">
        <v>48336046.469999999</v>
      </c>
      <c r="K30" s="639">
        <v>36256722.259999998</v>
      </c>
      <c r="L30" s="639">
        <v>26510175.18</v>
      </c>
      <c r="M30" s="639">
        <v>21211000</v>
      </c>
      <c r="N30" s="639">
        <v>58520097.18</v>
      </c>
      <c r="O30" s="639">
        <v>43326118.649999999</v>
      </c>
      <c r="P30" s="639">
        <v>36532981.380000003</v>
      </c>
      <c r="Q30" s="639">
        <v>21005994.129999999</v>
      </c>
      <c r="R30" s="639">
        <v>29125604.41</v>
      </c>
      <c r="S30" s="639">
        <v>48363588.390000001</v>
      </c>
      <c r="T30" s="639">
        <v>27981616.739999998</v>
      </c>
      <c r="U30" s="639">
        <v>110439984.44</v>
      </c>
      <c r="V30" s="639">
        <v>140818360.72999999</v>
      </c>
      <c r="W30" s="639">
        <v>49117539.020000003</v>
      </c>
      <c r="X30" s="639">
        <v>24663633.140000001</v>
      </c>
      <c r="Y30" s="639">
        <v>40073224.020000003</v>
      </c>
      <c r="Z30" s="639">
        <v>55979769.630000003</v>
      </c>
      <c r="AA30" s="639">
        <v>22567459.82</v>
      </c>
      <c r="AB30" s="639">
        <v>1947674702.5699999</v>
      </c>
    </row>
    <row r="31" spans="1:28" s="204" customFormat="1" ht="17.25" customHeight="1">
      <c r="A31" s="335" t="s">
        <v>96</v>
      </c>
      <c r="B31" s="639">
        <v>100947790.55</v>
      </c>
      <c r="C31" s="639">
        <v>488693942.82999998</v>
      </c>
      <c r="D31" s="639">
        <v>275772790.54000002</v>
      </c>
      <c r="E31" s="639">
        <v>40516941.689999998</v>
      </c>
      <c r="F31" s="639">
        <v>83159679.140000001</v>
      </c>
      <c r="G31" s="639">
        <v>89865667.329999998</v>
      </c>
      <c r="H31" s="639">
        <v>99964830.980000004</v>
      </c>
      <c r="I31" s="639">
        <v>93597318.540000007</v>
      </c>
      <c r="J31" s="639">
        <v>80883822.819999993</v>
      </c>
      <c r="K31" s="639">
        <v>49935450.409999996</v>
      </c>
      <c r="L31" s="639">
        <v>31237588.359999999</v>
      </c>
      <c r="M31" s="639">
        <v>28720824.32</v>
      </c>
      <c r="N31" s="639">
        <v>78931173.420000002</v>
      </c>
      <c r="O31" s="639">
        <v>58357498.990000002</v>
      </c>
      <c r="P31" s="639">
        <v>34916218.57</v>
      </c>
      <c r="Q31" s="639">
        <v>24961045.809999999</v>
      </c>
      <c r="R31" s="639">
        <v>49241817</v>
      </c>
      <c r="S31" s="639">
        <v>59836638.880000003</v>
      </c>
      <c r="T31" s="639">
        <v>25543507.059999999</v>
      </c>
      <c r="U31" s="639">
        <v>44437834.390000001</v>
      </c>
      <c r="V31" s="639">
        <v>57583741.270000003</v>
      </c>
      <c r="W31" s="639">
        <v>55821578.789999999</v>
      </c>
      <c r="X31" s="639">
        <v>110120765.56999999</v>
      </c>
      <c r="Y31" s="639">
        <v>41345118.079999998</v>
      </c>
      <c r="Z31" s="639">
        <v>203492556.50999999</v>
      </c>
      <c r="AA31" s="639">
        <v>51714303.149999999</v>
      </c>
      <c r="AB31" s="639">
        <v>2359600445</v>
      </c>
    </row>
    <row r="32" spans="1:28" s="204" customFormat="1" ht="17.25" customHeight="1">
      <c r="A32" s="335" t="s">
        <v>105</v>
      </c>
      <c r="B32" s="639">
        <v>53237361.950000003</v>
      </c>
      <c r="C32" s="639">
        <v>46749649.109999999</v>
      </c>
      <c r="D32" s="639">
        <v>14813480.720000001</v>
      </c>
      <c r="E32" s="639">
        <v>492189.66</v>
      </c>
      <c r="F32" s="639">
        <v>1510541.07</v>
      </c>
      <c r="G32" s="639">
        <v>4508935.1500000004</v>
      </c>
      <c r="H32" s="639">
        <v>2551495.1</v>
      </c>
      <c r="I32" s="639">
        <v>2855176.2</v>
      </c>
      <c r="J32" s="639">
        <v>1277685.98</v>
      </c>
      <c r="K32" s="639">
        <v>1769573.55</v>
      </c>
      <c r="L32" s="639">
        <v>1398729.03</v>
      </c>
      <c r="M32" s="639">
        <v>2536987.35</v>
      </c>
      <c r="N32" s="639">
        <v>6069130.0800000001</v>
      </c>
      <c r="O32" s="639">
        <v>3844332.38</v>
      </c>
      <c r="P32" s="639">
        <v>1312983.0900000001</v>
      </c>
      <c r="Q32" s="639">
        <v>1032413.7800000001</v>
      </c>
      <c r="R32" s="639">
        <v>1473724.47</v>
      </c>
      <c r="S32" s="639">
        <v>1608983.25</v>
      </c>
      <c r="T32" s="639">
        <v>2453263.7400000002</v>
      </c>
      <c r="U32" s="639">
        <v>966313.94</v>
      </c>
      <c r="V32" s="639">
        <v>561698.93999999994</v>
      </c>
      <c r="W32" s="639">
        <v>3393570.38</v>
      </c>
      <c r="X32" s="639">
        <v>2871855.21</v>
      </c>
      <c r="Y32" s="639">
        <v>2877633.9</v>
      </c>
      <c r="Z32" s="639">
        <v>14177024.02</v>
      </c>
      <c r="AA32" s="639">
        <v>1357191.68</v>
      </c>
      <c r="AB32" s="639">
        <v>177701923.72999999</v>
      </c>
    </row>
    <row r="33" spans="1:28" s="204" customFormat="1" ht="17.25" customHeight="1">
      <c r="A33" s="335" t="s">
        <v>106</v>
      </c>
      <c r="B33" s="639">
        <v>582141082.20000005</v>
      </c>
      <c r="C33" s="639">
        <v>0</v>
      </c>
      <c r="D33" s="639">
        <v>0</v>
      </c>
      <c r="E33" s="639">
        <v>0</v>
      </c>
      <c r="F33" s="639">
        <v>0</v>
      </c>
      <c r="G33" s="639">
        <v>0</v>
      </c>
      <c r="H33" s="639">
        <v>0</v>
      </c>
      <c r="I33" s="639">
        <v>0</v>
      </c>
      <c r="J33" s="639">
        <v>0</v>
      </c>
      <c r="K33" s="639">
        <v>0</v>
      </c>
      <c r="L33" s="639">
        <v>0</v>
      </c>
      <c r="M33" s="639">
        <v>0</v>
      </c>
      <c r="N33" s="639">
        <v>0</v>
      </c>
      <c r="O33" s="639">
        <v>0</v>
      </c>
      <c r="P33" s="639">
        <v>0</v>
      </c>
      <c r="Q33" s="639">
        <v>0</v>
      </c>
      <c r="R33" s="639">
        <v>0</v>
      </c>
      <c r="S33" s="639">
        <v>0</v>
      </c>
      <c r="T33" s="639">
        <v>0</v>
      </c>
      <c r="U33" s="639">
        <v>0</v>
      </c>
      <c r="V33" s="639">
        <v>0</v>
      </c>
      <c r="W33" s="639">
        <v>0</v>
      </c>
      <c r="X33" s="639">
        <v>0</v>
      </c>
      <c r="Y33" s="639">
        <v>0</v>
      </c>
      <c r="Z33" s="639">
        <v>0</v>
      </c>
      <c r="AA33" s="639">
        <v>0</v>
      </c>
      <c r="AB33" s="639">
        <v>582141082.20000005</v>
      </c>
    </row>
    <row r="34" spans="1:28" s="204" customFormat="1" ht="17.25" customHeight="1">
      <c r="A34" s="335" t="s">
        <v>107</v>
      </c>
      <c r="B34" s="639">
        <v>19298694.5</v>
      </c>
      <c r="C34" s="639">
        <v>14400680.24</v>
      </c>
      <c r="D34" s="639">
        <v>5330476.38</v>
      </c>
      <c r="E34" s="639">
        <v>408205.98</v>
      </c>
      <c r="F34" s="639">
        <v>1469504.04</v>
      </c>
      <c r="G34" s="639">
        <v>2023106.92</v>
      </c>
      <c r="H34" s="639">
        <v>1388042.01</v>
      </c>
      <c r="I34" s="639">
        <v>1891217.75</v>
      </c>
      <c r="J34" s="639">
        <v>1474400.61</v>
      </c>
      <c r="K34" s="639">
        <v>1085491.3700000001</v>
      </c>
      <c r="L34" s="639">
        <v>911392.35</v>
      </c>
      <c r="M34" s="639">
        <v>608955.97</v>
      </c>
      <c r="N34" s="639">
        <v>2833137.78</v>
      </c>
      <c r="O34" s="639">
        <v>1118194.99</v>
      </c>
      <c r="P34" s="639">
        <v>684831.8</v>
      </c>
      <c r="Q34" s="639">
        <v>210705.62</v>
      </c>
      <c r="R34" s="639">
        <v>677803.4</v>
      </c>
      <c r="S34" s="639">
        <v>1601165.13</v>
      </c>
      <c r="T34" s="639">
        <v>434931.48</v>
      </c>
      <c r="U34" s="639">
        <v>845850.8</v>
      </c>
      <c r="V34" s="639">
        <v>1471113.96</v>
      </c>
      <c r="W34" s="639">
        <v>850838.26</v>
      </c>
      <c r="X34" s="639">
        <v>1604061.39</v>
      </c>
      <c r="Y34" s="639">
        <v>1038061.9500000001</v>
      </c>
      <c r="Z34" s="639">
        <v>4703874.76</v>
      </c>
      <c r="AA34" s="639">
        <v>734699.2</v>
      </c>
      <c r="AB34" s="639">
        <v>69099438.640000001</v>
      </c>
    </row>
    <row r="35" spans="1:28" s="204" customFormat="1" ht="17.25" customHeight="1">
      <c r="A35" s="378" t="s">
        <v>108</v>
      </c>
      <c r="B35" s="639">
        <v>-1.64</v>
      </c>
      <c r="C35" s="639">
        <v>16899.509999999998</v>
      </c>
      <c r="D35" s="639">
        <v>21935.599999999999</v>
      </c>
      <c r="E35" s="639">
        <v>181866.76</v>
      </c>
      <c r="F35" s="639">
        <v>3777.16</v>
      </c>
      <c r="G35" s="639">
        <v>0</v>
      </c>
      <c r="H35" s="639">
        <v>4705.1899999999996</v>
      </c>
      <c r="I35" s="639">
        <v>366.87</v>
      </c>
      <c r="J35" s="639">
        <v>9375.07</v>
      </c>
      <c r="K35" s="639">
        <v>2803.9</v>
      </c>
      <c r="L35" s="639">
        <v>11.84</v>
      </c>
      <c r="M35" s="639">
        <v>2548.04</v>
      </c>
      <c r="N35" s="639">
        <v>3942.16</v>
      </c>
      <c r="O35" s="639">
        <v>0</v>
      </c>
      <c r="P35" s="639">
        <v>2507.25</v>
      </c>
      <c r="Q35" s="639">
        <v>0</v>
      </c>
      <c r="R35" s="639">
        <v>3054.54</v>
      </c>
      <c r="S35" s="639">
        <v>67178.86</v>
      </c>
      <c r="T35" s="639">
        <v>2964.97</v>
      </c>
      <c r="U35" s="639">
        <v>0</v>
      </c>
      <c r="V35" s="639">
        <v>7994.23</v>
      </c>
      <c r="W35" s="639">
        <v>6082.94</v>
      </c>
      <c r="X35" s="639">
        <v>0</v>
      </c>
      <c r="Y35" s="639">
        <v>0</v>
      </c>
      <c r="Z35" s="639">
        <v>1092.6099999999999</v>
      </c>
      <c r="AA35" s="639">
        <v>4263.08</v>
      </c>
      <c r="AB35" s="639">
        <v>343368.94</v>
      </c>
    </row>
    <row r="36" spans="1:28" s="204" customFormat="1" ht="17.25" customHeight="1">
      <c r="A36" s="378" t="s">
        <v>116</v>
      </c>
      <c r="B36" s="639">
        <v>194634413.65000001</v>
      </c>
      <c r="C36" s="639">
        <v>94777926.280000001</v>
      </c>
      <c r="D36" s="639">
        <v>24819090.280000001</v>
      </c>
      <c r="E36" s="639">
        <v>0</v>
      </c>
      <c r="F36" s="639">
        <v>0</v>
      </c>
      <c r="G36" s="639">
        <v>6012833.3499999996</v>
      </c>
      <c r="H36" s="639">
        <v>18823395.109999999</v>
      </c>
      <c r="I36" s="639">
        <v>2375000</v>
      </c>
      <c r="J36" s="639">
        <v>879448.28</v>
      </c>
      <c r="K36" s="639">
        <v>0</v>
      </c>
      <c r="L36" s="639">
        <v>0</v>
      </c>
      <c r="M36" s="639">
        <v>0</v>
      </c>
      <c r="N36" s="639">
        <v>18952.419999999998</v>
      </c>
      <c r="O36" s="639">
        <v>0</v>
      </c>
      <c r="P36" s="639">
        <v>0</v>
      </c>
      <c r="Q36" s="639">
        <v>350791.53</v>
      </c>
      <c r="R36" s="639">
        <v>2473973.35</v>
      </c>
      <c r="S36" s="639">
        <v>0</v>
      </c>
      <c r="T36" s="639">
        <v>7074.69</v>
      </c>
      <c r="U36" s="639">
        <v>1030858.8500000001</v>
      </c>
      <c r="V36" s="639">
        <v>1150367.1200000001</v>
      </c>
      <c r="W36" s="639">
        <v>208957.26</v>
      </c>
      <c r="X36" s="639">
        <v>10907046.33</v>
      </c>
      <c r="Y36" s="639">
        <v>0</v>
      </c>
      <c r="Z36" s="639">
        <v>2992727.1</v>
      </c>
      <c r="AA36" s="639">
        <v>1500000</v>
      </c>
      <c r="AB36" s="639">
        <v>362962855.60000002</v>
      </c>
    </row>
    <row r="37" spans="1:28" s="204" customFormat="1" ht="17.25" customHeight="1">
      <c r="A37" s="378" t="s">
        <v>124</v>
      </c>
      <c r="B37" s="639">
        <v>55419085.579999998</v>
      </c>
      <c r="C37" s="639">
        <v>12916584.18</v>
      </c>
      <c r="D37" s="639">
        <v>6677378.4699999997</v>
      </c>
      <c r="E37" s="639">
        <v>2051852.92</v>
      </c>
      <c r="F37" s="639">
        <v>7030368.3499999996</v>
      </c>
      <c r="G37" s="639">
        <v>7737437.7300000004</v>
      </c>
      <c r="H37" s="639">
        <v>4070675.29</v>
      </c>
      <c r="I37" s="639">
        <v>5659013.9400000004</v>
      </c>
      <c r="J37" s="639">
        <v>7974931.29</v>
      </c>
      <c r="K37" s="639">
        <v>6265754.7000000002</v>
      </c>
      <c r="L37" s="639">
        <v>3987463.9</v>
      </c>
      <c r="M37" s="639">
        <v>3025464.11</v>
      </c>
      <c r="N37" s="639">
        <v>4314286.92</v>
      </c>
      <c r="O37" s="639">
        <v>1705227.61</v>
      </c>
      <c r="P37" s="639">
        <v>2579861.3199999998</v>
      </c>
      <c r="Q37" s="639">
        <v>938178.47</v>
      </c>
      <c r="R37" s="639">
        <v>2060871.6300000001</v>
      </c>
      <c r="S37" s="639">
        <v>2650303.64</v>
      </c>
      <c r="T37" s="639">
        <v>1849849.62</v>
      </c>
      <c r="U37" s="639">
        <v>3915122.89</v>
      </c>
      <c r="V37" s="639">
        <v>5096953.4800000004</v>
      </c>
      <c r="W37" s="639">
        <v>4412967.16</v>
      </c>
      <c r="X37" s="639">
        <v>3508991.76</v>
      </c>
      <c r="Y37" s="639">
        <v>2956315.9</v>
      </c>
      <c r="Z37" s="639">
        <v>4865321.79</v>
      </c>
      <c r="AA37" s="639">
        <v>830954.61</v>
      </c>
      <c r="AB37" s="639">
        <v>164501217.25999999</v>
      </c>
    </row>
    <row r="38" spans="1:28" s="204" customFormat="1" ht="18.75" customHeight="1">
      <c r="A38" s="378" t="s">
        <v>127</v>
      </c>
      <c r="B38" s="639">
        <v>56182099.280000001</v>
      </c>
      <c r="C38" s="639">
        <v>5656563</v>
      </c>
      <c r="D38" s="639">
        <v>8956129.25</v>
      </c>
      <c r="E38" s="639">
        <v>914070.95</v>
      </c>
      <c r="F38" s="639">
        <v>4216763.34</v>
      </c>
      <c r="G38" s="639">
        <v>2400118.89</v>
      </c>
      <c r="H38" s="639">
        <v>3576204.63</v>
      </c>
      <c r="I38" s="639">
        <v>1638897.94</v>
      </c>
      <c r="J38" s="639">
        <v>1301699.08</v>
      </c>
      <c r="K38" s="639">
        <v>1194454.25</v>
      </c>
      <c r="L38" s="639">
        <v>2035865.03</v>
      </c>
      <c r="M38" s="639">
        <v>889008.63</v>
      </c>
      <c r="N38" s="639">
        <v>3479451.19</v>
      </c>
      <c r="O38" s="639">
        <v>1059300.96</v>
      </c>
      <c r="P38" s="639">
        <v>1367216.77</v>
      </c>
      <c r="Q38" s="639">
        <v>506820</v>
      </c>
      <c r="R38" s="639">
        <v>1193181.1399999999</v>
      </c>
      <c r="S38" s="639">
        <v>2662564.2200000002</v>
      </c>
      <c r="T38" s="639">
        <v>1169585.3</v>
      </c>
      <c r="U38" s="639">
        <v>1291851.0900000001</v>
      </c>
      <c r="V38" s="639">
        <v>6887599.4000000004</v>
      </c>
      <c r="W38" s="639">
        <v>1561809.58</v>
      </c>
      <c r="X38" s="639">
        <v>2220437.5</v>
      </c>
      <c r="Y38" s="639">
        <v>2744928.95</v>
      </c>
      <c r="Z38" s="639">
        <v>1740706.18</v>
      </c>
      <c r="AA38" s="639">
        <v>1963699.83</v>
      </c>
      <c r="AB38" s="639">
        <v>118811026.38</v>
      </c>
    </row>
    <row r="39" spans="1:28" s="204" customFormat="1" ht="17.25" customHeight="1">
      <c r="A39" s="378" t="s">
        <v>133</v>
      </c>
      <c r="B39" s="639">
        <v>0</v>
      </c>
      <c r="C39" s="639">
        <v>0</v>
      </c>
      <c r="D39" s="639">
        <v>0</v>
      </c>
      <c r="E39" s="639">
        <v>0</v>
      </c>
      <c r="F39" s="639">
        <v>0</v>
      </c>
      <c r="G39" s="639">
        <v>0</v>
      </c>
      <c r="H39" s="639">
        <v>0</v>
      </c>
      <c r="I39" s="639">
        <v>0</v>
      </c>
      <c r="J39" s="639">
        <v>0</v>
      </c>
      <c r="K39" s="639">
        <v>0</v>
      </c>
      <c r="L39" s="639">
        <v>0</v>
      </c>
      <c r="M39" s="639">
        <v>0</v>
      </c>
      <c r="N39" s="639">
        <v>0</v>
      </c>
      <c r="O39" s="639">
        <v>0</v>
      </c>
      <c r="P39" s="639">
        <v>0</v>
      </c>
      <c r="Q39" s="639">
        <v>0</v>
      </c>
      <c r="R39" s="639">
        <v>0</v>
      </c>
      <c r="S39" s="639">
        <v>0</v>
      </c>
      <c r="T39" s="639">
        <v>0</v>
      </c>
      <c r="U39" s="639">
        <v>0</v>
      </c>
      <c r="V39" s="639">
        <v>0</v>
      </c>
      <c r="W39" s="639">
        <v>0</v>
      </c>
      <c r="X39" s="639">
        <v>0</v>
      </c>
      <c r="Y39" s="639">
        <v>0</v>
      </c>
      <c r="Z39" s="639">
        <v>0</v>
      </c>
      <c r="AA39" s="639">
        <v>0</v>
      </c>
      <c r="AB39" s="639">
        <v>0</v>
      </c>
    </row>
    <row r="40" spans="1:28" s="204" customFormat="1" ht="17.25" customHeight="1">
      <c r="A40" s="378" t="s">
        <v>138</v>
      </c>
      <c r="B40" s="639">
        <v>0</v>
      </c>
      <c r="C40" s="639">
        <v>0</v>
      </c>
      <c r="D40" s="639">
        <v>0</v>
      </c>
      <c r="E40" s="639">
        <v>0</v>
      </c>
      <c r="F40" s="639">
        <v>0</v>
      </c>
      <c r="G40" s="639">
        <v>0</v>
      </c>
      <c r="H40" s="639">
        <v>0</v>
      </c>
      <c r="I40" s="639">
        <v>0</v>
      </c>
      <c r="J40" s="639">
        <v>0</v>
      </c>
      <c r="K40" s="639">
        <v>0</v>
      </c>
      <c r="L40" s="639">
        <v>0</v>
      </c>
      <c r="M40" s="639">
        <v>0</v>
      </c>
      <c r="N40" s="639">
        <v>0</v>
      </c>
      <c r="O40" s="639">
        <v>0</v>
      </c>
      <c r="P40" s="639">
        <v>0</v>
      </c>
      <c r="Q40" s="639">
        <v>0</v>
      </c>
      <c r="R40" s="639">
        <v>0</v>
      </c>
      <c r="S40" s="639">
        <v>0</v>
      </c>
      <c r="T40" s="639">
        <v>0</v>
      </c>
      <c r="U40" s="639">
        <v>0</v>
      </c>
      <c r="V40" s="639">
        <v>0</v>
      </c>
      <c r="W40" s="639">
        <v>237719.85</v>
      </c>
      <c r="X40" s="639">
        <v>0</v>
      </c>
      <c r="Y40" s="639">
        <v>480398.94</v>
      </c>
      <c r="Z40" s="639">
        <v>102900</v>
      </c>
      <c r="AA40" s="639">
        <v>347266.92</v>
      </c>
      <c r="AB40" s="639">
        <v>1168285.71</v>
      </c>
    </row>
    <row r="41" spans="1:28" s="204" customFormat="1" ht="17.25" customHeight="1" thickBot="1">
      <c r="A41" s="378" t="s">
        <v>109</v>
      </c>
      <c r="B41" s="639">
        <v>0</v>
      </c>
      <c r="C41" s="639">
        <v>0</v>
      </c>
      <c r="D41" s="639">
        <v>0</v>
      </c>
      <c r="E41" s="639">
        <v>0</v>
      </c>
      <c r="F41" s="639">
        <v>0</v>
      </c>
      <c r="G41" s="639">
        <v>0</v>
      </c>
      <c r="H41" s="639">
        <v>0</v>
      </c>
      <c r="I41" s="639">
        <v>0</v>
      </c>
      <c r="J41" s="639">
        <v>0</v>
      </c>
      <c r="K41" s="639">
        <v>0</v>
      </c>
      <c r="L41" s="639">
        <v>0</v>
      </c>
      <c r="M41" s="639">
        <v>0</v>
      </c>
      <c r="N41" s="639">
        <v>0</v>
      </c>
      <c r="O41" s="639">
        <v>0</v>
      </c>
      <c r="P41" s="639">
        <v>0</v>
      </c>
      <c r="Q41" s="639">
        <v>0</v>
      </c>
      <c r="R41" s="639">
        <v>0</v>
      </c>
      <c r="S41" s="639">
        <v>0</v>
      </c>
      <c r="T41" s="639">
        <v>0</v>
      </c>
      <c r="U41" s="639">
        <v>0</v>
      </c>
      <c r="V41" s="639">
        <v>0</v>
      </c>
      <c r="W41" s="639">
        <v>0</v>
      </c>
      <c r="X41" s="639">
        <v>0</v>
      </c>
      <c r="Y41" s="639">
        <v>0</v>
      </c>
      <c r="Z41" s="639">
        <v>0</v>
      </c>
      <c r="AA41" s="639">
        <v>0</v>
      </c>
      <c r="AB41" s="639">
        <v>0</v>
      </c>
    </row>
    <row r="42" spans="1:28" s="204" customFormat="1" ht="29.25" customHeight="1" thickTop="1" thickBot="1">
      <c r="A42" s="643" t="s">
        <v>147</v>
      </c>
      <c r="B42" s="620">
        <v>173419448</v>
      </c>
      <c r="C42" s="620">
        <v>81932990.120000005</v>
      </c>
      <c r="D42" s="620">
        <v>64904523.159999996</v>
      </c>
      <c r="E42" s="620">
        <v>30226102.579999998</v>
      </c>
      <c r="F42" s="620">
        <v>42714865.200000003</v>
      </c>
      <c r="G42" s="620">
        <v>58561007.490000002</v>
      </c>
      <c r="H42" s="620">
        <v>31292858.120000001</v>
      </c>
      <c r="I42" s="620">
        <v>40263564.619999997</v>
      </c>
      <c r="J42" s="620">
        <v>31821544.510000002</v>
      </c>
      <c r="K42" s="620">
        <v>24085663.449999999</v>
      </c>
      <c r="L42" s="620">
        <v>27766425.449999999</v>
      </c>
      <c r="M42" s="620">
        <v>12212563.08</v>
      </c>
      <c r="N42" s="620">
        <v>31896952.079999998</v>
      </c>
      <c r="O42" s="620">
        <v>15302279.539999999</v>
      </c>
      <c r="P42" s="620">
        <v>12828188.550000001</v>
      </c>
      <c r="Q42" s="620">
        <v>9638599.1999999993</v>
      </c>
      <c r="R42" s="620">
        <v>10218253.460000001</v>
      </c>
      <c r="S42" s="620">
        <v>18417376.670000002</v>
      </c>
      <c r="T42" s="620">
        <v>14179435.789999999</v>
      </c>
      <c r="U42" s="620">
        <v>21756887.210000001</v>
      </c>
      <c r="V42" s="620">
        <v>23033859.82</v>
      </c>
      <c r="W42" s="620">
        <v>20296397.52</v>
      </c>
      <c r="X42" s="620">
        <v>19227544.539999999</v>
      </c>
      <c r="Y42" s="620">
        <v>11587998.76</v>
      </c>
      <c r="Z42" s="620">
        <v>25421036.300000001</v>
      </c>
      <c r="AA42" s="620">
        <v>10866623.609999999</v>
      </c>
      <c r="AB42" s="620">
        <v>863872988.83000004</v>
      </c>
    </row>
    <row r="43" spans="1:28" s="204" customFormat="1" ht="17.25" customHeight="1" thickTop="1">
      <c r="A43" s="378" t="s">
        <v>148</v>
      </c>
      <c r="B43" s="639">
        <v>99961851.260000005</v>
      </c>
      <c r="C43" s="639">
        <v>47639691.07</v>
      </c>
      <c r="D43" s="639">
        <v>22635800</v>
      </c>
      <c r="E43" s="639">
        <v>11157554.119999999</v>
      </c>
      <c r="F43" s="639">
        <v>3692297.37</v>
      </c>
      <c r="G43" s="639">
        <v>15979280</v>
      </c>
      <c r="H43" s="639">
        <v>2668360</v>
      </c>
      <c r="I43" s="639">
        <v>5663781.5199999996</v>
      </c>
      <c r="J43" s="639">
        <v>4380520</v>
      </c>
      <c r="K43" s="639">
        <v>4696140.0999999996</v>
      </c>
      <c r="L43" s="639">
        <v>4500193.0199999996</v>
      </c>
      <c r="M43" s="639">
        <v>3517586.05</v>
      </c>
      <c r="N43" s="639">
        <v>2456230</v>
      </c>
      <c r="O43" s="639">
        <v>2766474.75</v>
      </c>
      <c r="P43" s="639">
        <v>3250213</v>
      </c>
      <c r="Q43" s="639">
        <v>2714540</v>
      </c>
      <c r="R43" s="639">
        <v>2168280</v>
      </c>
      <c r="S43" s="639">
        <v>3635839.55</v>
      </c>
      <c r="T43" s="639">
        <v>6078450</v>
      </c>
      <c r="U43" s="639">
        <v>8285930.2399999993</v>
      </c>
      <c r="V43" s="639">
        <v>5474790.8200000003</v>
      </c>
      <c r="W43" s="639">
        <v>1457038.5</v>
      </c>
      <c r="X43" s="639">
        <v>1466300.64</v>
      </c>
      <c r="Y43" s="639">
        <v>1796300</v>
      </c>
      <c r="Z43" s="639">
        <v>21776333.059999999</v>
      </c>
      <c r="AA43" s="639">
        <v>3218645</v>
      </c>
      <c r="AB43" s="639">
        <v>293038420.06999999</v>
      </c>
    </row>
    <row r="44" spans="1:28" s="204" customFormat="1" ht="17.25" customHeight="1">
      <c r="A44" s="378" t="s">
        <v>152</v>
      </c>
      <c r="B44" s="639">
        <v>691504.97</v>
      </c>
      <c r="C44" s="639">
        <v>287549.40000000002</v>
      </c>
      <c r="D44" s="639">
        <v>0</v>
      </c>
      <c r="E44" s="639">
        <v>6256.04</v>
      </c>
      <c r="F44" s="639">
        <v>0</v>
      </c>
      <c r="G44" s="639">
        <v>0</v>
      </c>
      <c r="H44" s="639">
        <v>0</v>
      </c>
      <c r="I44" s="639">
        <v>287982.98</v>
      </c>
      <c r="J44" s="639">
        <v>1209141.3600000001</v>
      </c>
      <c r="K44" s="639">
        <v>1084805.69</v>
      </c>
      <c r="L44" s="639">
        <v>1184746.07</v>
      </c>
      <c r="M44" s="639">
        <v>154136</v>
      </c>
      <c r="N44" s="639">
        <v>355360.14</v>
      </c>
      <c r="O44" s="639">
        <v>1067735.3400000001</v>
      </c>
      <c r="P44" s="639">
        <v>579020.35</v>
      </c>
      <c r="Q44" s="639">
        <v>2933228.32</v>
      </c>
      <c r="R44" s="639">
        <v>984130</v>
      </c>
      <c r="S44" s="639">
        <v>908535.5</v>
      </c>
      <c r="T44" s="639">
        <v>183819.81</v>
      </c>
      <c r="U44" s="639">
        <v>15608.08</v>
      </c>
      <c r="V44" s="639">
        <v>335920.55</v>
      </c>
      <c r="W44" s="639">
        <v>489867.06</v>
      </c>
      <c r="X44" s="639">
        <v>3090635.07</v>
      </c>
      <c r="Y44" s="639">
        <v>2</v>
      </c>
      <c r="Z44" s="639">
        <v>2274481.84</v>
      </c>
      <c r="AA44" s="639">
        <v>179624.93</v>
      </c>
      <c r="AB44" s="639">
        <v>18304091.5</v>
      </c>
    </row>
    <row r="45" spans="1:28" s="204" customFormat="1" ht="17.25" customHeight="1">
      <c r="A45" s="378" t="s">
        <v>156</v>
      </c>
      <c r="B45" s="639">
        <v>0</v>
      </c>
      <c r="C45" s="639">
        <v>0</v>
      </c>
      <c r="D45" s="639">
        <v>0</v>
      </c>
      <c r="E45" s="639">
        <v>0</v>
      </c>
      <c r="F45" s="639">
        <v>0</v>
      </c>
      <c r="G45" s="639">
        <v>0</v>
      </c>
      <c r="H45" s="639">
        <v>0</v>
      </c>
      <c r="I45" s="639">
        <v>0</v>
      </c>
      <c r="J45" s="639">
        <v>0</v>
      </c>
      <c r="K45" s="639">
        <v>0</v>
      </c>
      <c r="L45" s="639">
        <v>0</v>
      </c>
      <c r="M45" s="639">
        <v>0</v>
      </c>
      <c r="N45" s="639">
        <v>0</v>
      </c>
      <c r="O45" s="639">
        <v>0</v>
      </c>
      <c r="P45" s="639">
        <v>0</v>
      </c>
      <c r="Q45" s="639">
        <v>0</v>
      </c>
      <c r="R45" s="639">
        <v>0</v>
      </c>
      <c r="S45" s="639">
        <v>0</v>
      </c>
      <c r="T45" s="639">
        <v>0</v>
      </c>
      <c r="U45" s="639">
        <v>0</v>
      </c>
      <c r="V45" s="639">
        <v>0</v>
      </c>
      <c r="W45" s="639">
        <v>0</v>
      </c>
      <c r="X45" s="639">
        <v>0</v>
      </c>
      <c r="Y45" s="639">
        <v>0</v>
      </c>
      <c r="Z45" s="639">
        <v>0</v>
      </c>
      <c r="AA45" s="639">
        <v>0</v>
      </c>
      <c r="AB45" s="639">
        <v>0</v>
      </c>
    </row>
    <row r="46" spans="1:28" s="204" customFormat="1" ht="31.5" customHeight="1">
      <c r="A46" s="378" t="s">
        <v>160</v>
      </c>
      <c r="B46" s="639">
        <v>69269069.920000002</v>
      </c>
      <c r="C46" s="639">
        <v>31130099.66</v>
      </c>
      <c r="D46" s="639">
        <v>35705142.590000004</v>
      </c>
      <c r="E46" s="639">
        <v>19811736.719999999</v>
      </c>
      <c r="F46" s="639">
        <v>36014207.200000003</v>
      </c>
      <c r="G46" s="639">
        <v>39438391.549999997</v>
      </c>
      <c r="H46" s="639">
        <v>27191167.940000001</v>
      </c>
      <c r="I46" s="639">
        <v>32058048.18</v>
      </c>
      <c r="J46" s="639">
        <v>23755764.710000001</v>
      </c>
      <c r="K46" s="639">
        <v>16328500.74</v>
      </c>
      <c r="L46" s="639">
        <v>21436689.34</v>
      </c>
      <c r="M46" s="639">
        <v>8406986.8300000001</v>
      </c>
      <c r="N46" s="639">
        <v>25753091.239999998</v>
      </c>
      <c r="O46" s="639">
        <v>11817108.640000001</v>
      </c>
      <c r="P46" s="639">
        <v>8599031.0500000007</v>
      </c>
      <c r="Q46" s="639">
        <v>4023338.41</v>
      </c>
      <c r="R46" s="639">
        <v>7070298.3300000001</v>
      </c>
      <c r="S46" s="639">
        <v>12240692.91</v>
      </c>
      <c r="T46" s="639">
        <v>7714867.0499999998</v>
      </c>
      <c r="U46" s="639">
        <v>13150235.66</v>
      </c>
      <c r="V46" s="639">
        <v>14159603.640000001</v>
      </c>
      <c r="W46" s="639">
        <v>17889563.66</v>
      </c>
      <c r="X46" s="639">
        <v>13588428.199999999</v>
      </c>
      <c r="Y46" s="639">
        <v>8941350.0299999993</v>
      </c>
      <c r="Z46" s="639">
        <v>2324852.61</v>
      </c>
      <c r="AA46" s="639">
        <v>7012600.5899999999</v>
      </c>
      <c r="AB46" s="639">
        <v>514830867.39999998</v>
      </c>
    </row>
    <row r="47" spans="1:28" s="204" customFormat="1" ht="19.5" customHeight="1">
      <c r="A47" s="378" t="s">
        <v>164</v>
      </c>
      <c r="B47" s="639">
        <v>3497021.85</v>
      </c>
      <c r="C47" s="639">
        <v>2875649.99</v>
      </c>
      <c r="D47" s="639">
        <v>6563580.5700000003</v>
      </c>
      <c r="E47" s="639">
        <v>-749444.3</v>
      </c>
      <c r="F47" s="639">
        <v>3008360.63</v>
      </c>
      <c r="G47" s="639">
        <v>3143335.94</v>
      </c>
      <c r="H47" s="639">
        <v>1433330.18</v>
      </c>
      <c r="I47" s="639">
        <v>2253751.94</v>
      </c>
      <c r="J47" s="639">
        <v>2476118.44</v>
      </c>
      <c r="K47" s="639">
        <v>1976216.92</v>
      </c>
      <c r="L47" s="639">
        <v>644797.02</v>
      </c>
      <c r="M47" s="639">
        <v>133854.20000000001</v>
      </c>
      <c r="N47" s="639">
        <v>3332270.7</v>
      </c>
      <c r="O47" s="639">
        <v>-349039.19</v>
      </c>
      <c r="P47" s="639">
        <v>399924.15</v>
      </c>
      <c r="Q47" s="639">
        <v>-32507.529999999995</v>
      </c>
      <c r="R47" s="639">
        <v>-4454.87</v>
      </c>
      <c r="S47" s="639">
        <v>1632308.71</v>
      </c>
      <c r="T47" s="639">
        <v>202298.93</v>
      </c>
      <c r="U47" s="639">
        <v>305113.23</v>
      </c>
      <c r="V47" s="639">
        <v>3063544.81</v>
      </c>
      <c r="W47" s="639">
        <v>459928.3</v>
      </c>
      <c r="X47" s="639">
        <v>1082180.6299999999</v>
      </c>
      <c r="Y47" s="639">
        <v>850346.73</v>
      </c>
      <c r="Z47" s="639">
        <v>-954631.21</v>
      </c>
      <c r="AA47" s="639">
        <v>455753.09</v>
      </c>
      <c r="AB47" s="639">
        <v>37699609.859999999</v>
      </c>
    </row>
    <row r="48" spans="1:28" s="204" customFormat="1" ht="19.5" customHeight="1">
      <c r="A48" s="335" t="s">
        <v>165</v>
      </c>
      <c r="B48" s="639">
        <v>3439440.85</v>
      </c>
      <c r="C48" s="639">
        <v>2760349.23</v>
      </c>
      <c r="D48" s="639">
        <v>6601729.3300000001</v>
      </c>
      <c r="E48" s="639">
        <v>-781075.22</v>
      </c>
      <c r="F48" s="639">
        <v>2515434.08</v>
      </c>
      <c r="G48" s="639">
        <v>2576898.08</v>
      </c>
      <c r="H48" s="639">
        <v>1457774.86</v>
      </c>
      <c r="I48" s="639">
        <v>2125112.48</v>
      </c>
      <c r="J48" s="639">
        <v>2120914.44</v>
      </c>
      <c r="K48" s="639">
        <v>1621737.52</v>
      </c>
      <c r="L48" s="639">
        <v>553865.52</v>
      </c>
      <c r="M48" s="639">
        <v>180762.67</v>
      </c>
      <c r="N48" s="639">
        <v>3000682.13</v>
      </c>
      <c r="O48" s="639">
        <v>-456514.07</v>
      </c>
      <c r="P48" s="639">
        <v>409203.87</v>
      </c>
      <c r="Q48" s="639">
        <v>-33774.03</v>
      </c>
      <c r="R48" s="639">
        <v>-95279.16</v>
      </c>
      <c r="S48" s="639">
        <v>1384872.86</v>
      </c>
      <c r="T48" s="639">
        <v>56984.69</v>
      </c>
      <c r="U48" s="639">
        <v>209492.82</v>
      </c>
      <c r="V48" s="639">
        <v>2719118.66</v>
      </c>
      <c r="W48" s="639">
        <v>504102.48</v>
      </c>
      <c r="X48" s="639">
        <v>1092911.3400000001</v>
      </c>
      <c r="Y48" s="639">
        <v>666591.54</v>
      </c>
      <c r="Z48" s="639">
        <v>-255449.01</v>
      </c>
      <c r="AA48" s="639">
        <v>388752.48</v>
      </c>
      <c r="AB48" s="639">
        <v>34764640.439999998</v>
      </c>
    </row>
    <row r="49" spans="1:28" s="204" customFormat="1" ht="17.25" customHeight="1" thickBot="1">
      <c r="A49" s="335" t="s">
        <v>166</v>
      </c>
      <c r="B49" s="639">
        <v>57581</v>
      </c>
      <c r="C49" s="639">
        <v>115300.76</v>
      </c>
      <c r="D49" s="639">
        <v>-38148.76</v>
      </c>
      <c r="E49" s="639">
        <v>31630.92</v>
      </c>
      <c r="F49" s="639">
        <v>492926.55</v>
      </c>
      <c r="G49" s="639">
        <v>566437.86</v>
      </c>
      <c r="H49" s="639">
        <v>-24444.68</v>
      </c>
      <c r="I49" s="639">
        <v>128639.46000000002</v>
      </c>
      <c r="J49" s="639">
        <v>355204</v>
      </c>
      <c r="K49" s="639">
        <v>354479.4</v>
      </c>
      <c r="L49" s="639">
        <v>90931.5</v>
      </c>
      <c r="M49" s="639">
        <v>-46908.47</v>
      </c>
      <c r="N49" s="639">
        <v>331588.57</v>
      </c>
      <c r="O49" s="639">
        <v>107474.88</v>
      </c>
      <c r="P49" s="639">
        <v>-9279.7199999999993</v>
      </c>
      <c r="Q49" s="639">
        <v>1266.5</v>
      </c>
      <c r="R49" s="639">
        <v>90824.29</v>
      </c>
      <c r="S49" s="639">
        <v>247435.85</v>
      </c>
      <c r="T49" s="639">
        <v>145314.23999999999</v>
      </c>
      <c r="U49" s="639">
        <v>95620.41</v>
      </c>
      <c r="V49" s="639">
        <v>344426.15</v>
      </c>
      <c r="W49" s="639">
        <v>-44174.18</v>
      </c>
      <c r="X49" s="639">
        <v>-10730.71</v>
      </c>
      <c r="Y49" s="639">
        <v>183755.19</v>
      </c>
      <c r="Z49" s="639">
        <v>-699182.2</v>
      </c>
      <c r="AA49" s="639">
        <v>67000.61</v>
      </c>
      <c r="AB49" s="639">
        <v>2934969.42</v>
      </c>
    </row>
    <row r="50" spans="1:28" s="204" customFormat="1" ht="28.5" customHeight="1" thickTop="1" thickBot="1">
      <c r="A50" s="644" t="s">
        <v>167</v>
      </c>
      <c r="B50" s="645">
        <v>1737614211.3399999</v>
      </c>
      <c r="C50" s="645">
        <v>917932039</v>
      </c>
      <c r="D50" s="645">
        <v>535304133.30999994</v>
      </c>
      <c r="E50" s="645">
        <v>143885121.96000001</v>
      </c>
      <c r="F50" s="645">
        <v>190733455.05000001</v>
      </c>
      <c r="G50" s="645">
        <v>274987603.47000003</v>
      </c>
      <c r="H50" s="645">
        <v>196399412.75999999</v>
      </c>
      <c r="I50" s="645">
        <v>192988948.91999999</v>
      </c>
      <c r="J50" s="645">
        <v>173958954.11000001</v>
      </c>
      <c r="K50" s="645">
        <v>120595913.89</v>
      </c>
      <c r="L50" s="645">
        <v>93849813.099999994</v>
      </c>
      <c r="M50" s="645">
        <v>69207351.5</v>
      </c>
      <c r="N50" s="645">
        <v>186225723.16</v>
      </c>
      <c r="O50" s="645">
        <v>124712953.12</v>
      </c>
      <c r="P50" s="645">
        <v>90251621.079999998</v>
      </c>
      <c r="Q50" s="645">
        <v>58644548.539999999</v>
      </c>
      <c r="R50" s="645">
        <v>96558973.409999996</v>
      </c>
      <c r="S50" s="645">
        <v>135207799.03999999</v>
      </c>
      <c r="T50" s="645">
        <v>73622229.390000001</v>
      </c>
      <c r="U50" s="645">
        <v>184684703.61000001</v>
      </c>
      <c r="V50" s="645">
        <v>236649642.03</v>
      </c>
      <c r="W50" s="645">
        <v>135913954.24000001</v>
      </c>
      <c r="X50" s="645">
        <v>175148189.72</v>
      </c>
      <c r="Y50" s="645">
        <v>103103926.61</v>
      </c>
      <c r="Z50" s="645">
        <v>313537831.00999999</v>
      </c>
      <c r="AA50" s="645">
        <v>91886461.900000006</v>
      </c>
      <c r="AB50" s="645">
        <v>6653605515.2700005</v>
      </c>
    </row>
    <row r="51" spans="1:28" s="204" customFormat="1" ht="28.5" customHeight="1" thickTop="1" thickBot="1">
      <c r="A51" s="644" t="s">
        <v>168</v>
      </c>
      <c r="B51" s="645">
        <v>48414.18</v>
      </c>
      <c r="C51" s="645">
        <v>0</v>
      </c>
      <c r="D51" s="645">
        <v>0</v>
      </c>
      <c r="E51" s="645">
        <v>0</v>
      </c>
      <c r="F51" s="645">
        <v>0</v>
      </c>
      <c r="G51" s="645">
        <v>0</v>
      </c>
      <c r="H51" s="645">
        <v>0</v>
      </c>
      <c r="I51" s="645">
        <v>0</v>
      </c>
      <c r="J51" s="645">
        <v>0</v>
      </c>
      <c r="K51" s="645">
        <v>0</v>
      </c>
      <c r="L51" s="645">
        <v>0</v>
      </c>
      <c r="M51" s="645">
        <v>0</v>
      </c>
      <c r="N51" s="645">
        <v>0</v>
      </c>
      <c r="O51" s="645">
        <v>0</v>
      </c>
      <c r="P51" s="645">
        <v>0</v>
      </c>
      <c r="Q51" s="645">
        <v>0</v>
      </c>
      <c r="R51" s="645">
        <v>0</v>
      </c>
      <c r="S51" s="645">
        <v>0</v>
      </c>
      <c r="T51" s="645">
        <v>0</v>
      </c>
      <c r="U51" s="645">
        <v>0</v>
      </c>
      <c r="V51" s="645">
        <v>0</v>
      </c>
      <c r="W51" s="645">
        <v>0</v>
      </c>
      <c r="X51" s="645">
        <v>0</v>
      </c>
      <c r="Y51" s="645">
        <v>0</v>
      </c>
      <c r="Z51" s="645">
        <v>0</v>
      </c>
      <c r="AA51" s="645">
        <v>0</v>
      </c>
      <c r="AB51" s="645">
        <v>48414.18</v>
      </c>
    </row>
    <row r="52" spans="1:28" s="204" customFormat="1" ht="29.25" customHeight="1" thickTop="1" thickBot="1">
      <c r="A52" s="644" t="s">
        <v>188</v>
      </c>
      <c r="B52" s="645">
        <v>3314326459.6500001</v>
      </c>
      <c r="C52" s="645">
        <v>1593631801.46</v>
      </c>
      <c r="D52" s="645">
        <v>927389954.34000003</v>
      </c>
      <c r="E52" s="645">
        <v>192233767.13999999</v>
      </c>
      <c r="F52" s="645">
        <v>270205933.81999999</v>
      </c>
      <c r="G52" s="645">
        <v>893224252.87</v>
      </c>
      <c r="H52" s="645">
        <v>366241107.20999998</v>
      </c>
      <c r="I52" s="645">
        <v>607723831.57000005</v>
      </c>
      <c r="J52" s="645">
        <v>328286524.93000001</v>
      </c>
      <c r="K52" s="645">
        <v>72041515.519999996</v>
      </c>
      <c r="L52" s="645">
        <v>129479814.79000001</v>
      </c>
      <c r="M52" s="645">
        <v>109968471.08</v>
      </c>
      <c r="N52" s="645">
        <v>233291389.88</v>
      </c>
      <c r="O52" s="645">
        <v>202611509.25999999</v>
      </c>
      <c r="P52" s="645">
        <v>135049497.41999999</v>
      </c>
      <c r="Q52" s="645">
        <v>137575655.74000001</v>
      </c>
      <c r="R52" s="645">
        <v>214276099.37</v>
      </c>
      <c r="S52" s="645">
        <v>54957953.579999998</v>
      </c>
      <c r="T52" s="645">
        <v>107368891.28</v>
      </c>
      <c r="U52" s="645">
        <v>249935606.22</v>
      </c>
      <c r="V52" s="645">
        <v>136326876.84</v>
      </c>
      <c r="W52" s="645">
        <v>58550348.380000003</v>
      </c>
      <c r="X52" s="645">
        <v>196179030.80000001</v>
      </c>
      <c r="Y52" s="645">
        <v>36784611.979999997</v>
      </c>
      <c r="Z52" s="645">
        <v>582545423.01999998</v>
      </c>
      <c r="AA52" s="645">
        <v>113296671.42</v>
      </c>
      <c r="AB52" s="645">
        <v>11263502999.57</v>
      </c>
    </row>
    <row r="53" spans="1:28" s="204" customFormat="1" ht="32.25" customHeight="1" thickTop="1" thickBot="1">
      <c r="A53" s="643" t="s">
        <v>473</v>
      </c>
      <c r="B53" s="620"/>
      <c r="C53" s="620"/>
      <c r="D53" s="620"/>
      <c r="E53" s="620"/>
      <c r="F53" s="620"/>
      <c r="G53" s="620"/>
      <c r="H53" s="620"/>
      <c r="I53" s="620"/>
      <c r="J53" s="620"/>
      <c r="K53" s="620"/>
      <c r="L53" s="620"/>
      <c r="M53" s="620"/>
      <c r="N53" s="620"/>
      <c r="O53" s="620"/>
      <c r="P53" s="620"/>
      <c r="Q53" s="620"/>
      <c r="R53" s="620"/>
      <c r="S53" s="620"/>
      <c r="T53" s="620"/>
      <c r="U53" s="620"/>
      <c r="V53" s="620"/>
      <c r="W53" s="620"/>
      <c r="X53" s="620"/>
      <c r="Y53" s="620"/>
      <c r="Z53" s="620"/>
      <c r="AA53" s="620"/>
      <c r="AB53" s="620"/>
    </row>
    <row r="54" spans="1:28" s="204" customFormat="1" ht="20.25" customHeight="1" thickTop="1">
      <c r="A54" s="378" t="s">
        <v>230</v>
      </c>
      <c r="B54" s="639">
        <v>14449282.01</v>
      </c>
      <c r="C54" s="639">
        <v>8708168.3000000007</v>
      </c>
      <c r="D54" s="639">
        <v>3998026.53</v>
      </c>
      <c r="E54" s="639">
        <v>945908.5</v>
      </c>
      <c r="F54" s="639">
        <v>1442894.67</v>
      </c>
      <c r="G54" s="639">
        <v>2340141.2799999998</v>
      </c>
      <c r="H54" s="639">
        <v>1974059.25</v>
      </c>
      <c r="I54" s="639">
        <v>1707570.95</v>
      </c>
      <c r="J54" s="639">
        <v>1775070.83</v>
      </c>
      <c r="K54" s="639">
        <v>1157257.19</v>
      </c>
      <c r="L54" s="639">
        <v>1090703.6399999999</v>
      </c>
      <c r="M54" s="639">
        <v>804452.88</v>
      </c>
      <c r="N54" s="639">
        <v>1954660.31</v>
      </c>
      <c r="O54" s="639">
        <v>1184830.21</v>
      </c>
      <c r="P54" s="639">
        <v>890010.87</v>
      </c>
      <c r="Q54" s="639">
        <v>849792.52</v>
      </c>
      <c r="R54" s="639">
        <v>838798.74</v>
      </c>
      <c r="S54" s="639">
        <v>1517473.29</v>
      </c>
      <c r="T54" s="639">
        <v>712915.11</v>
      </c>
      <c r="U54" s="639">
        <v>1309954.81</v>
      </c>
      <c r="V54" s="639">
        <v>1993697.23</v>
      </c>
      <c r="W54" s="639">
        <v>1305554.07</v>
      </c>
      <c r="X54" s="639">
        <v>1673611.81</v>
      </c>
      <c r="Y54" s="639">
        <v>1049490.22</v>
      </c>
      <c r="Z54" s="639">
        <v>2936606.61</v>
      </c>
      <c r="AA54" s="639">
        <v>930621.97</v>
      </c>
      <c r="AB54" s="639">
        <v>59541553.799999997</v>
      </c>
    </row>
    <row r="55" spans="1:28" s="204" customFormat="1" ht="26.25" customHeight="1">
      <c r="A55" s="378" t="s">
        <v>242</v>
      </c>
      <c r="B55" s="639">
        <v>-3793831.16</v>
      </c>
      <c r="C55" s="639">
        <v>-2756580.22</v>
      </c>
      <c r="D55" s="639">
        <v>-1254827.22</v>
      </c>
      <c r="E55" s="639">
        <v>-190835.51</v>
      </c>
      <c r="F55" s="639">
        <v>-406119.93</v>
      </c>
      <c r="G55" s="639">
        <v>-565201.17000000004</v>
      </c>
      <c r="H55" s="639">
        <v>-653223.72</v>
      </c>
      <c r="I55" s="639">
        <v>-466837.03</v>
      </c>
      <c r="J55" s="639">
        <v>-393981.59</v>
      </c>
      <c r="K55" s="639">
        <v>-209232.89</v>
      </c>
      <c r="L55" s="639">
        <v>-154122.29</v>
      </c>
      <c r="M55" s="639">
        <v>-169505.44</v>
      </c>
      <c r="N55" s="639">
        <v>-467893.31</v>
      </c>
      <c r="O55" s="639">
        <v>-301922.84000000003</v>
      </c>
      <c r="P55" s="639">
        <v>-184660.37</v>
      </c>
      <c r="Q55" s="639">
        <v>-191021.2</v>
      </c>
      <c r="R55" s="639">
        <v>-253400.77</v>
      </c>
      <c r="S55" s="639">
        <v>-407392.77</v>
      </c>
      <c r="T55" s="639">
        <v>-108637.1</v>
      </c>
      <c r="U55" s="639">
        <v>-306162.89</v>
      </c>
      <c r="V55" s="639">
        <v>-404956.9</v>
      </c>
      <c r="W55" s="639">
        <v>-297557.13</v>
      </c>
      <c r="X55" s="639">
        <v>-583511.25</v>
      </c>
      <c r="Y55" s="639">
        <v>-261836.52999999997</v>
      </c>
      <c r="Z55" s="639">
        <v>-1015794.06</v>
      </c>
      <c r="AA55" s="639">
        <v>-304439.99</v>
      </c>
      <c r="AB55" s="639">
        <v>-16103485.279999999</v>
      </c>
    </row>
    <row r="56" spans="1:28" s="204" customFormat="1" ht="20.25" customHeight="1">
      <c r="A56" s="378" t="s">
        <v>250</v>
      </c>
      <c r="B56" s="639">
        <v>10655450.85</v>
      </c>
      <c r="C56" s="639">
        <v>5951588.0800000001</v>
      </c>
      <c r="D56" s="639">
        <v>2743199.31</v>
      </c>
      <c r="E56" s="639">
        <v>755072.99</v>
      </c>
      <c r="F56" s="639">
        <v>1036774.7400000001</v>
      </c>
      <c r="G56" s="639">
        <v>1774940.11</v>
      </c>
      <c r="H56" s="639">
        <v>1320835.53</v>
      </c>
      <c r="I56" s="639">
        <v>1240733.92</v>
      </c>
      <c r="J56" s="639">
        <v>1381089.24</v>
      </c>
      <c r="K56" s="639">
        <v>948024.3</v>
      </c>
      <c r="L56" s="639">
        <v>936581.35</v>
      </c>
      <c r="M56" s="639">
        <v>634947.43999999994</v>
      </c>
      <c r="N56" s="639">
        <v>1486767</v>
      </c>
      <c r="O56" s="639">
        <v>882907.37</v>
      </c>
      <c r="P56" s="639">
        <v>705350.5</v>
      </c>
      <c r="Q56" s="639">
        <v>658771.31999999995</v>
      </c>
      <c r="R56" s="639">
        <v>585397.97</v>
      </c>
      <c r="S56" s="639">
        <v>1110080.52</v>
      </c>
      <c r="T56" s="639">
        <v>604278.01</v>
      </c>
      <c r="U56" s="639">
        <v>1003791.92</v>
      </c>
      <c r="V56" s="639">
        <v>1588740.33</v>
      </c>
      <c r="W56" s="639">
        <v>1007996.94</v>
      </c>
      <c r="X56" s="639">
        <v>1090100.56</v>
      </c>
      <c r="Y56" s="639">
        <v>787653.69</v>
      </c>
      <c r="Z56" s="639">
        <v>1920812.55</v>
      </c>
      <c r="AA56" s="639">
        <v>626181.98</v>
      </c>
      <c r="AB56" s="639">
        <v>43438068.520000003</v>
      </c>
    </row>
    <row r="57" spans="1:28" s="204" customFormat="1" ht="20.25" customHeight="1">
      <c r="A57" s="378" t="s">
        <v>251</v>
      </c>
      <c r="B57" s="639">
        <v>1683338.53</v>
      </c>
      <c r="C57" s="639">
        <v>443656.84</v>
      </c>
      <c r="D57" s="639">
        <v>123379.54</v>
      </c>
      <c r="E57" s="639">
        <v>20480.419999999998</v>
      </c>
      <c r="F57" s="639">
        <v>44783.27</v>
      </c>
      <c r="G57" s="639">
        <v>126978.64</v>
      </c>
      <c r="H57" s="639">
        <v>77304.710000000006</v>
      </c>
      <c r="I57" s="639">
        <v>23446.959999999999</v>
      </c>
      <c r="J57" s="639">
        <v>26239.33</v>
      </c>
      <c r="K57" s="639">
        <v>8687.4</v>
      </c>
      <c r="L57" s="639">
        <v>1096.46</v>
      </c>
      <c r="M57" s="639">
        <v>7378.6</v>
      </c>
      <c r="N57" s="639">
        <v>5309.14</v>
      </c>
      <c r="O57" s="639">
        <v>34593.79</v>
      </c>
      <c r="P57" s="639">
        <v>1457.04</v>
      </c>
      <c r="Q57" s="639">
        <v>9973.5300000000007</v>
      </c>
      <c r="R57" s="639">
        <v>29662.71</v>
      </c>
      <c r="S57" s="639">
        <v>1856.17</v>
      </c>
      <c r="T57" s="639">
        <v>3654.62</v>
      </c>
      <c r="U57" s="639">
        <v>2994.86</v>
      </c>
      <c r="V57" s="639">
        <v>4961.9399999999996</v>
      </c>
      <c r="W57" s="639">
        <v>50484.17</v>
      </c>
      <c r="X57" s="639">
        <v>29077.65</v>
      </c>
      <c r="Y57" s="639">
        <v>29877.599999999999</v>
      </c>
      <c r="Z57" s="639">
        <v>160029.23000000001</v>
      </c>
      <c r="AA57" s="639">
        <v>13709.37</v>
      </c>
      <c r="AB57" s="639">
        <v>2964412.52</v>
      </c>
    </row>
    <row r="58" spans="1:28" s="204" customFormat="1" ht="26.25" customHeight="1">
      <c r="A58" s="378" t="s">
        <v>257</v>
      </c>
      <c r="B58" s="639">
        <v>-407066.53</v>
      </c>
      <c r="C58" s="639">
        <v>-47272.98</v>
      </c>
      <c r="D58" s="639">
        <v>-12675.33</v>
      </c>
      <c r="E58" s="639">
        <v>-3250</v>
      </c>
      <c r="F58" s="639">
        <v>-2150.41</v>
      </c>
      <c r="G58" s="639">
        <v>-19680.169999999998</v>
      </c>
      <c r="H58" s="639">
        <v>-1359.94</v>
      </c>
      <c r="I58" s="639">
        <v>-0.24</v>
      </c>
      <c r="J58" s="639">
        <v>-609.12</v>
      </c>
      <c r="K58" s="639">
        <v>-10085.49</v>
      </c>
      <c r="L58" s="639">
        <v>-3300.46</v>
      </c>
      <c r="M58" s="639">
        <v>-2484.86</v>
      </c>
      <c r="N58" s="639">
        <v>-24911.75</v>
      </c>
      <c r="O58" s="639">
        <v>-2648.39</v>
      </c>
      <c r="P58" s="639">
        <v>-1914.93</v>
      </c>
      <c r="Q58" s="639">
        <v>-1985.67</v>
      </c>
      <c r="R58" s="639">
        <v>-1349.54</v>
      </c>
      <c r="S58" s="639">
        <v>0</v>
      </c>
      <c r="T58" s="639">
        <v>-1944.59</v>
      </c>
      <c r="U58" s="639">
        <v>-7122.84</v>
      </c>
      <c r="V58" s="639">
        <v>-4100.47</v>
      </c>
      <c r="W58" s="639">
        <v>-8294.4699999999993</v>
      </c>
      <c r="X58" s="639">
        <v>-5824.38</v>
      </c>
      <c r="Y58" s="639">
        <v>-10416.15</v>
      </c>
      <c r="Z58" s="639">
        <v>-50666.87</v>
      </c>
      <c r="AA58" s="639">
        <v>-3107.75</v>
      </c>
      <c r="AB58" s="639">
        <v>-634223.32999999996</v>
      </c>
    </row>
    <row r="59" spans="1:28" s="204" customFormat="1" ht="20.25" customHeight="1">
      <c r="A59" s="378" t="s">
        <v>262</v>
      </c>
      <c r="B59" s="639">
        <v>11931722.85</v>
      </c>
      <c r="C59" s="639">
        <v>6347971.9400000004</v>
      </c>
      <c r="D59" s="639">
        <v>2853903.52</v>
      </c>
      <c r="E59" s="639">
        <v>772303.41</v>
      </c>
      <c r="F59" s="639">
        <v>1079407.6000000001</v>
      </c>
      <c r="G59" s="639">
        <v>1882238.58</v>
      </c>
      <c r="H59" s="639">
        <v>1396780.3</v>
      </c>
      <c r="I59" s="639">
        <v>1264180.6399999999</v>
      </c>
      <c r="J59" s="639">
        <v>1406719.45</v>
      </c>
      <c r="K59" s="639">
        <v>946626.21</v>
      </c>
      <c r="L59" s="639">
        <v>934377.35</v>
      </c>
      <c r="M59" s="639">
        <v>639841.18000000005</v>
      </c>
      <c r="N59" s="639">
        <v>1467164.39</v>
      </c>
      <c r="O59" s="639">
        <v>914852.77</v>
      </c>
      <c r="P59" s="639">
        <v>704892.61</v>
      </c>
      <c r="Q59" s="639">
        <v>666759.18000000005</v>
      </c>
      <c r="R59" s="639">
        <v>613711.14</v>
      </c>
      <c r="S59" s="639">
        <v>1111936.69</v>
      </c>
      <c r="T59" s="639">
        <v>605988.04</v>
      </c>
      <c r="U59" s="639">
        <v>999663.94</v>
      </c>
      <c r="V59" s="639">
        <v>1589601.8</v>
      </c>
      <c r="W59" s="639">
        <v>1050186.6399999999</v>
      </c>
      <c r="X59" s="639">
        <v>1113353.83</v>
      </c>
      <c r="Y59" s="639">
        <v>807115.14</v>
      </c>
      <c r="Z59" s="639">
        <v>2030174.91</v>
      </c>
      <c r="AA59" s="639">
        <v>636783.6</v>
      </c>
      <c r="AB59" s="639">
        <v>45768257.710000001</v>
      </c>
    </row>
    <row r="60" spans="1:28" s="204" customFormat="1" ht="20.25" customHeight="1">
      <c r="A60" s="378" t="s">
        <v>263</v>
      </c>
      <c r="B60" s="639">
        <v>599030.12</v>
      </c>
      <c r="C60" s="639">
        <v>836747.82</v>
      </c>
      <c r="D60" s="639">
        <v>120592.45</v>
      </c>
      <c r="E60" s="639">
        <v>106433.07</v>
      </c>
      <c r="F60" s="639">
        <v>345441.99</v>
      </c>
      <c r="G60" s="639">
        <v>70614.259999999995</v>
      </c>
      <c r="H60" s="639">
        <v>48777.29</v>
      </c>
      <c r="I60" s="639">
        <v>5899.07</v>
      </c>
      <c r="J60" s="639">
        <v>152585.92000000001</v>
      </c>
      <c r="K60" s="639">
        <v>124982.29</v>
      </c>
      <c r="L60" s="639">
        <v>10822.97</v>
      </c>
      <c r="M60" s="639">
        <v>72839.95</v>
      </c>
      <c r="N60" s="639">
        <v>98785.67</v>
      </c>
      <c r="O60" s="639">
        <v>42337.919999999998</v>
      </c>
      <c r="P60" s="639">
        <v>22794.959999999999</v>
      </c>
      <c r="Q60" s="639">
        <v>16510.32</v>
      </c>
      <c r="R60" s="639">
        <v>21474.54</v>
      </c>
      <c r="S60" s="639">
        <v>72643.97</v>
      </c>
      <c r="T60" s="639">
        <v>265.63</v>
      </c>
      <c r="U60" s="639">
        <v>57811.73</v>
      </c>
      <c r="V60" s="639">
        <v>52096.24</v>
      </c>
      <c r="W60" s="639">
        <v>87520.56</v>
      </c>
      <c r="X60" s="639">
        <v>288398.17</v>
      </c>
      <c r="Y60" s="639">
        <v>127653.93</v>
      </c>
      <c r="Z60" s="639">
        <v>590302.51</v>
      </c>
      <c r="AA60" s="639">
        <v>7766.38</v>
      </c>
      <c r="AB60" s="639">
        <v>3981129.73</v>
      </c>
    </row>
    <row r="61" spans="1:28" s="204" customFormat="1" ht="29.25" customHeight="1">
      <c r="A61" s="378" t="s">
        <v>270</v>
      </c>
      <c r="B61" s="639">
        <v>-1937522.48</v>
      </c>
      <c r="C61" s="639">
        <v>-1697310.62</v>
      </c>
      <c r="D61" s="639">
        <v>-763643.69</v>
      </c>
      <c r="E61" s="639">
        <v>-220003.66</v>
      </c>
      <c r="F61" s="639">
        <v>-2580.6</v>
      </c>
      <c r="G61" s="639">
        <v>-168985.76</v>
      </c>
      <c r="H61" s="639">
        <v>-312290.2</v>
      </c>
      <c r="I61" s="639">
        <v>-163710.35</v>
      </c>
      <c r="J61" s="639">
        <v>-51186.95</v>
      </c>
      <c r="K61" s="639">
        <v>-132740.99</v>
      </c>
      <c r="L61" s="639">
        <v>-48957.56</v>
      </c>
      <c r="M61" s="639">
        <v>-167871.34</v>
      </c>
      <c r="N61" s="639">
        <v>-218371.65</v>
      </c>
      <c r="O61" s="639">
        <v>-102305.42</v>
      </c>
      <c r="P61" s="639">
        <v>-85661.98</v>
      </c>
      <c r="Q61" s="639">
        <v>-6970.62</v>
      </c>
      <c r="R61" s="639">
        <v>-26048.76</v>
      </c>
      <c r="S61" s="639">
        <v>-205367.67999999999</v>
      </c>
      <c r="T61" s="639">
        <v>0</v>
      </c>
      <c r="U61" s="639">
        <v>-107379.63</v>
      </c>
      <c r="V61" s="639">
        <v>-221384.55</v>
      </c>
      <c r="W61" s="639">
        <v>-321595.2</v>
      </c>
      <c r="X61" s="639">
        <v>-333516.61</v>
      </c>
      <c r="Y61" s="639">
        <v>-104182.44</v>
      </c>
      <c r="Z61" s="639">
        <v>-1217105.82</v>
      </c>
      <c r="AA61" s="639">
        <v>-170330.75</v>
      </c>
      <c r="AB61" s="639">
        <v>-8787025.3100000005</v>
      </c>
    </row>
    <row r="62" spans="1:28" s="204" customFormat="1" ht="20.25" customHeight="1">
      <c r="A62" s="378" t="s">
        <v>277</v>
      </c>
      <c r="B62" s="639">
        <v>10593230.49</v>
      </c>
      <c r="C62" s="639">
        <v>5487409.1399999997</v>
      </c>
      <c r="D62" s="639">
        <v>2210852.2799999998</v>
      </c>
      <c r="E62" s="639">
        <v>658732.81999999995</v>
      </c>
      <c r="F62" s="639">
        <v>1422268.99</v>
      </c>
      <c r="G62" s="639">
        <v>1783867.08</v>
      </c>
      <c r="H62" s="639">
        <v>1133267.3899999999</v>
      </c>
      <c r="I62" s="639">
        <v>1106369.3600000001</v>
      </c>
      <c r="J62" s="639">
        <v>1508118.42</v>
      </c>
      <c r="K62" s="639">
        <v>938867.51</v>
      </c>
      <c r="L62" s="639">
        <v>896242.76</v>
      </c>
      <c r="M62" s="639">
        <v>544809.79</v>
      </c>
      <c r="N62" s="639">
        <v>1347578.41</v>
      </c>
      <c r="O62" s="639">
        <v>854885.27</v>
      </c>
      <c r="P62" s="639">
        <v>642025.59</v>
      </c>
      <c r="Q62" s="639">
        <v>676298.88</v>
      </c>
      <c r="R62" s="639">
        <v>609136.92000000004</v>
      </c>
      <c r="S62" s="639">
        <v>979212.98</v>
      </c>
      <c r="T62" s="639">
        <v>606253.67000000004</v>
      </c>
      <c r="U62" s="639">
        <v>950096.04</v>
      </c>
      <c r="V62" s="639">
        <v>1420313.49</v>
      </c>
      <c r="W62" s="639">
        <v>816112</v>
      </c>
      <c r="X62" s="639">
        <v>1068235.3899999999</v>
      </c>
      <c r="Y62" s="639">
        <v>830586.63</v>
      </c>
      <c r="Z62" s="639">
        <v>1403371.6</v>
      </c>
      <c r="AA62" s="639">
        <v>474219.23</v>
      </c>
      <c r="AB62" s="639">
        <v>40962362.130000003</v>
      </c>
    </row>
    <row r="63" spans="1:28" s="204" customFormat="1" ht="20.25" customHeight="1">
      <c r="A63" s="378" t="s">
        <v>278</v>
      </c>
      <c r="B63" s="639">
        <v>-10521387.220000001</v>
      </c>
      <c r="C63" s="639">
        <v>-5371152.9900000002</v>
      </c>
      <c r="D63" s="639">
        <v>-2248176.77</v>
      </c>
      <c r="E63" s="639">
        <v>-611015.64</v>
      </c>
      <c r="F63" s="639">
        <v>-703140.95</v>
      </c>
      <c r="G63" s="639">
        <v>-1177492.97</v>
      </c>
      <c r="H63" s="639">
        <v>-1118865.2</v>
      </c>
      <c r="I63" s="639">
        <v>-967730.6</v>
      </c>
      <c r="J63" s="639">
        <v>-1163272.22</v>
      </c>
      <c r="K63" s="639">
        <v>-586447.99</v>
      </c>
      <c r="L63" s="639">
        <v>-780231.82</v>
      </c>
      <c r="M63" s="639">
        <v>-607376.75</v>
      </c>
      <c r="N63" s="639">
        <v>-902607.77</v>
      </c>
      <c r="O63" s="639">
        <v>-781472.52</v>
      </c>
      <c r="P63" s="639">
        <v>-721212.12</v>
      </c>
      <c r="Q63" s="639">
        <v>-675097.88</v>
      </c>
      <c r="R63" s="639">
        <v>-498762.47</v>
      </c>
      <c r="S63" s="639">
        <v>-731791.18</v>
      </c>
      <c r="T63" s="639">
        <v>-449423.09</v>
      </c>
      <c r="U63" s="639">
        <v>-790829.97</v>
      </c>
      <c r="V63" s="639">
        <v>-759324.95</v>
      </c>
      <c r="W63" s="639">
        <v>-864907.18</v>
      </c>
      <c r="X63" s="639">
        <v>-882627.24</v>
      </c>
      <c r="Y63" s="639">
        <v>-653455.67000000004</v>
      </c>
      <c r="Z63" s="639">
        <v>-2102553.7999999998</v>
      </c>
      <c r="AA63" s="639">
        <v>-407122.08</v>
      </c>
      <c r="AB63" s="639">
        <v>-37077479.039999999</v>
      </c>
    </row>
    <row r="64" spans="1:28" s="204" customFormat="1" ht="20.25" customHeight="1">
      <c r="A64" s="378" t="s">
        <v>288</v>
      </c>
      <c r="B64" s="639">
        <v>71843.27</v>
      </c>
      <c r="C64" s="639">
        <v>116256.15</v>
      </c>
      <c r="D64" s="639">
        <v>-37324.49</v>
      </c>
      <c r="E64" s="639">
        <v>47717.18</v>
      </c>
      <c r="F64" s="639">
        <v>719128.04</v>
      </c>
      <c r="G64" s="639">
        <v>606374.11</v>
      </c>
      <c r="H64" s="639">
        <v>14402.19</v>
      </c>
      <c r="I64" s="639">
        <v>138638.76</v>
      </c>
      <c r="J64" s="639">
        <v>344846.2</v>
      </c>
      <c r="K64" s="639">
        <v>352419.52</v>
      </c>
      <c r="L64" s="639">
        <v>116010.94</v>
      </c>
      <c r="M64" s="639">
        <v>-62566.96</v>
      </c>
      <c r="N64" s="639">
        <v>444970.64</v>
      </c>
      <c r="O64" s="639">
        <v>73412.75</v>
      </c>
      <c r="P64" s="639">
        <v>-79186.53</v>
      </c>
      <c r="Q64" s="639">
        <v>1201</v>
      </c>
      <c r="R64" s="639">
        <v>110374.45</v>
      </c>
      <c r="S64" s="639">
        <v>247421.8</v>
      </c>
      <c r="T64" s="639">
        <v>156830.57999999999</v>
      </c>
      <c r="U64" s="639">
        <v>159266.07</v>
      </c>
      <c r="V64" s="639">
        <v>660988.54</v>
      </c>
      <c r="W64" s="639">
        <v>-48795.18</v>
      </c>
      <c r="X64" s="639">
        <v>185608.15</v>
      </c>
      <c r="Y64" s="639">
        <v>177130.96</v>
      </c>
      <c r="Z64" s="639">
        <v>-699182.2</v>
      </c>
      <c r="AA64" s="639">
        <v>67097.149999999994</v>
      </c>
      <c r="AB64" s="639">
        <v>3884883.09</v>
      </c>
    </row>
    <row r="65" spans="1:28" s="204" customFormat="1" ht="20.25" customHeight="1">
      <c r="A65" s="378" t="s">
        <v>289</v>
      </c>
      <c r="B65" s="639">
        <v>5338.63</v>
      </c>
      <c r="C65" s="639">
        <v>0</v>
      </c>
      <c r="D65" s="639">
        <v>1554.97</v>
      </c>
      <c r="E65" s="639">
        <v>-5465.58</v>
      </c>
      <c r="F65" s="639">
        <v>0</v>
      </c>
      <c r="G65" s="639">
        <v>0</v>
      </c>
      <c r="H65" s="639">
        <v>0</v>
      </c>
      <c r="I65" s="639">
        <v>0</v>
      </c>
      <c r="J65" s="639">
        <v>0</v>
      </c>
      <c r="K65" s="639">
        <v>-226.48</v>
      </c>
      <c r="L65" s="639">
        <v>0.04</v>
      </c>
      <c r="M65" s="639">
        <v>97</v>
      </c>
      <c r="N65" s="639">
        <v>0.05</v>
      </c>
      <c r="O65" s="639">
        <v>-0.5</v>
      </c>
      <c r="P65" s="639">
        <v>4006.1400000000003</v>
      </c>
      <c r="Q65" s="639">
        <v>65.5</v>
      </c>
      <c r="R65" s="639">
        <v>0.26</v>
      </c>
      <c r="S65" s="639">
        <v>13.81</v>
      </c>
      <c r="T65" s="639">
        <v>0</v>
      </c>
      <c r="U65" s="639">
        <v>0</v>
      </c>
      <c r="V65" s="639">
        <v>794.02</v>
      </c>
      <c r="W65" s="639">
        <v>0</v>
      </c>
      <c r="X65" s="639">
        <v>2.06</v>
      </c>
      <c r="Y65" s="639">
        <v>0</v>
      </c>
      <c r="Z65" s="639">
        <v>0</v>
      </c>
      <c r="AA65" s="639">
        <v>0</v>
      </c>
      <c r="AB65" s="639">
        <v>6179.92</v>
      </c>
    </row>
    <row r="66" spans="1:28" s="204" customFormat="1" ht="20.25" customHeight="1">
      <c r="A66" s="335" t="s">
        <v>290</v>
      </c>
      <c r="B66" s="639">
        <v>5058.92</v>
      </c>
      <c r="C66" s="639">
        <v>0</v>
      </c>
      <c r="D66" s="639">
        <v>1554.97</v>
      </c>
      <c r="E66" s="639">
        <v>-5465.58</v>
      </c>
      <c r="F66" s="639">
        <v>0</v>
      </c>
      <c r="G66" s="639">
        <v>0</v>
      </c>
      <c r="H66" s="639">
        <v>0</v>
      </c>
      <c r="I66" s="639">
        <v>0</v>
      </c>
      <c r="J66" s="639">
        <v>0</v>
      </c>
      <c r="K66" s="639">
        <v>-226.48</v>
      </c>
      <c r="L66" s="639">
        <v>0.04</v>
      </c>
      <c r="M66" s="639">
        <v>93.53</v>
      </c>
      <c r="N66" s="639">
        <v>0.05</v>
      </c>
      <c r="O66" s="639">
        <v>-0.5</v>
      </c>
      <c r="P66" s="639">
        <v>4006.1400000000003</v>
      </c>
      <c r="Q66" s="639">
        <v>65.5</v>
      </c>
      <c r="R66" s="639">
        <v>0.26</v>
      </c>
      <c r="S66" s="639">
        <v>13.81</v>
      </c>
      <c r="T66" s="639">
        <v>0</v>
      </c>
      <c r="U66" s="639">
        <v>0</v>
      </c>
      <c r="V66" s="639">
        <v>794.02</v>
      </c>
      <c r="W66" s="639">
        <v>0</v>
      </c>
      <c r="X66" s="639">
        <v>2.06</v>
      </c>
      <c r="Y66" s="639">
        <v>0</v>
      </c>
      <c r="Z66" s="639">
        <v>0</v>
      </c>
      <c r="AA66" s="639">
        <v>0</v>
      </c>
      <c r="AB66" s="639">
        <v>5896.74</v>
      </c>
    </row>
    <row r="67" spans="1:28" s="204" customFormat="1" ht="23.25" customHeight="1">
      <c r="A67" s="335" t="s">
        <v>291</v>
      </c>
      <c r="B67" s="639">
        <v>279.70999999999998</v>
      </c>
      <c r="C67" s="639">
        <v>0</v>
      </c>
      <c r="D67" s="639">
        <v>0</v>
      </c>
      <c r="E67" s="639">
        <v>0</v>
      </c>
      <c r="F67" s="639">
        <v>0</v>
      </c>
      <c r="G67" s="639">
        <v>0</v>
      </c>
      <c r="H67" s="639">
        <v>0</v>
      </c>
      <c r="I67" s="639">
        <v>0</v>
      </c>
      <c r="J67" s="639">
        <v>0</v>
      </c>
      <c r="K67" s="639">
        <v>0</v>
      </c>
      <c r="L67" s="639">
        <v>0</v>
      </c>
      <c r="M67" s="639">
        <v>3.47</v>
      </c>
      <c r="N67" s="639">
        <v>0</v>
      </c>
      <c r="O67" s="639">
        <v>0</v>
      </c>
      <c r="P67" s="639">
        <v>0</v>
      </c>
      <c r="Q67" s="639">
        <v>0</v>
      </c>
      <c r="R67" s="639">
        <v>0</v>
      </c>
      <c r="S67" s="639">
        <v>0</v>
      </c>
      <c r="T67" s="639">
        <v>0</v>
      </c>
      <c r="U67" s="639">
        <v>0</v>
      </c>
      <c r="V67" s="639">
        <v>0</v>
      </c>
      <c r="W67" s="639">
        <v>0</v>
      </c>
      <c r="X67" s="639">
        <v>0</v>
      </c>
      <c r="Y67" s="639">
        <v>0</v>
      </c>
      <c r="Z67" s="639">
        <v>0</v>
      </c>
      <c r="AA67" s="639">
        <v>0</v>
      </c>
      <c r="AB67" s="639">
        <v>283.18</v>
      </c>
    </row>
    <row r="68" spans="1:28" s="204" customFormat="1" ht="20.25" customHeight="1">
      <c r="A68" s="378" t="s">
        <v>292</v>
      </c>
      <c r="B68" s="639">
        <v>-19600.900000000001</v>
      </c>
      <c r="C68" s="639">
        <v>0</v>
      </c>
      <c r="D68" s="639">
        <v>1.76</v>
      </c>
      <c r="E68" s="639">
        <v>0</v>
      </c>
      <c r="F68" s="639">
        <v>0</v>
      </c>
      <c r="G68" s="639">
        <v>0</v>
      </c>
      <c r="H68" s="639">
        <v>0</v>
      </c>
      <c r="I68" s="639">
        <v>-2.21</v>
      </c>
      <c r="J68" s="639">
        <v>0</v>
      </c>
      <c r="K68" s="639">
        <v>0.15</v>
      </c>
      <c r="L68" s="639">
        <v>0.62</v>
      </c>
      <c r="M68" s="639">
        <v>-15.71</v>
      </c>
      <c r="N68" s="639">
        <v>0.52</v>
      </c>
      <c r="O68" s="639">
        <v>0</v>
      </c>
      <c r="P68" s="639">
        <v>0</v>
      </c>
      <c r="Q68" s="639">
        <v>0</v>
      </c>
      <c r="R68" s="639">
        <v>-50.75</v>
      </c>
      <c r="S68" s="639">
        <v>0.24</v>
      </c>
      <c r="T68" s="639">
        <v>0</v>
      </c>
      <c r="U68" s="639">
        <v>0</v>
      </c>
      <c r="V68" s="639">
        <v>-1.06</v>
      </c>
      <c r="W68" s="639">
        <v>0</v>
      </c>
      <c r="X68" s="639">
        <v>-1.06</v>
      </c>
      <c r="Y68" s="639">
        <v>0</v>
      </c>
      <c r="Z68" s="639">
        <v>0</v>
      </c>
      <c r="AA68" s="639">
        <v>0</v>
      </c>
      <c r="AB68" s="639">
        <v>-19668.400000000001</v>
      </c>
    </row>
    <row r="69" spans="1:28" s="204" customFormat="1" ht="20.25" customHeight="1">
      <c r="A69" s="335" t="s">
        <v>293</v>
      </c>
      <c r="B69" s="639">
        <v>-19462.71</v>
      </c>
      <c r="C69" s="639">
        <v>0</v>
      </c>
      <c r="D69" s="639">
        <v>1.76</v>
      </c>
      <c r="E69" s="639">
        <v>0</v>
      </c>
      <c r="F69" s="639">
        <v>0</v>
      </c>
      <c r="G69" s="639">
        <v>0</v>
      </c>
      <c r="H69" s="639">
        <v>0</v>
      </c>
      <c r="I69" s="639">
        <v>-2.21</v>
      </c>
      <c r="J69" s="639">
        <v>0</v>
      </c>
      <c r="K69" s="639">
        <v>0.15</v>
      </c>
      <c r="L69" s="639">
        <v>0.62</v>
      </c>
      <c r="M69" s="639">
        <v>0</v>
      </c>
      <c r="N69" s="639">
        <v>0.52</v>
      </c>
      <c r="O69" s="639">
        <v>0</v>
      </c>
      <c r="P69" s="639">
        <v>0</v>
      </c>
      <c r="Q69" s="639">
        <v>0</v>
      </c>
      <c r="R69" s="639">
        <v>-50.75</v>
      </c>
      <c r="S69" s="639">
        <v>0.24</v>
      </c>
      <c r="T69" s="639">
        <v>0</v>
      </c>
      <c r="U69" s="639">
        <v>0</v>
      </c>
      <c r="V69" s="639">
        <v>-1.06</v>
      </c>
      <c r="W69" s="639">
        <v>0</v>
      </c>
      <c r="X69" s="639">
        <v>-1.06</v>
      </c>
      <c r="Y69" s="639">
        <v>0</v>
      </c>
      <c r="Z69" s="639">
        <v>0</v>
      </c>
      <c r="AA69" s="639">
        <v>0</v>
      </c>
      <c r="AB69" s="639">
        <v>-19514.5</v>
      </c>
    </row>
    <row r="70" spans="1:28" s="204" customFormat="1" ht="21" customHeight="1">
      <c r="A70" s="335" t="s">
        <v>294</v>
      </c>
      <c r="B70" s="639">
        <v>-138.19</v>
      </c>
      <c r="C70" s="639">
        <v>0</v>
      </c>
      <c r="D70" s="639">
        <v>0</v>
      </c>
      <c r="E70" s="639">
        <v>0</v>
      </c>
      <c r="F70" s="639">
        <v>0</v>
      </c>
      <c r="G70" s="639">
        <v>0</v>
      </c>
      <c r="H70" s="639">
        <v>0</v>
      </c>
      <c r="I70" s="639">
        <v>0</v>
      </c>
      <c r="J70" s="639">
        <v>0</v>
      </c>
      <c r="K70" s="639">
        <v>0</v>
      </c>
      <c r="L70" s="639">
        <v>0</v>
      </c>
      <c r="M70" s="639">
        <v>-15.71</v>
      </c>
      <c r="N70" s="639">
        <v>0</v>
      </c>
      <c r="O70" s="639">
        <v>0</v>
      </c>
      <c r="P70" s="639">
        <v>0</v>
      </c>
      <c r="Q70" s="639">
        <v>0</v>
      </c>
      <c r="R70" s="639">
        <v>0</v>
      </c>
      <c r="S70" s="639">
        <v>0</v>
      </c>
      <c r="T70" s="639">
        <v>0</v>
      </c>
      <c r="U70" s="639">
        <v>0</v>
      </c>
      <c r="V70" s="639">
        <v>0</v>
      </c>
      <c r="W70" s="639">
        <v>0</v>
      </c>
      <c r="X70" s="639">
        <v>0</v>
      </c>
      <c r="Y70" s="639">
        <v>0</v>
      </c>
      <c r="Z70" s="639">
        <v>0</v>
      </c>
      <c r="AA70" s="639">
        <v>0</v>
      </c>
      <c r="AB70" s="639">
        <v>-153.9</v>
      </c>
    </row>
    <row r="71" spans="1:28" s="204" customFormat="1" ht="20.25" customHeight="1">
      <c r="A71" s="378" t="s">
        <v>295</v>
      </c>
      <c r="B71" s="639">
        <v>57581</v>
      </c>
      <c r="C71" s="639">
        <v>116256.15</v>
      </c>
      <c r="D71" s="639">
        <v>-35767.760000000002</v>
      </c>
      <c r="E71" s="639">
        <v>42251.6</v>
      </c>
      <c r="F71" s="639">
        <v>719128.04</v>
      </c>
      <c r="G71" s="639">
        <v>606374.11</v>
      </c>
      <c r="H71" s="639">
        <v>14402.19</v>
      </c>
      <c r="I71" s="639">
        <v>138636.54999999999</v>
      </c>
      <c r="J71" s="639">
        <v>344846.2</v>
      </c>
      <c r="K71" s="639">
        <v>352193.19</v>
      </c>
      <c r="L71" s="639">
        <v>116011.6</v>
      </c>
      <c r="M71" s="639">
        <v>-62485.67</v>
      </c>
      <c r="N71" s="639">
        <v>444971.21</v>
      </c>
      <c r="O71" s="639">
        <v>73412.25</v>
      </c>
      <c r="P71" s="639">
        <v>-75180.39</v>
      </c>
      <c r="Q71" s="639">
        <v>1266.5</v>
      </c>
      <c r="R71" s="639">
        <v>110323.96</v>
      </c>
      <c r="S71" s="639">
        <v>247435.85</v>
      </c>
      <c r="T71" s="639">
        <v>156830.57999999999</v>
      </c>
      <c r="U71" s="639">
        <v>159266.07</v>
      </c>
      <c r="V71" s="639">
        <v>661781.5</v>
      </c>
      <c r="W71" s="639">
        <v>-48795.18</v>
      </c>
      <c r="X71" s="639">
        <v>185609.15</v>
      </c>
      <c r="Y71" s="639">
        <v>177130.96</v>
      </c>
      <c r="Z71" s="639">
        <v>-699182.2</v>
      </c>
      <c r="AA71" s="639">
        <v>67097.149999999994</v>
      </c>
      <c r="AB71" s="639">
        <v>3871394.61</v>
      </c>
    </row>
    <row r="72" spans="1:28" s="204" customFormat="1" ht="20.25" customHeight="1">
      <c r="A72" s="335" t="s">
        <v>908</v>
      </c>
      <c r="B72" s="639">
        <v>0</v>
      </c>
      <c r="C72" s="639">
        <v>0</v>
      </c>
      <c r="D72" s="639">
        <v>0</v>
      </c>
      <c r="E72" s="639">
        <v>0</v>
      </c>
      <c r="F72" s="639">
        <v>0</v>
      </c>
      <c r="G72" s="639">
        <v>0</v>
      </c>
      <c r="H72" s="639">
        <v>223.2</v>
      </c>
      <c r="I72" s="639">
        <v>0</v>
      </c>
      <c r="J72" s="639">
        <v>0</v>
      </c>
      <c r="K72" s="639">
        <v>0</v>
      </c>
      <c r="L72" s="639">
        <v>518.24</v>
      </c>
      <c r="M72" s="639">
        <v>4065.7</v>
      </c>
      <c r="N72" s="639">
        <v>0</v>
      </c>
      <c r="O72" s="639">
        <v>89425.86</v>
      </c>
      <c r="P72" s="639">
        <v>0</v>
      </c>
      <c r="Q72" s="639">
        <v>0</v>
      </c>
      <c r="R72" s="639">
        <v>0</v>
      </c>
      <c r="S72" s="639">
        <v>0</v>
      </c>
      <c r="T72" s="639">
        <v>0</v>
      </c>
      <c r="U72" s="639">
        <v>0</v>
      </c>
      <c r="V72" s="639">
        <v>0</v>
      </c>
      <c r="W72" s="639">
        <v>0</v>
      </c>
      <c r="X72" s="639">
        <v>0</v>
      </c>
      <c r="Y72" s="639">
        <v>1200.22</v>
      </c>
      <c r="Z72" s="639">
        <v>0</v>
      </c>
      <c r="AA72" s="639">
        <v>0</v>
      </c>
      <c r="AB72" s="639">
        <v>95433.22</v>
      </c>
    </row>
    <row r="73" spans="1:28" s="204" customFormat="1" ht="20.25" customHeight="1">
      <c r="A73" s="335" t="s">
        <v>909</v>
      </c>
      <c r="B73" s="639">
        <v>0</v>
      </c>
      <c r="C73" s="639">
        <v>0</v>
      </c>
      <c r="D73" s="639">
        <v>0</v>
      </c>
      <c r="E73" s="639">
        <v>0</v>
      </c>
      <c r="F73" s="639">
        <v>0</v>
      </c>
      <c r="G73" s="639">
        <v>0</v>
      </c>
      <c r="H73" s="639">
        <v>0</v>
      </c>
      <c r="I73" s="639">
        <v>0</v>
      </c>
      <c r="J73" s="639">
        <v>0</v>
      </c>
      <c r="K73" s="639">
        <v>0</v>
      </c>
      <c r="L73" s="639">
        <v>0</v>
      </c>
      <c r="M73" s="639">
        <v>-0.69</v>
      </c>
      <c r="N73" s="639">
        <v>0</v>
      </c>
      <c r="O73" s="639">
        <v>0</v>
      </c>
      <c r="P73" s="639">
        <v>0</v>
      </c>
      <c r="Q73" s="639">
        <v>0</v>
      </c>
      <c r="R73" s="639">
        <v>-120</v>
      </c>
      <c r="S73" s="639">
        <v>0</v>
      </c>
      <c r="T73" s="639">
        <v>0</v>
      </c>
      <c r="U73" s="639">
        <v>0</v>
      </c>
      <c r="V73" s="639">
        <v>0</v>
      </c>
      <c r="W73" s="639">
        <v>0</v>
      </c>
      <c r="X73" s="639">
        <v>-194173.84</v>
      </c>
      <c r="Y73" s="639">
        <v>0</v>
      </c>
      <c r="Z73" s="639">
        <v>0</v>
      </c>
      <c r="AA73" s="639">
        <v>0</v>
      </c>
      <c r="AB73" s="639">
        <v>-194294.53</v>
      </c>
    </row>
    <row r="74" spans="1:28" s="204" customFormat="1" ht="20.25" customHeight="1">
      <c r="A74" s="378" t="s">
        <v>297</v>
      </c>
      <c r="B74" s="639">
        <v>57581</v>
      </c>
      <c r="C74" s="639">
        <v>116256.15</v>
      </c>
      <c r="D74" s="639">
        <v>-35767.760000000002</v>
      </c>
      <c r="E74" s="639">
        <v>42251.6</v>
      </c>
      <c r="F74" s="639">
        <v>719128.04</v>
      </c>
      <c r="G74" s="639">
        <v>606374.11</v>
      </c>
      <c r="H74" s="639">
        <v>14625.39</v>
      </c>
      <c r="I74" s="639">
        <v>138636.54999999999</v>
      </c>
      <c r="J74" s="639">
        <v>344846.2</v>
      </c>
      <c r="K74" s="639">
        <v>352193.19</v>
      </c>
      <c r="L74" s="639">
        <v>116529.84</v>
      </c>
      <c r="M74" s="639">
        <v>-58420.66</v>
      </c>
      <c r="N74" s="639">
        <v>444971.21</v>
      </c>
      <c r="O74" s="639">
        <v>162838.10999999999</v>
      </c>
      <c r="P74" s="639">
        <v>-75180.39</v>
      </c>
      <c r="Q74" s="639">
        <v>1266.5</v>
      </c>
      <c r="R74" s="639">
        <v>110203.96</v>
      </c>
      <c r="S74" s="639">
        <v>247435.85</v>
      </c>
      <c r="T74" s="639">
        <v>156830.57999999999</v>
      </c>
      <c r="U74" s="639">
        <v>159266.07</v>
      </c>
      <c r="V74" s="639">
        <v>661781.5</v>
      </c>
      <c r="W74" s="639">
        <v>-48795.18</v>
      </c>
      <c r="X74" s="639">
        <v>-8564.69</v>
      </c>
      <c r="Y74" s="639">
        <v>178331.18</v>
      </c>
      <c r="Z74" s="639">
        <v>-699182.2</v>
      </c>
      <c r="AA74" s="639">
        <v>67097.149999999994</v>
      </c>
      <c r="AB74" s="639">
        <v>3772533.3</v>
      </c>
    </row>
    <row r="75" spans="1:28" s="204" customFormat="1" ht="21" customHeight="1">
      <c r="A75" s="335" t="s">
        <v>910</v>
      </c>
      <c r="B75" s="639">
        <v>0</v>
      </c>
      <c r="C75" s="639">
        <v>14065.61</v>
      </c>
      <c r="D75" s="639">
        <v>22487.14</v>
      </c>
      <c r="E75" s="639">
        <v>1628.97</v>
      </c>
      <c r="F75" s="639">
        <v>16081.189999999999</v>
      </c>
      <c r="G75" s="639">
        <v>29128.18</v>
      </c>
      <c r="H75" s="639">
        <v>13627.69</v>
      </c>
      <c r="I75" s="639">
        <v>16360.759999999998</v>
      </c>
      <c r="J75" s="639">
        <v>10357.799999999999</v>
      </c>
      <c r="K75" s="639">
        <v>2968.06</v>
      </c>
      <c r="L75" s="639">
        <v>8281.49</v>
      </c>
      <c r="M75" s="639">
        <v>18124.73</v>
      </c>
      <c r="N75" s="639">
        <v>1985.52</v>
      </c>
      <c r="O75" s="639">
        <v>830.53</v>
      </c>
      <c r="P75" s="639">
        <v>84887.33</v>
      </c>
      <c r="Q75" s="639">
        <v>0</v>
      </c>
      <c r="R75" s="639">
        <v>6034.42</v>
      </c>
      <c r="S75" s="639">
        <v>0</v>
      </c>
      <c r="T75" s="639">
        <v>1697.92</v>
      </c>
      <c r="U75" s="639">
        <v>9046.1200000000008</v>
      </c>
      <c r="V75" s="639">
        <v>31399.38</v>
      </c>
      <c r="W75" s="639">
        <v>4621</v>
      </c>
      <c r="X75" s="639">
        <v>5804.02</v>
      </c>
      <c r="Y75" s="639">
        <v>8237.0400000000009</v>
      </c>
      <c r="Z75" s="639">
        <v>0</v>
      </c>
      <c r="AA75" s="639">
        <v>0</v>
      </c>
      <c r="AB75" s="639">
        <v>307654.90000000002</v>
      </c>
    </row>
    <row r="76" spans="1:28" s="204" customFormat="1" ht="27" customHeight="1">
      <c r="A76" s="335" t="s">
        <v>911</v>
      </c>
      <c r="B76" s="639">
        <v>0</v>
      </c>
      <c r="C76" s="639">
        <v>-15021</v>
      </c>
      <c r="D76" s="639">
        <v>-24868.14</v>
      </c>
      <c r="E76" s="639">
        <v>-12249.65</v>
      </c>
      <c r="F76" s="639">
        <v>-77973.679999999993</v>
      </c>
      <c r="G76" s="639">
        <v>-69064.429999999993</v>
      </c>
      <c r="H76" s="639">
        <v>-52697.760000000002</v>
      </c>
      <c r="I76" s="639">
        <v>-26357.85</v>
      </c>
      <c r="J76" s="639">
        <v>0</v>
      </c>
      <c r="K76" s="639">
        <v>-681.85</v>
      </c>
      <c r="L76" s="639">
        <v>-3569.33</v>
      </c>
      <c r="M76" s="639">
        <v>-6612.54</v>
      </c>
      <c r="N76" s="639">
        <v>-4840.16</v>
      </c>
      <c r="O76" s="639">
        <v>-56193.760000000002</v>
      </c>
      <c r="P76" s="639">
        <v>-18986.66</v>
      </c>
      <c r="Q76" s="639">
        <v>0</v>
      </c>
      <c r="R76" s="639">
        <v>-25414.09</v>
      </c>
      <c r="S76" s="639">
        <v>0</v>
      </c>
      <c r="T76" s="639">
        <v>-13214.26</v>
      </c>
      <c r="U76" s="639">
        <v>-17658.07</v>
      </c>
      <c r="V76" s="639">
        <v>-348754.73</v>
      </c>
      <c r="W76" s="639">
        <v>0</v>
      </c>
      <c r="X76" s="639">
        <v>-7970.04</v>
      </c>
      <c r="Y76" s="639">
        <v>-2813.03</v>
      </c>
      <c r="Z76" s="639">
        <v>0</v>
      </c>
      <c r="AA76" s="639">
        <v>-96.54</v>
      </c>
      <c r="AB76" s="639">
        <v>-785037.57</v>
      </c>
    </row>
    <row r="77" spans="1:28" s="204" customFormat="1" ht="19.5" customHeight="1">
      <c r="A77" s="378" t="s">
        <v>299</v>
      </c>
      <c r="B77" s="639">
        <v>57581</v>
      </c>
      <c r="C77" s="639">
        <v>115300.76</v>
      </c>
      <c r="D77" s="639">
        <v>-38148.76</v>
      </c>
      <c r="E77" s="639">
        <v>31630.92</v>
      </c>
      <c r="F77" s="639">
        <v>657235.55000000005</v>
      </c>
      <c r="G77" s="639">
        <v>566437.86</v>
      </c>
      <c r="H77" s="639">
        <v>-24444.68</v>
      </c>
      <c r="I77" s="639">
        <v>128639.46000000002</v>
      </c>
      <c r="J77" s="639">
        <v>355204</v>
      </c>
      <c r="K77" s="639">
        <v>354479.4</v>
      </c>
      <c r="L77" s="639">
        <v>121242</v>
      </c>
      <c r="M77" s="639">
        <v>-46908.47</v>
      </c>
      <c r="N77" s="639">
        <v>442116.57</v>
      </c>
      <c r="O77" s="639">
        <v>107474.88</v>
      </c>
      <c r="P77" s="639">
        <v>-9279.7199999999993</v>
      </c>
      <c r="Q77" s="639">
        <v>1266.5</v>
      </c>
      <c r="R77" s="639">
        <v>90824.29</v>
      </c>
      <c r="S77" s="639">
        <v>247435.85</v>
      </c>
      <c r="T77" s="639">
        <v>145314.23999999999</v>
      </c>
      <c r="U77" s="639">
        <v>150654.12</v>
      </c>
      <c r="V77" s="639">
        <v>344426.15</v>
      </c>
      <c r="W77" s="639">
        <v>-44174.18</v>
      </c>
      <c r="X77" s="639">
        <v>-10730.71</v>
      </c>
      <c r="Y77" s="639">
        <v>183755.19</v>
      </c>
      <c r="Z77" s="639">
        <v>-699182.2</v>
      </c>
      <c r="AA77" s="639">
        <v>67000.61</v>
      </c>
      <c r="AB77" s="639">
        <v>3295150.63</v>
      </c>
    </row>
    <row r="78" spans="1:28" s="204" customFormat="1" ht="21.75" customHeight="1">
      <c r="A78" s="335" t="s">
        <v>300</v>
      </c>
      <c r="B78" s="639">
        <v>0</v>
      </c>
      <c r="C78" s="639">
        <v>0</v>
      </c>
      <c r="D78" s="639">
        <v>0</v>
      </c>
      <c r="E78" s="639">
        <v>0</v>
      </c>
      <c r="F78" s="639">
        <v>0</v>
      </c>
      <c r="G78" s="639">
        <v>0</v>
      </c>
      <c r="H78" s="639">
        <v>0</v>
      </c>
      <c r="I78" s="639">
        <v>0</v>
      </c>
      <c r="J78" s="639">
        <v>0</v>
      </c>
      <c r="K78" s="639">
        <v>0</v>
      </c>
      <c r="L78" s="639">
        <v>0</v>
      </c>
      <c r="M78" s="639">
        <v>0</v>
      </c>
      <c r="N78" s="639">
        <v>0</v>
      </c>
      <c r="O78" s="639">
        <v>0</v>
      </c>
      <c r="P78" s="639">
        <v>0</v>
      </c>
      <c r="Q78" s="639">
        <v>0</v>
      </c>
      <c r="R78" s="639">
        <v>0</v>
      </c>
      <c r="S78" s="639">
        <v>0</v>
      </c>
      <c r="T78" s="639">
        <v>0</v>
      </c>
      <c r="U78" s="639">
        <v>0</v>
      </c>
      <c r="V78" s="639">
        <v>0</v>
      </c>
      <c r="W78" s="639">
        <v>0</v>
      </c>
      <c r="X78" s="639">
        <v>0</v>
      </c>
      <c r="Y78" s="639">
        <v>0</v>
      </c>
      <c r="Z78" s="639">
        <v>0</v>
      </c>
      <c r="AA78" s="639">
        <v>0</v>
      </c>
      <c r="AB78" s="639">
        <v>0</v>
      </c>
    </row>
    <row r="79" spans="1:28" s="204" customFormat="1" ht="19.5" customHeight="1">
      <c r="A79" s="378" t="s">
        <v>301</v>
      </c>
      <c r="B79" s="639">
        <v>57581</v>
      </c>
      <c r="C79" s="639">
        <v>115300.76</v>
      </c>
      <c r="D79" s="639">
        <v>-38148.76</v>
      </c>
      <c r="E79" s="639">
        <v>31630.92</v>
      </c>
      <c r="F79" s="639">
        <v>657235.55000000005</v>
      </c>
      <c r="G79" s="639">
        <v>566437.86</v>
      </c>
      <c r="H79" s="639">
        <v>-24444.68</v>
      </c>
      <c r="I79" s="639">
        <v>128639.46000000002</v>
      </c>
      <c r="J79" s="639">
        <v>355204</v>
      </c>
      <c r="K79" s="639">
        <v>354479.4</v>
      </c>
      <c r="L79" s="639">
        <v>121242</v>
      </c>
      <c r="M79" s="639">
        <v>-46908.47</v>
      </c>
      <c r="N79" s="639">
        <v>442116.57</v>
      </c>
      <c r="O79" s="639">
        <v>107474.88</v>
      </c>
      <c r="P79" s="639">
        <v>-9279.7199999999993</v>
      </c>
      <c r="Q79" s="639">
        <v>1266.5</v>
      </c>
      <c r="R79" s="639">
        <v>90824.29</v>
      </c>
      <c r="S79" s="639">
        <v>247435.85</v>
      </c>
      <c r="T79" s="639">
        <v>145314.23999999999</v>
      </c>
      <c r="U79" s="639">
        <v>150654.12</v>
      </c>
      <c r="V79" s="639">
        <v>344426.15</v>
      </c>
      <c r="W79" s="639">
        <v>-44174.18</v>
      </c>
      <c r="X79" s="639">
        <v>-10730.71</v>
      </c>
      <c r="Y79" s="639">
        <v>183755.19</v>
      </c>
      <c r="Z79" s="639">
        <v>-699182.2</v>
      </c>
      <c r="AA79" s="639">
        <v>67000.61</v>
      </c>
      <c r="AB79" s="639">
        <v>3295150.63</v>
      </c>
    </row>
    <row r="80" spans="1:28" s="204" customFormat="1" ht="21" customHeight="1" thickBot="1">
      <c r="A80" s="378" t="s">
        <v>302</v>
      </c>
      <c r="B80" s="639">
        <v>0</v>
      </c>
      <c r="C80" s="639">
        <v>0</v>
      </c>
      <c r="D80" s="639">
        <v>0</v>
      </c>
      <c r="E80" s="639">
        <v>0</v>
      </c>
      <c r="F80" s="639">
        <v>-164309</v>
      </c>
      <c r="G80" s="639">
        <v>0</v>
      </c>
      <c r="H80" s="639">
        <v>0</v>
      </c>
      <c r="I80" s="639">
        <v>0</v>
      </c>
      <c r="J80" s="639">
        <v>0</v>
      </c>
      <c r="K80" s="639">
        <v>0</v>
      </c>
      <c r="L80" s="639">
        <v>-30310.5</v>
      </c>
      <c r="M80" s="639">
        <v>0</v>
      </c>
      <c r="N80" s="639">
        <v>-110528</v>
      </c>
      <c r="O80" s="639">
        <v>0</v>
      </c>
      <c r="P80" s="639">
        <v>0</v>
      </c>
      <c r="Q80" s="639">
        <v>0</v>
      </c>
      <c r="R80" s="639">
        <v>0</v>
      </c>
      <c r="S80" s="639">
        <v>0</v>
      </c>
      <c r="T80" s="639">
        <v>0</v>
      </c>
      <c r="U80" s="639">
        <v>-55033.71</v>
      </c>
      <c r="V80" s="639">
        <v>0</v>
      </c>
      <c r="W80" s="639">
        <v>0</v>
      </c>
      <c r="X80" s="639">
        <v>0</v>
      </c>
      <c r="Y80" s="639">
        <v>0</v>
      </c>
      <c r="Z80" s="639">
        <v>0</v>
      </c>
      <c r="AA80" s="639">
        <v>0</v>
      </c>
      <c r="AB80" s="639">
        <v>-360181.21</v>
      </c>
    </row>
    <row r="81" spans="1:28" s="204" customFormat="1" ht="19.5" customHeight="1" thickTop="1" thickBot="1">
      <c r="A81" s="643" t="s">
        <v>303</v>
      </c>
      <c r="B81" s="620">
        <v>57581</v>
      </c>
      <c r="C81" s="620">
        <v>115300.76</v>
      </c>
      <c r="D81" s="620">
        <v>-38148.76</v>
      </c>
      <c r="E81" s="620">
        <v>31630.92</v>
      </c>
      <c r="F81" s="620">
        <v>492926.55</v>
      </c>
      <c r="G81" s="620">
        <v>566437.86</v>
      </c>
      <c r="H81" s="620">
        <v>-24444.68</v>
      </c>
      <c r="I81" s="620">
        <v>128639.46000000002</v>
      </c>
      <c r="J81" s="620">
        <v>355204</v>
      </c>
      <c r="K81" s="620">
        <v>354479.4</v>
      </c>
      <c r="L81" s="620">
        <v>90931.5</v>
      </c>
      <c r="M81" s="620">
        <v>-46908.47</v>
      </c>
      <c r="N81" s="620">
        <v>331588.57</v>
      </c>
      <c r="O81" s="620">
        <v>107474.88</v>
      </c>
      <c r="P81" s="620">
        <v>-9279.7199999999993</v>
      </c>
      <c r="Q81" s="620">
        <v>1266.5</v>
      </c>
      <c r="R81" s="620">
        <v>90824.29</v>
      </c>
      <c r="S81" s="620">
        <v>247435.85</v>
      </c>
      <c r="T81" s="620">
        <v>145314.23999999999</v>
      </c>
      <c r="U81" s="620">
        <v>95620.41</v>
      </c>
      <c r="V81" s="620">
        <v>344426.15</v>
      </c>
      <c r="W81" s="620">
        <v>-44174.18</v>
      </c>
      <c r="X81" s="620">
        <v>-10730.71</v>
      </c>
      <c r="Y81" s="620">
        <v>183755.19</v>
      </c>
      <c r="Z81" s="620">
        <v>-699182.2</v>
      </c>
      <c r="AA81" s="620">
        <v>67000.61</v>
      </c>
      <c r="AB81" s="620">
        <v>2934969.42</v>
      </c>
    </row>
    <row r="82" spans="1:28" ht="9.75" customHeight="1" thickTop="1" thickBot="1">
      <c r="A82" s="536"/>
      <c r="B82" s="646"/>
      <c r="C82" s="646"/>
      <c r="D82" s="646"/>
      <c r="E82" s="646"/>
      <c r="F82" s="374"/>
      <c r="G82" s="647"/>
      <c r="H82" s="647"/>
      <c r="I82" s="646"/>
      <c r="J82" s="646"/>
      <c r="K82" s="646"/>
      <c r="L82" s="646"/>
      <c r="M82" s="374"/>
      <c r="N82" s="647"/>
      <c r="O82" s="647"/>
      <c r="P82" s="646"/>
      <c r="Q82" s="646"/>
      <c r="R82" s="646"/>
      <c r="S82" s="646"/>
      <c r="T82" s="374"/>
      <c r="U82" s="647"/>
      <c r="V82" s="646"/>
      <c r="W82" s="646"/>
      <c r="X82" s="646"/>
      <c r="Y82" s="646"/>
      <c r="Z82" s="646"/>
      <c r="AA82" s="374"/>
      <c r="AB82" s="647"/>
    </row>
    <row r="83" spans="1:28" ht="15" customHeight="1" thickTop="1">
      <c r="A83" s="88"/>
      <c r="B83" s="112"/>
      <c r="C83" s="112"/>
      <c r="D83" s="112"/>
      <c r="E83" s="112"/>
      <c r="F83" s="205"/>
      <c r="G83" s="648"/>
      <c r="I83" s="112"/>
      <c r="J83" s="112"/>
      <c r="K83" s="112"/>
      <c r="L83" s="112"/>
      <c r="M83" s="205"/>
      <c r="N83" s="648"/>
      <c r="P83" s="112"/>
      <c r="Q83" s="112"/>
      <c r="R83" s="112"/>
      <c r="S83" s="112"/>
      <c r="T83" s="205"/>
      <c r="U83" s="648"/>
      <c r="V83" s="112"/>
      <c r="W83" s="112"/>
      <c r="X83" s="112"/>
      <c r="Y83" s="112"/>
      <c r="Z83" s="112"/>
      <c r="AA83" s="205"/>
      <c r="AB83" s="648"/>
    </row>
    <row r="84" spans="1:28">
      <c r="A84" s="88"/>
      <c r="B84" s="112"/>
      <c r="C84" s="112"/>
      <c r="D84" s="112"/>
      <c r="E84" s="112"/>
      <c r="F84" s="205"/>
      <c r="G84" s="648"/>
      <c r="I84" s="112"/>
      <c r="J84" s="112"/>
      <c r="K84" s="112"/>
      <c r="L84" s="112"/>
      <c r="M84" s="205"/>
      <c r="N84" s="648"/>
      <c r="P84" s="112"/>
      <c r="Q84" s="112"/>
      <c r="R84" s="112"/>
      <c r="S84" s="112"/>
      <c r="T84" s="205"/>
      <c r="U84" s="648"/>
      <c r="V84" s="112"/>
      <c r="W84" s="112"/>
      <c r="X84" s="112"/>
      <c r="Y84" s="112"/>
      <c r="Z84" s="112"/>
      <c r="AA84" s="205"/>
      <c r="AB84" s="648"/>
    </row>
    <row r="85" spans="1:28">
      <c r="A85" s="88"/>
      <c r="B85" s="112"/>
      <c r="C85" s="112"/>
      <c r="D85" s="112"/>
      <c r="E85" s="112"/>
      <c r="F85" s="205"/>
      <c r="G85" s="648"/>
      <c r="I85" s="112"/>
      <c r="J85" s="112"/>
      <c r="K85" s="112"/>
      <c r="L85" s="112"/>
      <c r="M85" s="205"/>
      <c r="N85" s="648"/>
      <c r="P85" s="112"/>
      <c r="Q85" s="112"/>
      <c r="R85" s="112"/>
      <c r="S85" s="112"/>
      <c r="T85" s="205"/>
      <c r="U85" s="648"/>
      <c r="V85" s="112"/>
      <c r="W85" s="112"/>
      <c r="X85" s="112"/>
      <c r="Y85" s="112"/>
      <c r="Z85" s="112"/>
      <c r="AA85" s="205"/>
      <c r="AB85" s="648"/>
    </row>
    <row r="86" spans="1:28">
      <c r="A86" s="88"/>
      <c r="B86" s="112"/>
      <c r="C86" s="112"/>
      <c r="D86" s="112"/>
      <c r="E86" s="112"/>
      <c r="F86" s="205"/>
      <c r="G86" s="648"/>
      <c r="I86" s="112"/>
      <c r="J86" s="112"/>
      <c r="K86" s="112"/>
      <c r="L86" s="112"/>
      <c r="M86" s="205"/>
      <c r="N86" s="648"/>
      <c r="P86" s="112"/>
      <c r="Q86" s="112"/>
      <c r="R86" s="112"/>
      <c r="S86" s="112"/>
      <c r="T86" s="205"/>
      <c r="U86" s="648"/>
      <c r="V86" s="112"/>
      <c r="W86" s="112"/>
      <c r="X86" s="112"/>
      <c r="Y86" s="112"/>
      <c r="Z86" s="112"/>
      <c r="AA86" s="205"/>
      <c r="AB86" s="648"/>
    </row>
    <row r="87" spans="1:28">
      <c r="A87" s="88"/>
      <c r="B87" s="112"/>
      <c r="C87" s="112"/>
      <c r="D87" s="112"/>
      <c r="E87" s="112"/>
      <c r="F87" s="205"/>
      <c r="G87" s="648"/>
      <c r="I87" s="112"/>
      <c r="J87" s="112"/>
      <c r="K87" s="112"/>
      <c r="L87" s="112"/>
      <c r="M87" s="205"/>
      <c r="N87" s="648"/>
      <c r="P87" s="112"/>
      <c r="Q87" s="112"/>
      <c r="R87" s="112"/>
      <c r="S87" s="112"/>
      <c r="T87" s="205"/>
      <c r="U87" s="648"/>
      <c r="V87" s="112"/>
      <c r="W87" s="112"/>
      <c r="X87" s="112"/>
      <c r="Y87" s="112"/>
      <c r="Z87" s="112"/>
      <c r="AA87" s="205"/>
      <c r="AB87" s="648"/>
    </row>
    <row r="88" spans="1:28">
      <c r="A88" s="88"/>
      <c r="B88" s="112"/>
      <c r="C88" s="112"/>
      <c r="D88" s="112"/>
      <c r="E88" s="112"/>
      <c r="F88" s="205"/>
      <c r="G88" s="648"/>
      <c r="I88" s="112"/>
      <c r="J88" s="112"/>
      <c r="K88" s="112"/>
      <c r="L88" s="112"/>
      <c r="M88" s="205"/>
      <c r="N88" s="648"/>
      <c r="P88" s="112"/>
      <c r="Q88" s="112"/>
      <c r="R88" s="112"/>
      <c r="S88" s="112"/>
      <c r="T88" s="205"/>
      <c r="U88" s="648"/>
      <c r="V88" s="112"/>
      <c r="W88" s="112"/>
      <c r="X88" s="112"/>
      <c r="Y88" s="112"/>
      <c r="Z88" s="112"/>
      <c r="AA88" s="205"/>
      <c r="AB88" s="648"/>
    </row>
    <row r="89" spans="1:28" ht="15.75">
      <c r="A89" s="111"/>
      <c r="B89" s="112"/>
      <c r="C89" s="112"/>
      <c r="D89" s="112"/>
      <c r="E89" s="112"/>
      <c r="F89" s="205"/>
      <c r="G89" s="648"/>
      <c r="I89" s="112"/>
      <c r="J89" s="112"/>
      <c r="K89" s="112"/>
      <c r="L89" s="112"/>
      <c r="M89" s="205"/>
      <c r="N89" s="648"/>
      <c r="P89" s="112"/>
      <c r="Q89" s="112"/>
      <c r="R89" s="112"/>
      <c r="S89" s="112"/>
      <c r="T89" s="205"/>
      <c r="U89" s="648"/>
      <c r="V89" s="112"/>
      <c r="W89" s="112"/>
      <c r="X89" s="112"/>
      <c r="Y89" s="112"/>
      <c r="Z89" s="112"/>
      <c r="AA89" s="205"/>
      <c r="AB89" s="648"/>
    </row>
    <row r="90" spans="1:28" ht="15.75">
      <c r="A90" s="111"/>
      <c r="B90" s="112"/>
      <c r="C90" s="112"/>
      <c r="D90" s="112"/>
      <c r="E90" s="112"/>
      <c r="F90" s="205"/>
      <c r="G90" s="648"/>
      <c r="I90" s="112"/>
      <c r="J90" s="112"/>
      <c r="K90" s="112"/>
      <c r="L90" s="112"/>
      <c r="M90" s="205"/>
      <c r="N90" s="648"/>
      <c r="P90" s="112"/>
      <c r="Q90" s="112"/>
      <c r="R90" s="112"/>
      <c r="S90" s="112"/>
      <c r="T90" s="205"/>
      <c r="U90" s="648"/>
      <c r="V90" s="112"/>
      <c r="W90" s="112"/>
      <c r="X90" s="112"/>
      <c r="Y90" s="112"/>
      <c r="Z90" s="112"/>
      <c r="AA90" s="205"/>
      <c r="AB90" s="648"/>
    </row>
    <row r="91" spans="1:28" ht="15.75">
      <c r="A91" s="111"/>
      <c r="B91" s="112"/>
      <c r="C91" s="112"/>
      <c r="D91" s="112"/>
      <c r="E91" s="112"/>
      <c r="F91" s="205"/>
      <c r="G91" s="648"/>
      <c r="I91" s="112"/>
      <c r="J91" s="112"/>
      <c r="K91" s="112"/>
      <c r="L91" s="112"/>
      <c r="M91" s="205"/>
      <c r="N91" s="648"/>
      <c r="P91" s="112"/>
      <c r="Q91" s="112"/>
      <c r="R91" s="112"/>
      <c r="S91" s="112"/>
      <c r="T91" s="205"/>
      <c r="U91" s="648"/>
      <c r="V91" s="112"/>
      <c r="W91" s="112"/>
      <c r="X91" s="112"/>
      <c r="Y91" s="112"/>
      <c r="Z91" s="112"/>
      <c r="AA91" s="205"/>
      <c r="AB91" s="648"/>
    </row>
    <row r="92" spans="1:28" ht="15.75">
      <c r="A92" s="111"/>
      <c r="B92" s="112"/>
      <c r="C92" s="112"/>
      <c r="D92" s="112"/>
      <c r="E92" s="112"/>
      <c r="F92" s="205"/>
      <c r="G92" s="648"/>
      <c r="I92" s="112"/>
      <c r="J92" s="112"/>
      <c r="K92" s="112"/>
      <c r="L92" s="112"/>
      <c r="M92" s="205"/>
      <c r="N92" s="648"/>
      <c r="P92" s="112"/>
      <c r="Q92" s="112"/>
      <c r="R92" s="112"/>
      <c r="S92" s="112"/>
      <c r="T92" s="205"/>
      <c r="U92" s="648"/>
      <c r="V92" s="112"/>
      <c r="W92" s="112"/>
      <c r="X92" s="112"/>
      <c r="Y92" s="112"/>
      <c r="Z92" s="112"/>
      <c r="AA92" s="205"/>
      <c r="AB92" s="648"/>
    </row>
    <row r="93" spans="1:28" ht="15.75">
      <c r="A93" s="111"/>
      <c r="B93" s="112"/>
      <c r="C93" s="112"/>
      <c r="D93" s="112"/>
      <c r="E93" s="112"/>
      <c r="F93" s="205"/>
      <c r="G93" s="112"/>
      <c r="I93" s="112"/>
      <c r="J93" s="112"/>
      <c r="K93" s="112"/>
      <c r="L93" s="112"/>
      <c r="M93" s="205"/>
      <c r="N93" s="112"/>
      <c r="P93" s="112"/>
      <c r="Q93" s="112"/>
      <c r="R93" s="112"/>
      <c r="S93" s="112"/>
      <c r="T93" s="205"/>
      <c r="U93" s="112"/>
      <c r="V93" s="112"/>
      <c r="W93" s="112"/>
      <c r="X93" s="112"/>
      <c r="Y93" s="112"/>
      <c r="Z93" s="112"/>
      <c r="AA93" s="205"/>
      <c r="AB93" s="112"/>
    </row>
    <row r="94" spans="1:28" ht="15.75">
      <c r="A94" s="111"/>
      <c r="B94" s="112"/>
      <c r="C94" s="112"/>
      <c r="D94" s="112"/>
      <c r="E94" s="112"/>
      <c r="F94" s="205"/>
      <c r="G94" s="112"/>
      <c r="I94" s="112"/>
      <c r="J94" s="112"/>
      <c r="K94" s="112"/>
      <c r="L94" s="112"/>
      <c r="M94" s="205"/>
      <c r="N94" s="112"/>
      <c r="P94" s="112"/>
      <c r="Q94" s="112"/>
      <c r="R94" s="112"/>
      <c r="S94" s="112"/>
      <c r="T94" s="205"/>
      <c r="U94" s="112"/>
      <c r="V94" s="112"/>
      <c r="W94" s="112"/>
      <c r="X94" s="112"/>
      <c r="Y94" s="112"/>
      <c r="Z94" s="112"/>
      <c r="AA94" s="205"/>
      <c r="AB94" s="112"/>
    </row>
    <row r="95" spans="1:28" ht="15.75">
      <c r="A95" s="111"/>
      <c r="B95" s="112"/>
      <c r="C95" s="112"/>
      <c r="D95" s="112"/>
      <c r="E95" s="112"/>
      <c r="F95" s="205"/>
      <c r="G95" s="112"/>
      <c r="I95" s="112"/>
      <c r="J95" s="112"/>
      <c r="K95" s="112"/>
      <c r="L95" s="112"/>
      <c r="M95" s="205"/>
      <c r="N95" s="112"/>
      <c r="P95" s="112"/>
      <c r="Q95" s="112"/>
      <c r="R95" s="112"/>
      <c r="S95" s="112"/>
      <c r="T95" s="205"/>
      <c r="U95" s="112"/>
      <c r="V95" s="112"/>
      <c r="W95" s="112"/>
      <c r="X95" s="112"/>
      <c r="Y95" s="112"/>
      <c r="Z95" s="112"/>
      <c r="AA95" s="205"/>
      <c r="AB95" s="112"/>
    </row>
    <row r="96" spans="1:28" ht="15.75">
      <c r="A96" s="111"/>
      <c r="B96" s="112"/>
      <c r="C96" s="112"/>
      <c r="D96" s="112"/>
      <c r="E96" s="112"/>
      <c r="F96" s="205"/>
      <c r="G96" s="112"/>
      <c r="I96" s="112"/>
      <c r="J96" s="112"/>
      <c r="K96" s="112"/>
      <c r="L96" s="112"/>
      <c r="M96" s="205"/>
      <c r="N96" s="112"/>
      <c r="P96" s="112"/>
      <c r="Q96" s="112"/>
      <c r="R96" s="112"/>
      <c r="S96" s="112"/>
      <c r="T96" s="205"/>
      <c r="U96" s="112"/>
      <c r="V96" s="112"/>
      <c r="W96" s="112"/>
      <c r="X96" s="112"/>
      <c r="Y96" s="112"/>
      <c r="Z96" s="112"/>
      <c r="AA96" s="205"/>
      <c r="AB96" s="112"/>
    </row>
    <row r="97" spans="1:28" ht="15.75">
      <c r="A97" s="111"/>
      <c r="B97" s="112"/>
      <c r="C97" s="112"/>
      <c r="D97" s="112"/>
      <c r="E97" s="112"/>
      <c r="F97" s="205"/>
      <c r="G97" s="112"/>
      <c r="I97" s="112"/>
      <c r="J97" s="112"/>
      <c r="K97" s="112"/>
      <c r="L97" s="112"/>
      <c r="M97" s="205"/>
      <c r="N97" s="112"/>
      <c r="P97" s="112"/>
      <c r="Q97" s="112"/>
      <c r="R97" s="112"/>
      <c r="S97" s="112"/>
      <c r="T97" s="205"/>
      <c r="U97" s="112"/>
      <c r="V97" s="112"/>
      <c r="W97" s="112"/>
      <c r="X97" s="112"/>
      <c r="Y97" s="112"/>
      <c r="Z97" s="112"/>
      <c r="AA97" s="205"/>
      <c r="AB97" s="112"/>
    </row>
    <row r="98" spans="1:28" ht="15.75">
      <c r="A98" s="111"/>
      <c r="B98" s="112"/>
      <c r="C98" s="112"/>
      <c r="D98" s="112"/>
      <c r="E98" s="112"/>
      <c r="F98" s="205"/>
      <c r="G98" s="112"/>
      <c r="I98" s="112"/>
      <c r="J98" s="112"/>
      <c r="K98" s="112"/>
      <c r="L98" s="112"/>
      <c r="M98" s="205"/>
      <c r="N98" s="112"/>
      <c r="P98" s="112"/>
      <c r="Q98" s="112"/>
      <c r="R98" s="112"/>
      <c r="S98" s="112"/>
      <c r="T98" s="205"/>
      <c r="U98" s="112"/>
      <c r="V98" s="112"/>
      <c r="W98" s="112"/>
      <c r="X98" s="112"/>
      <c r="Y98" s="112"/>
      <c r="Z98" s="112"/>
      <c r="AA98" s="205"/>
      <c r="AB98" s="112"/>
    </row>
    <row r="99" spans="1:28" ht="15.75">
      <c r="A99" s="111"/>
      <c r="B99" s="112"/>
      <c r="C99" s="112"/>
      <c r="D99" s="112"/>
      <c r="E99" s="112"/>
      <c r="F99" s="205"/>
      <c r="G99" s="112"/>
      <c r="I99" s="112"/>
      <c r="J99" s="112"/>
      <c r="K99" s="112"/>
      <c r="L99" s="112"/>
      <c r="M99" s="205"/>
      <c r="N99" s="112"/>
      <c r="P99" s="112"/>
      <c r="Q99" s="112"/>
      <c r="R99" s="112"/>
      <c r="S99" s="112"/>
      <c r="T99" s="205"/>
      <c r="U99" s="112"/>
      <c r="V99" s="112"/>
      <c r="W99" s="112"/>
      <c r="X99" s="112"/>
      <c r="Y99" s="112"/>
      <c r="Z99" s="112"/>
      <c r="AA99" s="205"/>
      <c r="AB99" s="112"/>
    </row>
    <row r="100" spans="1:28" ht="15.75">
      <c r="A100" s="111"/>
      <c r="B100" s="112"/>
      <c r="C100" s="112"/>
      <c r="D100" s="112"/>
      <c r="E100" s="112"/>
      <c r="F100" s="205"/>
      <c r="G100" s="112"/>
      <c r="I100" s="112"/>
      <c r="J100" s="112"/>
      <c r="K100" s="112"/>
      <c r="L100" s="112"/>
      <c r="M100" s="205"/>
      <c r="N100" s="112"/>
      <c r="P100" s="112"/>
      <c r="Q100" s="112"/>
      <c r="R100" s="112"/>
      <c r="S100" s="112"/>
      <c r="T100" s="205"/>
      <c r="U100" s="112"/>
      <c r="V100" s="112"/>
      <c r="W100" s="112"/>
      <c r="X100" s="112"/>
      <c r="Y100" s="112"/>
      <c r="Z100" s="112"/>
      <c r="AA100" s="205"/>
      <c r="AB100" s="112"/>
    </row>
    <row r="101" spans="1:28" ht="15.75">
      <c r="A101" s="111"/>
      <c r="B101" s="112"/>
      <c r="C101" s="112"/>
      <c r="D101" s="112"/>
      <c r="E101" s="112"/>
      <c r="F101" s="205"/>
      <c r="G101" s="112"/>
      <c r="I101" s="112"/>
      <c r="J101" s="112"/>
      <c r="K101" s="112"/>
      <c r="L101" s="112"/>
      <c r="M101" s="205"/>
      <c r="N101" s="112"/>
      <c r="P101" s="112"/>
      <c r="Q101" s="112"/>
      <c r="R101" s="112"/>
      <c r="S101" s="112"/>
      <c r="T101" s="205"/>
      <c r="U101" s="112"/>
      <c r="V101" s="112"/>
      <c r="W101" s="112"/>
      <c r="X101" s="112"/>
      <c r="Y101" s="112"/>
      <c r="Z101" s="112"/>
      <c r="AA101" s="205"/>
      <c r="AB101" s="112"/>
    </row>
    <row r="102" spans="1:28" ht="15.75">
      <c r="A102" s="111"/>
      <c r="B102" s="112"/>
      <c r="C102" s="112"/>
      <c r="D102" s="112"/>
      <c r="E102" s="112"/>
      <c r="F102" s="205"/>
      <c r="G102" s="112"/>
      <c r="I102" s="112"/>
      <c r="J102" s="112"/>
      <c r="K102" s="112"/>
      <c r="L102" s="112"/>
      <c r="M102" s="205"/>
      <c r="N102" s="112"/>
      <c r="P102" s="112"/>
      <c r="Q102" s="112"/>
      <c r="R102" s="112"/>
      <c r="S102" s="112"/>
      <c r="T102" s="205"/>
      <c r="U102" s="112"/>
      <c r="V102" s="112"/>
      <c r="W102" s="112"/>
      <c r="X102" s="112"/>
      <c r="Y102" s="112"/>
      <c r="Z102" s="112"/>
      <c r="AA102" s="205"/>
      <c r="AB102" s="112"/>
    </row>
    <row r="103" spans="1:28" ht="15.75">
      <c r="A103" s="111"/>
      <c r="B103" s="112"/>
      <c r="C103" s="112"/>
      <c r="D103" s="112"/>
      <c r="E103" s="112"/>
      <c r="F103" s="205"/>
      <c r="G103" s="112"/>
      <c r="I103" s="112"/>
      <c r="J103" s="112"/>
      <c r="K103" s="112"/>
      <c r="L103" s="112"/>
      <c r="M103" s="205"/>
      <c r="N103" s="112"/>
      <c r="P103" s="112"/>
      <c r="Q103" s="112"/>
      <c r="R103" s="112"/>
      <c r="S103" s="112"/>
      <c r="T103" s="205"/>
      <c r="U103" s="112"/>
      <c r="V103" s="112"/>
      <c r="W103" s="112"/>
      <c r="X103" s="112"/>
      <c r="Y103" s="112"/>
      <c r="Z103" s="112"/>
      <c r="AA103" s="205"/>
      <c r="AB103" s="112"/>
    </row>
    <row r="104" spans="1:28" ht="15.75">
      <c r="A104" s="111"/>
      <c r="B104" s="112"/>
      <c r="C104" s="112"/>
      <c r="D104" s="112"/>
      <c r="E104" s="112"/>
      <c r="F104" s="205"/>
      <c r="G104" s="112"/>
      <c r="I104" s="112"/>
      <c r="J104" s="112"/>
      <c r="K104" s="112"/>
      <c r="L104" s="112"/>
      <c r="M104" s="205"/>
      <c r="N104" s="112"/>
      <c r="P104" s="112"/>
      <c r="Q104" s="112"/>
      <c r="R104" s="112"/>
      <c r="S104" s="112"/>
      <c r="T104" s="205"/>
      <c r="U104" s="112"/>
      <c r="V104" s="112"/>
      <c r="W104" s="112"/>
      <c r="X104" s="112"/>
      <c r="Y104" s="112"/>
      <c r="Z104" s="112"/>
      <c r="AA104" s="205"/>
      <c r="AB104" s="112"/>
    </row>
    <row r="105" spans="1:28" ht="15.75">
      <c r="A105" s="111"/>
      <c r="B105" s="112"/>
      <c r="C105" s="112"/>
      <c r="D105" s="112"/>
      <c r="E105" s="112"/>
      <c r="F105" s="205"/>
      <c r="G105" s="112"/>
      <c r="I105" s="112"/>
      <c r="J105" s="112"/>
      <c r="K105" s="112"/>
      <c r="L105" s="112"/>
      <c r="M105" s="205"/>
      <c r="N105" s="112"/>
      <c r="P105" s="112"/>
      <c r="Q105" s="112"/>
      <c r="R105" s="112"/>
      <c r="S105" s="112"/>
      <c r="T105" s="205"/>
      <c r="U105" s="112"/>
      <c r="V105" s="112"/>
      <c r="W105" s="112"/>
      <c r="X105" s="112"/>
      <c r="Y105" s="112"/>
      <c r="Z105" s="112"/>
      <c r="AA105" s="205"/>
      <c r="AB105" s="112"/>
    </row>
    <row r="106" spans="1:28" ht="15.75">
      <c r="A106" s="111"/>
      <c r="B106" s="112"/>
      <c r="C106" s="112"/>
      <c r="D106" s="112"/>
      <c r="E106" s="112"/>
      <c r="F106" s="205"/>
      <c r="G106" s="112"/>
      <c r="I106" s="112"/>
      <c r="J106" s="112"/>
      <c r="K106" s="112"/>
      <c r="L106" s="112"/>
      <c r="M106" s="205"/>
      <c r="N106" s="112"/>
      <c r="P106" s="112"/>
      <c r="Q106" s="112"/>
      <c r="R106" s="112"/>
      <c r="S106" s="112"/>
      <c r="T106" s="205"/>
      <c r="U106" s="112"/>
      <c r="V106" s="112"/>
      <c r="W106" s="112"/>
      <c r="X106" s="112"/>
      <c r="Y106" s="112"/>
      <c r="Z106" s="112"/>
      <c r="AA106" s="205"/>
      <c r="AB106" s="112"/>
    </row>
    <row r="107" spans="1:28" ht="15.75">
      <c r="A107" s="111"/>
      <c r="B107" s="112"/>
      <c r="C107" s="112"/>
      <c r="D107" s="112"/>
      <c r="E107" s="112"/>
      <c r="F107" s="205"/>
      <c r="G107" s="112"/>
      <c r="I107" s="112"/>
      <c r="J107" s="112"/>
      <c r="K107" s="112"/>
      <c r="L107" s="112"/>
      <c r="M107" s="205"/>
      <c r="N107" s="112"/>
      <c r="P107" s="112"/>
      <c r="Q107" s="112"/>
      <c r="R107" s="112"/>
      <c r="S107" s="112"/>
      <c r="T107" s="205"/>
      <c r="U107" s="112"/>
      <c r="V107" s="112"/>
      <c r="W107" s="112"/>
      <c r="X107" s="112"/>
      <c r="Y107" s="112"/>
      <c r="Z107" s="112"/>
      <c r="AA107" s="205"/>
      <c r="AB107" s="112"/>
    </row>
    <row r="108" spans="1:28" ht="15.75">
      <c r="A108" s="111"/>
      <c r="B108" s="112"/>
      <c r="C108" s="112"/>
      <c r="D108" s="112"/>
      <c r="E108" s="112"/>
      <c r="F108" s="205"/>
      <c r="G108" s="112"/>
      <c r="I108" s="112"/>
      <c r="J108" s="112"/>
      <c r="K108" s="112"/>
      <c r="L108" s="112"/>
      <c r="M108" s="205"/>
      <c r="N108" s="112"/>
      <c r="P108" s="112"/>
      <c r="Q108" s="112"/>
      <c r="R108" s="112"/>
      <c r="S108" s="112"/>
      <c r="T108" s="205"/>
      <c r="U108" s="112"/>
      <c r="V108" s="112"/>
      <c r="W108" s="112"/>
      <c r="X108" s="112"/>
      <c r="Y108" s="112"/>
      <c r="Z108" s="112"/>
      <c r="AA108" s="205"/>
      <c r="AB108" s="112"/>
    </row>
    <row r="109" spans="1:28" ht="15.75">
      <c r="A109" s="111"/>
      <c r="B109" s="112"/>
      <c r="C109" s="112"/>
      <c r="D109" s="112"/>
      <c r="E109" s="112"/>
      <c r="F109" s="205"/>
      <c r="G109" s="112"/>
      <c r="I109" s="112"/>
      <c r="J109" s="112"/>
      <c r="K109" s="112"/>
      <c r="L109" s="112"/>
      <c r="M109" s="205"/>
      <c r="N109" s="112"/>
      <c r="P109" s="112"/>
      <c r="Q109" s="112"/>
      <c r="R109" s="112"/>
      <c r="S109" s="112"/>
      <c r="T109" s="205"/>
      <c r="U109" s="112"/>
      <c r="V109" s="112"/>
      <c r="W109" s="112"/>
      <c r="X109" s="112"/>
      <c r="Y109" s="112"/>
      <c r="Z109" s="112"/>
      <c r="AA109" s="205"/>
      <c r="AB109" s="112"/>
    </row>
    <row r="110" spans="1:28" ht="15.75">
      <c r="A110" s="111"/>
      <c r="B110" s="112"/>
      <c r="C110" s="112"/>
      <c r="D110" s="112"/>
      <c r="E110" s="112"/>
      <c r="F110" s="205"/>
      <c r="G110" s="112"/>
      <c r="I110" s="112"/>
      <c r="J110" s="112"/>
      <c r="K110" s="112"/>
      <c r="L110" s="112"/>
      <c r="M110" s="205"/>
      <c r="N110" s="112"/>
      <c r="P110" s="112"/>
      <c r="Q110" s="112"/>
      <c r="R110" s="112"/>
      <c r="S110" s="112"/>
      <c r="T110" s="205"/>
      <c r="U110" s="112"/>
      <c r="V110" s="112"/>
      <c r="W110" s="112"/>
      <c r="X110" s="112"/>
      <c r="Y110" s="112"/>
      <c r="Z110" s="112"/>
      <c r="AA110" s="205"/>
      <c r="AB110" s="112"/>
    </row>
    <row r="111" spans="1:28" ht="15.75">
      <c r="A111" s="111"/>
      <c r="B111" s="112"/>
      <c r="C111" s="112"/>
      <c r="D111" s="112"/>
      <c r="E111" s="112"/>
      <c r="F111" s="205"/>
      <c r="G111" s="112"/>
      <c r="I111" s="112"/>
      <c r="J111" s="112"/>
      <c r="K111" s="112"/>
      <c r="L111" s="112"/>
      <c r="M111" s="205"/>
      <c r="N111" s="112"/>
      <c r="P111" s="112"/>
      <c r="Q111" s="112"/>
      <c r="R111" s="112"/>
      <c r="S111" s="112"/>
      <c r="T111" s="205"/>
      <c r="U111" s="112"/>
      <c r="V111" s="112"/>
      <c r="W111" s="112"/>
      <c r="X111" s="112"/>
      <c r="Y111" s="112"/>
      <c r="Z111" s="112"/>
      <c r="AA111" s="205"/>
      <c r="AB111" s="112"/>
    </row>
    <row r="112" spans="1:28" ht="15.75">
      <c r="A112" s="111"/>
      <c r="B112" s="112"/>
      <c r="C112" s="112"/>
      <c r="D112" s="112"/>
      <c r="E112" s="112"/>
      <c r="F112" s="205"/>
      <c r="G112" s="112"/>
      <c r="I112" s="112"/>
      <c r="J112" s="112"/>
      <c r="K112" s="112"/>
      <c r="L112" s="112"/>
      <c r="M112" s="205"/>
      <c r="N112" s="112"/>
      <c r="P112" s="112"/>
      <c r="Q112" s="112"/>
      <c r="R112" s="112"/>
      <c r="S112" s="112"/>
      <c r="T112" s="205"/>
      <c r="U112" s="112"/>
      <c r="V112" s="112"/>
      <c r="W112" s="112"/>
      <c r="X112" s="112"/>
      <c r="Y112" s="112"/>
      <c r="Z112" s="112"/>
      <c r="AA112" s="205"/>
      <c r="AB112" s="112"/>
    </row>
    <row r="113" spans="1:28" ht="15.75">
      <c r="A113" s="111"/>
      <c r="B113" s="112"/>
      <c r="C113" s="112"/>
      <c r="D113" s="112"/>
      <c r="E113" s="112"/>
      <c r="F113" s="205"/>
      <c r="G113" s="112"/>
      <c r="I113" s="112"/>
      <c r="J113" s="112"/>
      <c r="K113" s="112"/>
      <c r="L113" s="112"/>
      <c r="M113" s="205"/>
      <c r="N113" s="112"/>
      <c r="P113" s="112"/>
      <c r="Q113" s="112"/>
      <c r="R113" s="112"/>
      <c r="S113" s="112"/>
      <c r="T113" s="205"/>
      <c r="U113" s="112"/>
      <c r="V113" s="112"/>
      <c r="W113" s="112"/>
      <c r="X113" s="112"/>
      <c r="Y113" s="112"/>
      <c r="Z113" s="112"/>
      <c r="AA113" s="205"/>
      <c r="AB113" s="112"/>
    </row>
    <row r="114" spans="1:28" ht="15.75">
      <c r="A114" s="111"/>
      <c r="B114" s="112"/>
      <c r="C114" s="112"/>
      <c r="D114" s="112"/>
      <c r="E114" s="112"/>
      <c r="F114" s="112"/>
      <c r="G114" s="112"/>
      <c r="I114" s="112"/>
      <c r="J114" s="112"/>
      <c r="K114" s="112"/>
      <c r="L114" s="112"/>
      <c r="M114" s="112"/>
      <c r="N114" s="112"/>
      <c r="P114" s="112"/>
      <c r="Q114" s="112"/>
      <c r="R114" s="112"/>
      <c r="S114" s="112"/>
      <c r="T114" s="112"/>
      <c r="U114" s="112"/>
      <c r="V114" s="112"/>
      <c r="W114" s="112"/>
      <c r="X114" s="112"/>
      <c r="Y114" s="112"/>
      <c r="Z114" s="112"/>
      <c r="AA114" s="112"/>
      <c r="AB114" s="112"/>
    </row>
    <row r="115" spans="1:28" ht="15.75">
      <c r="A115" s="111"/>
      <c r="B115" s="112"/>
      <c r="C115" s="112"/>
      <c r="D115" s="112"/>
      <c r="E115" s="112"/>
      <c r="F115" s="112"/>
      <c r="G115" s="112"/>
      <c r="I115" s="112"/>
      <c r="J115" s="112"/>
      <c r="K115" s="112"/>
      <c r="L115" s="112"/>
      <c r="M115" s="112"/>
      <c r="N115" s="112"/>
      <c r="P115" s="112"/>
      <c r="Q115" s="112"/>
      <c r="R115" s="112"/>
      <c r="S115" s="112"/>
      <c r="T115" s="112"/>
      <c r="U115" s="112"/>
      <c r="V115" s="112"/>
      <c r="W115" s="112"/>
      <c r="X115" s="112"/>
      <c r="Y115" s="112"/>
      <c r="Z115" s="112"/>
      <c r="AA115" s="112"/>
      <c r="AB115" s="112"/>
    </row>
    <row r="116" spans="1:28" ht="15.75">
      <c r="A116" s="111"/>
      <c r="B116" s="112"/>
      <c r="C116" s="112"/>
      <c r="D116" s="112"/>
      <c r="E116" s="112"/>
      <c r="F116" s="112"/>
      <c r="G116" s="112"/>
      <c r="I116" s="112"/>
      <c r="J116" s="112"/>
      <c r="K116" s="112"/>
      <c r="L116" s="112"/>
      <c r="M116" s="112"/>
      <c r="N116" s="112"/>
      <c r="P116" s="112"/>
      <c r="Q116" s="112"/>
      <c r="R116" s="112"/>
      <c r="S116" s="112"/>
      <c r="T116" s="112"/>
      <c r="U116" s="112"/>
      <c r="V116" s="112"/>
      <c r="W116" s="112"/>
      <c r="X116" s="112"/>
      <c r="Y116" s="112"/>
      <c r="Z116" s="112"/>
      <c r="AA116" s="112"/>
      <c r="AB116" s="112"/>
    </row>
    <row r="117" spans="1:28" ht="15.75">
      <c r="A117" s="111"/>
      <c r="B117" s="112"/>
      <c r="C117" s="112"/>
      <c r="D117" s="112"/>
      <c r="E117" s="112"/>
      <c r="F117" s="112"/>
      <c r="G117" s="112"/>
      <c r="I117" s="112"/>
      <c r="J117" s="112"/>
      <c r="K117" s="112"/>
      <c r="L117" s="112"/>
      <c r="M117" s="112"/>
      <c r="N117" s="112"/>
      <c r="P117" s="112"/>
      <c r="Q117" s="112"/>
      <c r="R117" s="112"/>
      <c r="S117" s="112"/>
      <c r="T117" s="112"/>
      <c r="U117" s="112"/>
      <c r="V117" s="112"/>
      <c r="W117" s="112"/>
      <c r="X117" s="112"/>
      <c r="Y117" s="112"/>
      <c r="Z117" s="112"/>
      <c r="AA117" s="112"/>
      <c r="AB117" s="112"/>
    </row>
    <row r="118" spans="1:28" ht="15.75">
      <c r="A118" s="111"/>
      <c r="B118" s="112"/>
      <c r="C118" s="112"/>
      <c r="D118" s="112"/>
      <c r="E118" s="112"/>
      <c r="F118" s="112"/>
      <c r="G118" s="112"/>
      <c r="I118" s="112"/>
      <c r="J118" s="112"/>
      <c r="K118" s="112"/>
      <c r="L118" s="112"/>
      <c r="M118" s="112"/>
      <c r="N118" s="112"/>
      <c r="P118" s="112"/>
      <c r="Q118" s="112"/>
      <c r="R118" s="112"/>
      <c r="S118" s="112"/>
      <c r="T118" s="112"/>
      <c r="U118" s="112"/>
      <c r="V118" s="112"/>
      <c r="W118" s="112"/>
      <c r="X118" s="112"/>
      <c r="Y118" s="112"/>
      <c r="Z118" s="112"/>
      <c r="AA118" s="112"/>
      <c r="AB118" s="112"/>
    </row>
    <row r="119" spans="1:28" ht="15.75">
      <c r="A119" s="111"/>
      <c r="B119" s="112"/>
      <c r="C119" s="112"/>
      <c r="D119" s="112"/>
      <c r="E119" s="112"/>
      <c r="F119" s="112"/>
      <c r="G119" s="112"/>
      <c r="I119" s="112"/>
      <c r="J119" s="112"/>
      <c r="K119" s="112"/>
      <c r="L119" s="112"/>
      <c r="M119" s="112"/>
      <c r="N119" s="112"/>
      <c r="P119" s="112"/>
      <c r="Q119" s="112"/>
      <c r="R119" s="112"/>
      <c r="S119" s="112"/>
      <c r="T119" s="112"/>
      <c r="U119" s="112"/>
      <c r="V119" s="112"/>
      <c r="W119" s="112"/>
      <c r="X119" s="112"/>
      <c r="Y119" s="112"/>
      <c r="Z119" s="112"/>
      <c r="AA119" s="112"/>
      <c r="AB119" s="112"/>
    </row>
    <row r="120" spans="1:28" ht="15.75">
      <c r="A120" s="111"/>
      <c r="B120" s="112"/>
      <c r="C120" s="112"/>
      <c r="D120" s="112"/>
      <c r="E120" s="112"/>
      <c r="F120" s="112"/>
      <c r="G120" s="112"/>
      <c r="I120" s="112"/>
      <c r="J120" s="112"/>
      <c r="K120" s="112"/>
      <c r="L120" s="112"/>
      <c r="M120" s="112"/>
      <c r="N120" s="112"/>
      <c r="P120" s="112"/>
      <c r="Q120" s="112"/>
      <c r="R120" s="112"/>
      <c r="S120" s="112"/>
      <c r="T120" s="112"/>
      <c r="U120" s="112"/>
      <c r="V120" s="112"/>
      <c r="W120" s="112"/>
      <c r="X120" s="112"/>
      <c r="Y120" s="112"/>
      <c r="Z120" s="112"/>
      <c r="AA120" s="112"/>
      <c r="AB120" s="112"/>
    </row>
    <row r="121" spans="1:28" ht="15.75">
      <c r="A121" s="111"/>
      <c r="B121" s="112"/>
      <c r="C121" s="112"/>
      <c r="D121" s="112"/>
      <c r="E121" s="112"/>
      <c r="F121" s="112"/>
      <c r="G121" s="112"/>
      <c r="I121" s="112"/>
      <c r="J121" s="112"/>
      <c r="K121" s="112"/>
      <c r="L121" s="112"/>
      <c r="M121" s="112"/>
      <c r="N121" s="112"/>
      <c r="P121" s="112"/>
      <c r="Q121" s="112"/>
      <c r="R121" s="112"/>
      <c r="S121" s="112"/>
      <c r="T121" s="112"/>
      <c r="U121" s="112"/>
      <c r="V121" s="112"/>
      <c r="W121" s="112"/>
      <c r="X121" s="112"/>
      <c r="Y121" s="112"/>
      <c r="Z121" s="112"/>
      <c r="AA121" s="112"/>
      <c r="AB121" s="112"/>
    </row>
    <row r="122" spans="1:28" ht="15.75">
      <c r="A122" s="111"/>
      <c r="B122" s="112"/>
      <c r="C122" s="112"/>
      <c r="D122" s="112"/>
      <c r="E122" s="112"/>
      <c r="F122" s="112"/>
      <c r="G122" s="112"/>
      <c r="I122" s="112"/>
      <c r="J122" s="112"/>
      <c r="K122" s="112"/>
      <c r="L122" s="112"/>
      <c r="M122" s="112"/>
      <c r="N122" s="112"/>
      <c r="P122" s="112"/>
      <c r="Q122" s="112"/>
      <c r="R122" s="112"/>
      <c r="S122" s="112"/>
      <c r="T122" s="112"/>
      <c r="U122" s="112"/>
      <c r="V122" s="112"/>
      <c r="W122" s="112"/>
      <c r="X122" s="112"/>
      <c r="Y122" s="112"/>
      <c r="Z122" s="112"/>
      <c r="AA122" s="112"/>
      <c r="AB122" s="112"/>
    </row>
    <row r="123" spans="1:28" ht="15.75">
      <c r="A123" s="111"/>
      <c r="B123" s="112"/>
      <c r="C123" s="112"/>
      <c r="D123" s="112"/>
      <c r="E123" s="112"/>
      <c r="F123" s="112"/>
      <c r="G123" s="112"/>
      <c r="I123" s="112"/>
      <c r="J123" s="112"/>
      <c r="K123" s="112"/>
      <c r="L123" s="112"/>
      <c r="M123" s="112"/>
      <c r="N123" s="112"/>
      <c r="P123" s="112"/>
      <c r="Q123" s="112"/>
      <c r="R123" s="112"/>
      <c r="S123" s="112"/>
      <c r="T123" s="112"/>
      <c r="U123" s="112"/>
      <c r="V123" s="112"/>
      <c r="W123" s="112"/>
      <c r="X123" s="112"/>
      <c r="Y123" s="112"/>
      <c r="Z123" s="112"/>
      <c r="AA123" s="112"/>
      <c r="AB123" s="112"/>
    </row>
    <row r="124" spans="1:28" ht="15.75">
      <c r="A124" s="111"/>
      <c r="B124" s="112"/>
      <c r="C124" s="112"/>
      <c r="D124" s="112"/>
      <c r="E124" s="112"/>
      <c r="F124" s="112"/>
      <c r="G124" s="112"/>
      <c r="I124" s="112"/>
      <c r="J124" s="112"/>
      <c r="K124" s="112"/>
      <c r="L124" s="112"/>
      <c r="M124" s="112"/>
      <c r="N124" s="112"/>
      <c r="P124" s="112"/>
      <c r="Q124" s="112"/>
      <c r="R124" s="112"/>
      <c r="S124" s="112"/>
      <c r="T124" s="112"/>
      <c r="U124" s="112"/>
      <c r="V124" s="112"/>
      <c r="W124" s="112"/>
      <c r="X124" s="112"/>
      <c r="Y124" s="112"/>
      <c r="Z124" s="112"/>
      <c r="AA124" s="112"/>
      <c r="AB124" s="112"/>
    </row>
    <row r="125" spans="1:28" ht="15.75">
      <c r="A125" s="111"/>
      <c r="B125" s="112"/>
      <c r="C125" s="112"/>
      <c r="D125" s="112"/>
      <c r="E125" s="112"/>
      <c r="F125" s="112"/>
      <c r="G125" s="112"/>
      <c r="I125" s="112"/>
      <c r="J125" s="112"/>
      <c r="K125" s="112"/>
      <c r="L125" s="112"/>
      <c r="M125" s="112"/>
      <c r="N125" s="112"/>
      <c r="P125" s="112"/>
      <c r="Q125" s="112"/>
      <c r="R125" s="112"/>
      <c r="S125" s="112"/>
      <c r="T125" s="112"/>
      <c r="U125" s="112"/>
      <c r="V125" s="112"/>
      <c r="W125" s="112"/>
      <c r="X125" s="112"/>
      <c r="Y125" s="112"/>
      <c r="Z125" s="112"/>
      <c r="AA125" s="112"/>
      <c r="AB125" s="112"/>
    </row>
    <row r="126" spans="1:28" ht="15.75">
      <c r="A126" s="111"/>
      <c r="B126" s="112"/>
      <c r="C126" s="112"/>
      <c r="D126" s="112"/>
      <c r="E126" s="112"/>
      <c r="F126" s="112"/>
      <c r="G126" s="112"/>
      <c r="I126" s="112"/>
      <c r="J126" s="112"/>
      <c r="K126" s="112"/>
      <c r="L126" s="112"/>
      <c r="M126" s="112"/>
      <c r="N126" s="112"/>
      <c r="P126" s="112"/>
      <c r="Q126" s="112"/>
      <c r="R126" s="112"/>
      <c r="S126" s="112"/>
      <c r="T126" s="112"/>
      <c r="U126" s="112"/>
      <c r="V126" s="112"/>
      <c r="W126" s="112"/>
      <c r="X126" s="112"/>
      <c r="Y126" s="112"/>
      <c r="Z126" s="112"/>
      <c r="AA126" s="112"/>
      <c r="AB126" s="112"/>
    </row>
    <row r="127" spans="1:28" ht="15.75">
      <c r="A127" s="111"/>
      <c r="B127" s="112"/>
      <c r="C127" s="112"/>
      <c r="D127" s="112"/>
      <c r="E127" s="112"/>
      <c r="F127" s="112"/>
      <c r="G127" s="112"/>
      <c r="I127" s="112"/>
      <c r="J127" s="112"/>
      <c r="K127" s="112"/>
      <c r="L127" s="112"/>
      <c r="M127" s="112"/>
      <c r="N127" s="112"/>
      <c r="P127" s="112"/>
      <c r="Q127" s="112"/>
      <c r="R127" s="112"/>
      <c r="S127" s="112"/>
      <c r="T127" s="112"/>
      <c r="U127" s="112"/>
      <c r="V127" s="112"/>
      <c r="W127" s="112"/>
      <c r="X127" s="112"/>
      <c r="Y127" s="112"/>
      <c r="Z127" s="112"/>
      <c r="AA127" s="112"/>
      <c r="AB127" s="112"/>
    </row>
    <row r="128" spans="1:28" ht="15.75">
      <c r="A128" s="111"/>
      <c r="B128" s="112"/>
      <c r="C128" s="112"/>
      <c r="D128" s="112"/>
      <c r="E128" s="112"/>
      <c r="F128" s="112"/>
      <c r="G128" s="112"/>
      <c r="I128" s="112"/>
      <c r="J128" s="112"/>
      <c r="K128" s="112"/>
      <c r="L128" s="112"/>
      <c r="M128" s="112"/>
      <c r="N128" s="112"/>
      <c r="P128" s="112"/>
      <c r="Q128" s="112"/>
      <c r="R128" s="112"/>
      <c r="S128" s="112"/>
      <c r="T128" s="112"/>
      <c r="U128" s="112"/>
      <c r="V128" s="112"/>
      <c r="W128" s="112"/>
      <c r="X128" s="112"/>
      <c r="Y128" s="112"/>
      <c r="Z128" s="112"/>
      <c r="AA128" s="112"/>
      <c r="AB128" s="112"/>
    </row>
    <row r="129" spans="1:28" ht="15.75">
      <c r="A129" s="111"/>
      <c r="B129" s="112"/>
      <c r="C129" s="112"/>
      <c r="D129" s="112"/>
      <c r="E129" s="112"/>
      <c r="F129" s="112"/>
      <c r="G129" s="112"/>
      <c r="I129" s="112"/>
      <c r="J129" s="112"/>
      <c r="K129" s="112"/>
      <c r="L129" s="112"/>
      <c r="M129" s="112"/>
      <c r="N129" s="112"/>
      <c r="P129" s="112"/>
      <c r="Q129" s="112"/>
      <c r="R129" s="112"/>
      <c r="S129" s="112"/>
      <c r="T129" s="112"/>
      <c r="U129" s="112"/>
      <c r="V129" s="112"/>
      <c r="W129" s="112"/>
      <c r="X129" s="112"/>
      <c r="Y129" s="112"/>
      <c r="Z129" s="112"/>
      <c r="AA129" s="112"/>
      <c r="AB129" s="112"/>
    </row>
    <row r="130" spans="1:28" ht="15.75">
      <c r="A130" s="111"/>
      <c r="B130" s="112"/>
      <c r="C130" s="112"/>
      <c r="D130" s="112"/>
      <c r="E130" s="112"/>
      <c r="F130" s="112"/>
      <c r="G130" s="112"/>
      <c r="I130" s="112"/>
      <c r="J130" s="112"/>
      <c r="K130" s="112"/>
      <c r="L130" s="112"/>
      <c r="M130" s="112"/>
      <c r="N130" s="112"/>
      <c r="P130" s="112"/>
      <c r="Q130" s="112"/>
      <c r="R130" s="112"/>
      <c r="S130" s="112"/>
      <c r="T130" s="112"/>
      <c r="U130" s="112"/>
      <c r="V130" s="112"/>
      <c r="W130" s="112"/>
      <c r="X130" s="112"/>
      <c r="Y130" s="112"/>
      <c r="Z130" s="112"/>
      <c r="AA130" s="112"/>
      <c r="AB130" s="112"/>
    </row>
    <row r="131" spans="1:28" ht="15.75">
      <c r="A131" s="111"/>
      <c r="B131" s="112"/>
      <c r="C131" s="112"/>
      <c r="D131" s="112"/>
      <c r="E131" s="112"/>
      <c r="F131" s="112"/>
      <c r="G131" s="112"/>
      <c r="I131" s="112"/>
      <c r="J131" s="112"/>
      <c r="K131" s="112"/>
      <c r="L131" s="112"/>
      <c r="M131" s="112"/>
      <c r="N131" s="112"/>
      <c r="P131" s="112"/>
      <c r="Q131" s="112"/>
      <c r="R131" s="112"/>
      <c r="S131" s="112"/>
      <c r="T131" s="112"/>
      <c r="U131" s="112"/>
      <c r="V131" s="112"/>
      <c r="W131" s="112"/>
      <c r="X131" s="112"/>
      <c r="Y131" s="112"/>
      <c r="Z131" s="112"/>
      <c r="AA131" s="112"/>
      <c r="AB131" s="112"/>
    </row>
    <row r="132" spans="1:28" ht="15.75">
      <c r="A132" s="111"/>
      <c r="B132" s="112"/>
      <c r="C132" s="112"/>
      <c r="D132" s="112"/>
      <c r="E132" s="112"/>
      <c r="F132" s="112"/>
      <c r="G132" s="112"/>
      <c r="I132" s="112"/>
      <c r="J132" s="112"/>
      <c r="K132" s="112"/>
      <c r="L132" s="112"/>
      <c r="M132" s="112"/>
      <c r="N132" s="112"/>
      <c r="P132" s="112"/>
      <c r="Q132" s="112"/>
      <c r="R132" s="112"/>
      <c r="S132" s="112"/>
      <c r="T132" s="112"/>
      <c r="U132" s="112"/>
      <c r="V132" s="112"/>
      <c r="W132" s="112"/>
      <c r="X132" s="112"/>
      <c r="Y132" s="112"/>
      <c r="Z132" s="112"/>
      <c r="AA132" s="112"/>
      <c r="AB132" s="112"/>
    </row>
    <row r="133" spans="1:28" ht="15.75">
      <c r="A133" s="111"/>
      <c r="B133" s="112"/>
      <c r="C133" s="112"/>
      <c r="D133" s="112"/>
      <c r="E133" s="112"/>
      <c r="F133" s="112"/>
      <c r="G133" s="112"/>
      <c r="I133" s="112"/>
      <c r="J133" s="112"/>
      <c r="K133" s="112"/>
      <c r="L133" s="112"/>
      <c r="M133" s="112"/>
      <c r="N133" s="112"/>
      <c r="P133" s="112"/>
      <c r="Q133" s="112"/>
      <c r="R133" s="112"/>
      <c r="S133" s="112"/>
      <c r="T133" s="112"/>
      <c r="U133" s="112"/>
      <c r="V133" s="112"/>
      <c r="W133" s="112"/>
      <c r="X133" s="112"/>
      <c r="Y133" s="112"/>
      <c r="Z133" s="112"/>
      <c r="AA133" s="112"/>
      <c r="AB133" s="112"/>
    </row>
    <row r="134" spans="1:28" ht="15.75">
      <c r="A134" s="111"/>
      <c r="B134" s="112"/>
      <c r="C134" s="112"/>
      <c r="D134" s="112"/>
      <c r="E134" s="112"/>
      <c r="F134" s="112"/>
      <c r="G134" s="112"/>
      <c r="I134" s="112"/>
      <c r="J134" s="112"/>
      <c r="K134" s="112"/>
      <c r="L134" s="112"/>
      <c r="M134" s="112"/>
      <c r="N134" s="112"/>
      <c r="P134" s="112"/>
      <c r="Q134" s="112"/>
      <c r="R134" s="112"/>
      <c r="S134" s="112"/>
      <c r="T134" s="112"/>
      <c r="U134" s="112"/>
      <c r="V134" s="112"/>
      <c r="W134" s="112"/>
      <c r="X134" s="112"/>
      <c r="Y134" s="112"/>
      <c r="Z134" s="112"/>
      <c r="AA134" s="112"/>
      <c r="AB134" s="112"/>
    </row>
    <row r="135" spans="1:28" ht="15.75">
      <c r="A135" s="111"/>
      <c r="B135" s="112"/>
      <c r="C135" s="112"/>
      <c r="D135" s="112"/>
      <c r="E135" s="112"/>
      <c r="F135" s="112"/>
      <c r="G135" s="112"/>
      <c r="I135" s="112"/>
      <c r="J135" s="112"/>
      <c r="K135" s="112"/>
      <c r="L135" s="112"/>
      <c r="M135" s="112"/>
      <c r="N135" s="112"/>
      <c r="P135" s="112"/>
      <c r="Q135" s="112"/>
      <c r="R135" s="112"/>
      <c r="S135" s="112"/>
      <c r="T135" s="112"/>
      <c r="U135" s="112"/>
      <c r="V135" s="112"/>
      <c r="W135" s="112"/>
      <c r="X135" s="112"/>
      <c r="Y135" s="112"/>
      <c r="Z135" s="112"/>
      <c r="AA135" s="112"/>
      <c r="AB135" s="112"/>
    </row>
    <row r="136" spans="1:28" ht="15.75">
      <c r="A136" s="111"/>
      <c r="B136" s="112"/>
      <c r="C136" s="112"/>
      <c r="D136" s="112"/>
      <c r="E136" s="112"/>
      <c r="F136" s="112"/>
      <c r="G136" s="112"/>
      <c r="I136" s="112"/>
      <c r="J136" s="112"/>
      <c r="K136" s="112"/>
      <c r="L136" s="112"/>
      <c r="M136" s="112"/>
      <c r="N136" s="112"/>
      <c r="P136" s="112"/>
      <c r="Q136" s="112"/>
      <c r="R136" s="112"/>
      <c r="S136" s="112"/>
      <c r="T136" s="112"/>
      <c r="U136" s="112"/>
      <c r="V136" s="112"/>
      <c r="W136" s="112"/>
      <c r="X136" s="112"/>
      <c r="Y136" s="112"/>
      <c r="Z136" s="112"/>
      <c r="AA136" s="112"/>
      <c r="AB136" s="112"/>
    </row>
    <row r="137" spans="1:28" ht="15.75">
      <c r="A137" s="111"/>
      <c r="B137" s="112"/>
      <c r="C137" s="112"/>
      <c r="D137" s="112"/>
      <c r="E137" s="112"/>
      <c r="F137" s="112"/>
      <c r="G137" s="112"/>
      <c r="I137" s="112"/>
      <c r="J137" s="112"/>
      <c r="K137" s="112"/>
      <c r="L137" s="112"/>
      <c r="M137" s="112"/>
      <c r="N137" s="112"/>
      <c r="P137" s="112"/>
      <c r="Q137" s="112"/>
      <c r="R137" s="112"/>
      <c r="S137" s="112"/>
      <c r="T137" s="112"/>
      <c r="U137" s="112"/>
      <c r="V137" s="112"/>
      <c r="W137" s="112"/>
      <c r="X137" s="112"/>
      <c r="Y137" s="112"/>
      <c r="Z137" s="112"/>
      <c r="AA137" s="112"/>
      <c r="AB137" s="112"/>
    </row>
    <row r="138" spans="1:28" ht="15.75">
      <c r="A138" s="111"/>
      <c r="B138" s="112"/>
      <c r="C138" s="112"/>
      <c r="D138" s="112"/>
      <c r="E138" s="112"/>
      <c r="F138" s="112"/>
      <c r="G138" s="112"/>
      <c r="I138" s="112"/>
      <c r="J138" s="112"/>
      <c r="K138" s="112"/>
      <c r="L138" s="112"/>
      <c r="M138" s="112"/>
      <c r="N138" s="112"/>
      <c r="P138" s="112"/>
      <c r="Q138" s="112"/>
      <c r="R138" s="112"/>
      <c r="S138" s="112"/>
      <c r="T138" s="112"/>
      <c r="U138" s="112"/>
      <c r="V138" s="112"/>
      <c r="W138" s="112"/>
      <c r="X138" s="112"/>
      <c r="Y138" s="112"/>
      <c r="Z138" s="112"/>
      <c r="AA138" s="112"/>
      <c r="AB138" s="112"/>
    </row>
    <row r="139" spans="1:28" ht="15.75">
      <c r="A139" s="111"/>
      <c r="B139" s="112"/>
      <c r="C139" s="112"/>
      <c r="D139" s="112"/>
      <c r="E139" s="112"/>
      <c r="F139" s="112"/>
      <c r="G139" s="112"/>
      <c r="I139" s="112"/>
      <c r="J139" s="112"/>
      <c r="K139" s="112"/>
      <c r="L139" s="112"/>
      <c r="M139" s="112"/>
      <c r="N139" s="112"/>
      <c r="P139" s="112"/>
      <c r="Q139" s="112"/>
      <c r="R139" s="112"/>
      <c r="S139" s="112"/>
      <c r="T139" s="112"/>
      <c r="U139" s="112"/>
      <c r="V139" s="112"/>
      <c r="W139" s="112"/>
      <c r="X139" s="112"/>
      <c r="Y139" s="112"/>
      <c r="Z139" s="112"/>
      <c r="AA139" s="112"/>
      <c r="AB139" s="112"/>
    </row>
    <row r="140" spans="1:28" ht="15.75">
      <c r="A140" s="111"/>
      <c r="B140" s="112"/>
      <c r="C140" s="112"/>
      <c r="D140" s="112"/>
      <c r="E140" s="112"/>
      <c r="F140" s="112"/>
      <c r="G140" s="112"/>
      <c r="I140" s="112"/>
      <c r="J140" s="112"/>
      <c r="K140" s="112"/>
      <c r="L140" s="112"/>
      <c r="M140" s="112"/>
      <c r="N140" s="112"/>
      <c r="P140" s="112"/>
      <c r="Q140" s="112"/>
      <c r="R140" s="112"/>
      <c r="S140" s="112"/>
      <c r="T140" s="112"/>
      <c r="U140" s="112"/>
      <c r="V140" s="112"/>
      <c r="W140" s="112"/>
      <c r="X140" s="112"/>
      <c r="Y140" s="112"/>
      <c r="Z140" s="112"/>
      <c r="AA140" s="112"/>
      <c r="AB140" s="112"/>
    </row>
    <row r="141" spans="1:28" ht="15.75">
      <c r="A141" s="111"/>
      <c r="B141" s="112"/>
      <c r="C141" s="112"/>
      <c r="D141" s="112"/>
      <c r="E141" s="112"/>
      <c r="F141" s="112"/>
      <c r="G141" s="112"/>
      <c r="I141" s="112"/>
      <c r="J141" s="112"/>
      <c r="K141" s="112"/>
      <c r="L141" s="112"/>
      <c r="M141" s="112"/>
      <c r="N141" s="112"/>
      <c r="P141" s="112"/>
      <c r="Q141" s="112"/>
      <c r="R141" s="112"/>
      <c r="S141" s="112"/>
      <c r="T141" s="112"/>
      <c r="U141" s="112"/>
      <c r="V141" s="112"/>
      <c r="W141" s="112"/>
      <c r="X141" s="112"/>
      <c r="Y141" s="112"/>
      <c r="Z141" s="112"/>
      <c r="AA141" s="112"/>
      <c r="AB141" s="112"/>
    </row>
    <row r="142" spans="1:28" ht="15.75">
      <c r="A142" s="111"/>
      <c r="B142" s="112"/>
      <c r="C142" s="112"/>
      <c r="D142" s="112"/>
      <c r="E142" s="112"/>
      <c r="F142" s="112"/>
      <c r="G142" s="112"/>
      <c r="I142" s="112"/>
      <c r="J142" s="112"/>
      <c r="K142" s="112"/>
      <c r="L142" s="112"/>
      <c r="M142" s="112"/>
      <c r="N142" s="112"/>
      <c r="P142" s="112"/>
      <c r="Q142" s="112"/>
      <c r="R142" s="112"/>
      <c r="S142" s="112"/>
      <c r="T142" s="112"/>
      <c r="U142" s="112"/>
      <c r="V142" s="112"/>
      <c r="W142" s="112"/>
      <c r="X142" s="112"/>
      <c r="Y142" s="112"/>
      <c r="Z142" s="112"/>
      <c r="AA142" s="112"/>
      <c r="AB142" s="112"/>
    </row>
    <row r="143" spans="1:28" ht="15.75">
      <c r="A143" s="111"/>
      <c r="B143" s="112"/>
      <c r="C143" s="112"/>
      <c r="D143" s="112"/>
      <c r="E143" s="112"/>
      <c r="F143" s="112"/>
      <c r="G143" s="112"/>
      <c r="I143" s="112"/>
      <c r="J143" s="112"/>
      <c r="K143" s="112"/>
      <c r="L143" s="112"/>
      <c r="M143" s="112"/>
      <c r="N143" s="112"/>
      <c r="P143" s="112"/>
      <c r="Q143" s="112"/>
      <c r="R143" s="112"/>
      <c r="S143" s="112"/>
      <c r="T143" s="112"/>
      <c r="U143" s="112"/>
      <c r="V143" s="112"/>
      <c r="W143" s="112"/>
      <c r="X143" s="112"/>
      <c r="Y143" s="112"/>
      <c r="Z143" s="112"/>
      <c r="AA143" s="112"/>
      <c r="AB143" s="112"/>
    </row>
    <row r="144" spans="1:28" ht="15.75">
      <c r="A144" s="111"/>
      <c r="B144" s="112"/>
      <c r="C144" s="112"/>
      <c r="D144" s="112"/>
      <c r="E144" s="112"/>
      <c r="F144" s="112"/>
      <c r="G144" s="112"/>
      <c r="I144" s="112"/>
      <c r="J144" s="112"/>
      <c r="K144" s="112"/>
      <c r="L144" s="112"/>
      <c r="M144" s="112"/>
      <c r="N144" s="112"/>
      <c r="P144" s="112"/>
      <c r="Q144" s="112"/>
      <c r="R144" s="112"/>
      <c r="S144" s="112"/>
      <c r="T144" s="112"/>
      <c r="U144" s="112"/>
      <c r="V144" s="112"/>
      <c r="W144" s="112"/>
      <c r="X144" s="112"/>
      <c r="Y144" s="112"/>
      <c r="Z144" s="112"/>
      <c r="AA144" s="112"/>
      <c r="AB144" s="112"/>
    </row>
    <row r="145" spans="1:28" ht="15.75">
      <c r="A145" s="111"/>
      <c r="B145" s="112"/>
      <c r="C145" s="112"/>
      <c r="D145" s="112"/>
      <c r="E145" s="112"/>
      <c r="F145" s="112"/>
      <c r="G145" s="112"/>
      <c r="I145" s="112"/>
      <c r="J145" s="112"/>
      <c r="K145" s="112"/>
      <c r="L145" s="112"/>
      <c r="M145" s="112"/>
      <c r="N145" s="112"/>
      <c r="P145" s="112"/>
      <c r="Q145" s="112"/>
      <c r="R145" s="112"/>
      <c r="S145" s="112"/>
      <c r="T145" s="112"/>
      <c r="U145" s="112"/>
      <c r="V145" s="112"/>
      <c r="W145" s="112"/>
      <c r="X145" s="112"/>
      <c r="Y145" s="112"/>
      <c r="Z145" s="112"/>
      <c r="AA145" s="112"/>
      <c r="AB145" s="112"/>
    </row>
    <row r="146" spans="1:28" ht="15.75">
      <c r="A146" s="111"/>
      <c r="B146" s="112"/>
      <c r="C146" s="112"/>
      <c r="D146" s="112"/>
      <c r="E146" s="112"/>
      <c r="F146" s="112"/>
      <c r="G146" s="112"/>
      <c r="I146" s="112"/>
      <c r="J146" s="112"/>
      <c r="K146" s="112"/>
      <c r="L146" s="112"/>
      <c r="M146" s="112"/>
      <c r="N146" s="112"/>
      <c r="P146" s="112"/>
      <c r="Q146" s="112"/>
      <c r="R146" s="112"/>
      <c r="S146" s="112"/>
      <c r="T146" s="112"/>
      <c r="U146" s="112"/>
      <c r="V146" s="112"/>
      <c r="W146" s="112"/>
      <c r="X146" s="112"/>
      <c r="Y146" s="112"/>
      <c r="Z146" s="112"/>
      <c r="AA146" s="112"/>
      <c r="AB146" s="112"/>
    </row>
    <row r="147" spans="1:28" ht="15.75">
      <c r="A147" s="111"/>
      <c r="B147" s="112"/>
      <c r="C147" s="112"/>
      <c r="D147" s="112"/>
      <c r="E147" s="112"/>
      <c r="F147" s="112"/>
      <c r="G147" s="112"/>
      <c r="I147" s="112"/>
      <c r="J147" s="112"/>
      <c r="K147" s="112"/>
      <c r="L147" s="112"/>
      <c r="M147" s="112"/>
      <c r="N147" s="112"/>
      <c r="P147" s="112"/>
      <c r="Q147" s="112"/>
      <c r="R147" s="112"/>
      <c r="S147" s="112"/>
      <c r="T147" s="112"/>
      <c r="U147" s="112"/>
      <c r="V147" s="112"/>
      <c r="W147" s="112"/>
      <c r="X147" s="112"/>
      <c r="Y147" s="112"/>
      <c r="Z147" s="112"/>
      <c r="AA147" s="112"/>
      <c r="AB147" s="112"/>
    </row>
    <row r="148" spans="1:28" ht="15.75">
      <c r="A148" s="111"/>
      <c r="B148" s="112"/>
      <c r="C148" s="112"/>
      <c r="D148" s="112"/>
      <c r="E148" s="112"/>
      <c r="F148" s="112"/>
      <c r="G148" s="112"/>
      <c r="I148" s="112"/>
      <c r="J148" s="112"/>
      <c r="K148" s="112"/>
      <c r="L148" s="112"/>
      <c r="M148" s="112"/>
      <c r="N148" s="112"/>
      <c r="P148" s="112"/>
      <c r="Q148" s="112"/>
      <c r="R148" s="112"/>
      <c r="S148" s="112"/>
      <c r="T148" s="112"/>
      <c r="U148" s="112"/>
      <c r="V148" s="112"/>
      <c r="W148" s="112"/>
      <c r="X148" s="112"/>
      <c r="Y148" s="112"/>
      <c r="Z148" s="112"/>
      <c r="AA148" s="112"/>
      <c r="AB148" s="112"/>
    </row>
    <row r="149" spans="1:28" ht="15.75">
      <c r="A149" s="111"/>
      <c r="B149" s="112"/>
      <c r="C149" s="112"/>
      <c r="D149" s="112"/>
      <c r="E149" s="112"/>
      <c r="F149" s="112"/>
      <c r="G149" s="112"/>
      <c r="I149" s="112"/>
      <c r="J149" s="112"/>
      <c r="K149" s="112"/>
      <c r="L149" s="112"/>
      <c r="M149" s="112"/>
      <c r="N149" s="112"/>
      <c r="P149" s="112"/>
      <c r="Q149" s="112"/>
      <c r="R149" s="112"/>
      <c r="S149" s="112"/>
      <c r="T149" s="112"/>
      <c r="U149" s="112"/>
      <c r="V149" s="112"/>
      <c r="W149" s="112"/>
      <c r="X149" s="112"/>
      <c r="Y149" s="112"/>
      <c r="Z149" s="112"/>
      <c r="AA149" s="112"/>
      <c r="AB149" s="112"/>
    </row>
    <row r="150" spans="1:28" ht="15.75">
      <c r="A150" s="111"/>
      <c r="B150" s="112"/>
      <c r="C150" s="112"/>
      <c r="D150" s="112"/>
      <c r="E150" s="112"/>
      <c r="F150" s="112"/>
      <c r="G150" s="112"/>
      <c r="I150" s="112"/>
      <c r="J150" s="112"/>
      <c r="K150" s="112"/>
      <c r="L150" s="112"/>
      <c r="M150" s="112"/>
      <c r="N150" s="112"/>
      <c r="P150" s="112"/>
      <c r="Q150" s="112"/>
      <c r="R150" s="112"/>
      <c r="S150" s="112"/>
      <c r="T150" s="112"/>
      <c r="U150" s="112"/>
      <c r="V150" s="112"/>
      <c r="W150" s="112"/>
      <c r="X150" s="112"/>
      <c r="Y150" s="112"/>
      <c r="Z150" s="112"/>
      <c r="AA150" s="112"/>
      <c r="AB150" s="112"/>
    </row>
    <row r="151" spans="1:28" ht="15.75">
      <c r="A151" s="111"/>
      <c r="B151" s="112"/>
      <c r="C151" s="112"/>
      <c r="D151" s="112"/>
      <c r="E151" s="112"/>
      <c r="F151" s="112"/>
      <c r="G151" s="112"/>
      <c r="I151" s="112"/>
      <c r="J151" s="112"/>
      <c r="K151" s="112"/>
      <c r="L151" s="112"/>
      <c r="M151" s="112"/>
      <c r="N151" s="112"/>
      <c r="P151" s="112"/>
      <c r="Q151" s="112"/>
      <c r="R151" s="112"/>
      <c r="S151" s="112"/>
      <c r="T151" s="112"/>
      <c r="U151" s="112"/>
      <c r="V151" s="112"/>
      <c r="W151" s="112"/>
      <c r="X151" s="112"/>
      <c r="Y151" s="112"/>
      <c r="Z151" s="112"/>
      <c r="AA151" s="112"/>
      <c r="AB151" s="112"/>
    </row>
    <row r="152" spans="1:28" ht="15.75">
      <c r="A152" s="111"/>
      <c r="B152" s="112"/>
      <c r="C152" s="112"/>
      <c r="D152" s="112"/>
      <c r="E152" s="112"/>
      <c r="F152" s="112"/>
      <c r="G152" s="112"/>
      <c r="I152" s="112"/>
      <c r="J152" s="112"/>
      <c r="K152" s="112"/>
      <c r="L152" s="112"/>
      <c r="M152" s="112"/>
      <c r="N152" s="112"/>
      <c r="P152" s="112"/>
      <c r="Q152" s="112"/>
      <c r="R152" s="112"/>
      <c r="S152" s="112"/>
      <c r="T152" s="112"/>
      <c r="U152" s="112"/>
      <c r="V152" s="112"/>
      <c r="W152" s="112"/>
      <c r="X152" s="112"/>
      <c r="Y152" s="112"/>
      <c r="Z152" s="112"/>
      <c r="AA152" s="112"/>
      <c r="AB152" s="112"/>
    </row>
    <row r="153" spans="1:28" ht="15.75">
      <c r="A153" s="111"/>
      <c r="B153" s="112"/>
      <c r="C153" s="112"/>
      <c r="D153" s="112"/>
      <c r="E153" s="112"/>
      <c r="F153" s="112"/>
      <c r="G153" s="112"/>
      <c r="I153" s="112"/>
      <c r="J153" s="112"/>
      <c r="K153" s="112"/>
      <c r="L153" s="112"/>
      <c r="M153" s="112"/>
      <c r="N153" s="112"/>
      <c r="P153" s="112"/>
      <c r="Q153" s="112"/>
      <c r="R153" s="112"/>
      <c r="S153" s="112"/>
      <c r="T153" s="112"/>
      <c r="U153" s="112"/>
      <c r="V153" s="112"/>
      <c r="W153" s="112"/>
      <c r="X153" s="112"/>
      <c r="Y153" s="112"/>
      <c r="Z153" s="112"/>
      <c r="AA153" s="112"/>
      <c r="AB153" s="112"/>
    </row>
    <row r="154" spans="1:28" ht="15.75">
      <c r="A154" s="111"/>
      <c r="B154" s="112"/>
      <c r="C154" s="112"/>
      <c r="D154" s="112"/>
      <c r="E154" s="112"/>
      <c r="F154" s="112"/>
      <c r="G154" s="112"/>
      <c r="I154" s="112"/>
      <c r="J154" s="112"/>
      <c r="K154" s="112"/>
      <c r="L154" s="112"/>
      <c r="M154" s="112"/>
      <c r="N154" s="112"/>
      <c r="P154" s="112"/>
      <c r="Q154" s="112"/>
      <c r="R154" s="112"/>
      <c r="S154" s="112"/>
      <c r="T154" s="112"/>
      <c r="U154" s="112"/>
      <c r="V154" s="112"/>
      <c r="W154" s="112"/>
      <c r="X154" s="112"/>
      <c r="Y154" s="112"/>
      <c r="Z154" s="112"/>
      <c r="AA154" s="112"/>
      <c r="AB154" s="112"/>
    </row>
    <row r="155" spans="1:28" ht="15.75">
      <c r="A155" s="111"/>
      <c r="B155" s="112"/>
      <c r="C155" s="112"/>
      <c r="D155" s="112"/>
      <c r="E155" s="112"/>
      <c r="F155" s="112"/>
      <c r="G155" s="112"/>
      <c r="I155" s="112"/>
      <c r="J155" s="112"/>
      <c r="K155" s="112"/>
      <c r="L155" s="112"/>
      <c r="M155" s="112"/>
      <c r="N155" s="112"/>
      <c r="P155" s="112"/>
      <c r="Q155" s="112"/>
      <c r="R155" s="112"/>
      <c r="S155" s="112"/>
      <c r="T155" s="112"/>
      <c r="U155" s="112"/>
      <c r="V155" s="112"/>
      <c r="W155" s="112"/>
      <c r="X155" s="112"/>
      <c r="Y155" s="112"/>
      <c r="Z155" s="112"/>
      <c r="AA155" s="112"/>
      <c r="AB155" s="112"/>
    </row>
    <row r="156" spans="1:28" ht="15.75">
      <c r="A156" s="111"/>
      <c r="B156" s="112"/>
      <c r="C156" s="112"/>
      <c r="D156" s="112"/>
      <c r="E156" s="112"/>
      <c r="F156" s="112"/>
      <c r="G156" s="112"/>
      <c r="I156" s="112"/>
      <c r="J156" s="112"/>
      <c r="K156" s="112"/>
      <c r="L156" s="112"/>
      <c r="M156" s="112"/>
      <c r="N156" s="112"/>
      <c r="P156" s="112"/>
      <c r="Q156" s="112"/>
      <c r="R156" s="112"/>
      <c r="S156" s="112"/>
      <c r="T156" s="112"/>
      <c r="U156" s="112"/>
      <c r="V156" s="112"/>
      <c r="W156" s="112"/>
      <c r="X156" s="112"/>
      <c r="Y156" s="112"/>
      <c r="Z156" s="112"/>
      <c r="AA156" s="112"/>
      <c r="AB156" s="112"/>
    </row>
    <row r="157" spans="1:28" ht="15.75">
      <c r="A157" s="111"/>
      <c r="B157" s="112"/>
      <c r="C157" s="112"/>
      <c r="D157" s="112"/>
      <c r="E157" s="112"/>
      <c r="F157" s="112"/>
      <c r="G157" s="112"/>
      <c r="I157" s="112"/>
      <c r="J157" s="112"/>
      <c r="K157" s="112"/>
      <c r="L157" s="112"/>
      <c r="M157" s="112"/>
      <c r="N157" s="112"/>
      <c r="P157" s="112"/>
      <c r="Q157" s="112"/>
      <c r="R157" s="112"/>
      <c r="S157" s="112"/>
      <c r="T157" s="112"/>
      <c r="U157" s="112"/>
      <c r="V157" s="112"/>
      <c r="W157" s="112"/>
      <c r="X157" s="112"/>
      <c r="Y157" s="112"/>
      <c r="Z157" s="112"/>
      <c r="AA157" s="112"/>
      <c r="AB157" s="112"/>
    </row>
    <row r="158" spans="1:28" ht="15.75">
      <c r="A158" s="111"/>
      <c r="B158" s="112"/>
      <c r="C158" s="112"/>
      <c r="D158" s="112"/>
      <c r="E158" s="112"/>
      <c r="F158" s="112"/>
      <c r="G158" s="112"/>
      <c r="I158" s="112"/>
      <c r="J158" s="112"/>
      <c r="K158" s="112"/>
      <c r="L158" s="112"/>
      <c r="M158" s="112"/>
      <c r="N158" s="112"/>
      <c r="P158" s="112"/>
      <c r="Q158" s="112"/>
      <c r="R158" s="112"/>
      <c r="S158" s="112"/>
      <c r="T158" s="112"/>
      <c r="U158" s="112"/>
      <c r="V158" s="112"/>
      <c r="W158" s="112"/>
      <c r="X158" s="112"/>
      <c r="Y158" s="112"/>
      <c r="Z158" s="112"/>
      <c r="AA158" s="112"/>
      <c r="AB158" s="112"/>
    </row>
    <row r="159" spans="1:28" ht="15.75">
      <c r="A159" s="111"/>
      <c r="B159" s="112"/>
      <c r="C159" s="112"/>
      <c r="D159" s="112"/>
      <c r="E159" s="112"/>
      <c r="F159" s="112"/>
      <c r="G159" s="112"/>
      <c r="I159" s="112"/>
      <c r="J159" s="112"/>
      <c r="K159" s="112"/>
      <c r="L159" s="112"/>
      <c r="M159" s="112"/>
      <c r="N159" s="112"/>
      <c r="P159" s="112"/>
      <c r="Q159" s="112"/>
      <c r="R159" s="112"/>
      <c r="S159" s="112"/>
      <c r="T159" s="112"/>
      <c r="U159" s="112"/>
      <c r="V159" s="112"/>
      <c r="W159" s="112"/>
      <c r="X159" s="112"/>
      <c r="Y159" s="112"/>
      <c r="Z159" s="112"/>
      <c r="AA159" s="112"/>
      <c r="AB159" s="112"/>
    </row>
    <row r="160" spans="1:28" ht="15.75">
      <c r="A160" s="111"/>
      <c r="B160" s="112"/>
      <c r="C160" s="112"/>
      <c r="D160" s="112"/>
      <c r="E160" s="112"/>
      <c r="F160" s="112"/>
      <c r="G160" s="112"/>
      <c r="I160" s="112"/>
      <c r="J160" s="112"/>
      <c r="K160" s="112"/>
      <c r="L160" s="112"/>
      <c r="M160" s="112"/>
      <c r="N160" s="112"/>
      <c r="P160" s="112"/>
      <c r="Q160" s="112"/>
      <c r="R160" s="112"/>
      <c r="S160" s="112"/>
      <c r="T160" s="112"/>
      <c r="U160" s="112"/>
      <c r="V160" s="112"/>
      <c r="W160" s="112"/>
      <c r="X160" s="112"/>
      <c r="Y160" s="112"/>
      <c r="Z160" s="112"/>
      <c r="AA160" s="112"/>
      <c r="AB160" s="112"/>
    </row>
    <row r="161" spans="1:28" ht="15.75">
      <c r="A161" s="111"/>
      <c r="B161" s="112"/>
      <c r="C161" s="112"/>
      <c r="D161" s="112"/>
      <c r="E161" s="112"/>
      <c r="F161" s="112"/>
      <c r="G161" s="112"/>
      <c r="I161" s="112"/>
      <c r="J161" s="112"/>
      <c r="K161" s="112"/>
      <c r="L161" s="112"/>
      <c r="M161" s="112"/>
      <c r="N161" s="112"/>
      <c r="P161" s="112"/>
      <c r="Q161" s="112"/>
      <c r="R161" s="112"/>
      <c r="S161" s="112"/>
      <c r="T161" s="112"/>
      <c r="U161" s="112"/>
      <c r="V161" s="112"/>
      <c r="W161" s="112"/>
      <c r="X161" s="112"/>
      <c r="Y161" s="112"/>
      <c r="Z161" s="112"/>
      <c r="AA161" s="112"/>
      <c r="AB161" s="112"/>
    </row>
    <row r="162" spans="1:28" ht="15.75">
      <c r="A162" s="111"/>
      <c r="B162" s="112"/>
      <c r="C162" s="112"/>
      <c r="D162" s="112"/>
      <c r="E162" s="112"/>
      <c r="F162" s="112"/>
      <c r="G162" s="112"/>
      <c r="I162" s="112"/>
      <c r="J162" s="112"/>
      <c r="K162" s="112"/>
      <c r="L162" s="112"/>
      <c r="M162" s="112"/>
      <c r="N162" s="112"/>
      <c r="P162" s="112"/>
      <c r="Q162" s="112"/>
      <c r="R162" s="112"/>
      <c r="S162" s="112"/>
      <c r="T162" s="112"/>
      <c r="U162" s="112"/>
      <c r="V162" s="112"/>
      <c r="W162" s="112"/>
      <c r="X162" s="112"/>
      <c r="Y162" s="112"/>
      <c r="Z162" s="112"/>
      <c r="AA162" s="112"/>
      <c r="AB162" s="112"/>
    </row>
    <row r="163" spans="1:28" ht="15.75">
      <c r="A163" s="111"/>
      <c r="B163" s="112"/>
      <c r="C163" s="112"/>
      <c r="D163" s="112"/>
      <c r="E163" s="112"/>
      <c r="F163" s="112"/>
      <c r="G163" s="112"/>
      <c r="I163" s="112"/>
      <c r="J163" s="112"/>
      <c r="K163" s="112"/>
      <c r="L163" s="112"/>
      <c r="M163" s="112"/>
      <c r="N163" s="112"/>
      <c r="P163" s="112"/>
      <c r="Q163" s="112"/>
      <c r="R163" s="112"/>
      <c r="S163" s="112"/>
      <c r="T163" s="112"/>
      <c r="U163" s="112"/>
      <c r="V163" s="112"/>
      <c r="W163" s="112"/>
      <c r="X163" s="112"/>
      <c r="Y163" s="112"/>
      <c r="Z163" s="112"/>
      <c r="AA163" s="112"/>
      <c r="AB163" s="112"/>
    </row>
    <row r="164" spans="1:28" ht="15.75">
      <c r="A164" s="111"/>
      <c r="B164" s="112"/>
      <c r="C164" s="112"/>
      <c r="D164" s="112"/>
      <c r="E164" s="112"/>
      <c r="F164" s="112"/>
      <c r="G164" s="112"/>
      <c r="I164" s="112"/>
      <c r="J164" s="112"/>
      <c r="K164" s="112"/>
      <c r="L164" s="112"/>
      <c r="M164" s="112"/>
      <c r="N164" s="112"/>
      <c r="P164" s="112"/>
      <c r="Q164" s="112"/>
      <c r="R164" s="112"/>
      <c r="S164" s="112"/>
      <c r="T164" s="112"/>
      <c r="U164" s="112"/>
      <c r="V164" s="112"/>
      <c r="W164" s="112"/>
      <c r="X164" s="112"/>
      <c r="Y164" s="112"/>
      <c r="Z164" s="112"/>
      <c r="AA164" s="112"/>
      <c r="AB164" s="112"/>
    </row>
    <row r="165" spans="1:28" ht="15.75">
      <c r="A165" s="111"/>
      <c r="B165" s="112"/>
      <c r="C165" s="112"/>
      <c r="D165" s="112"/>
      <c r="E165" s="112"/>
      <c r="F165" s="112"/>
      <c r="G165" s="112"/>
      <c r="I165" s="112"/>
      <c r="J165" s="112"/>
      <c r="K165" s="112"/>
      <c r="L165" s="112"/>
      <c r="M165" s="112"/>
      <c r="N165" s="112"/>
      <c r="P165" s="112"/>
      <c r="Q165" s="112"/>
      <c r="R165" s="112"/>
      <c r="S165" s="112"/>
      <c r="T165" s="112"/>
      <c r="U165" s="112"/>
      <c r="V165" s="112"/>
      <c r="W165" s="112"/>
      <c r="X165" s="112"/>
      <c r="Y165" s="112"/>
      <c r="Z165" s="112"/>
      <c r="AA165" s="112"/>
      <c r="AB165" s="112"/>
    </row>
    <row r="166" spans="1:28" ht="15.75">
      <c r="A166" s="111"/>
      <c r="B166" s="112"/>
      <c r="C166" s="112"/>
      <c r="D166" s="112"/>
      <c r="E166" s="112"/>
      <c r="F166" s="112"/>
      <c r="G166" s="112"/>
      <c r="I166" s="112"/>
      <c r="J166" s="112"/>
      <c r="K166" s="112"/>
      <c r="L166" s="112"/>
      <c r="M166" s="112"/>
      <c r="N166" s="112"/>
      <c r="P166" s="112"/>
      <c r="Q166" s="112"/>
      <c r="R166" s="112"/>
      <c r="S166" s="112"/>
      <c r="T166" s="112"/>
      <c r="U166" s="112"/>
      <c r="V166" s="112"/>
      <c r="W166" s="112"/>
      <c r="X166" s="112"/>
      <c r="Y166" s="112"/>
      <c r="Z166" s="112"/>
      <c r="AA166" s="112"/>
      <c r="AB166" s="112"/>
    </row>
    <row r="167" spans="1:28" ht="15.75">
      <c r="A167" s="111"/>
      <c r="B167" s="112"/>
      <c r="C167" s="112"/>
      <c r="D167" s="112"/>
      <c r="E167" s="112"/>
      <c r="F167" s="112"/>
      <c r="G167" s="112"/>
      <c r="I167" s="112"/>
      <c r="J167" s="112"/>
      <c r="K167" s="112"/>
      <c r="L167" s="112"/>
      <c r="M167" s="112"/>
      <c r="N167" s="112"/>
      <c r="P167" s="112"/>
      <c r="Q167" s="112"/>
      <c r="R167" s="112"/>
      <c r="S167" s="112"/>
      <c r="T167" s="112"/>
      <c r="U167" s="112"/>
      <c r="V167" s="112"/>
      <c r="W167" s="112"/>
      <c r="X167" s="112"/>
      <c r="Y167" s="112"/>
      <c r="Z167" s="112"/>
      <c r="AA167" s="112"/>
      <c r="AB167" s="112"/>
    </row>
    <row r="168" spans="1:28" ht="15.75">
      <c r="A168" s="111"/>
      <c r="B168" s="112"/>
      <c r="C168" s="112"/>
      <c r="D168" s="112"/>
      <c r="E168" s="112"/>
      <c r="F168" s="112"/>
      <c r="G168" s="112"/>
      <c r="I168" s="112"/>
      <c r="J168" s="112"/>
      <c r="K168" s="112"/>
      <c r="L168" s="112"/>
      <c r="M168" s="112"/>
      <c r="N168" s="112"/>
      <c r="P168" s="112"/>
      <c r="Q168" s="112"/>
      <c r="R168" s="112"/>
      <c r="S168" s="112"/>
      <c r="T168" s="112"/>
      <c r="U168" s="112"/>
      <c r="V168" s="112"/>
      <c r="W168" s="112"/>
      <c r="X168" s="112"/>
      <c r="Y168" s="112"/>
      <c r="Z168" s="112"/>
      <c r="AA168" s="112"/>
      <c r="AB168" s="112"/>
    </row>
    <row r="169" spans="1:28" ht="15.75">
      <c r="A169" s="111"/>
      <c r="B169" s="112"/>
      <c r="C169" s="112"/>
      <c r="D169" s="112"/>
      <c r="E169" s="112"/>
      <c r="F169" s="112"/>
      <c r="G169" s="112"/>
      <c r="I169" s="112"/>
      <c r="J169" s="112"/>
      <c r="K169" s="112"/>
      <c r="L169" s="112"/>
      <c r="M169" s="112"/>
      <c r="N169" s="112"/>
      <c r="P169" s="112"/>
      <c r="Q169" s="112"/>
      <c r="R169" s="112"/>
      <c r="S169" s="112"/>
      <c r="T169" s="112"/>
      <c r="U169" s="112"/>
      <c r="V169" s="112"/>
      <c r="W169" s="112"/>
      <c r="X169" s="112"/>
      <c r="Y169" s="112"/>
      <c r="Z169" s="112"/>
      <c r="AA169" s="112"/>
      <c r="AB169" s="112"/>
    </row>
    <row r="170" spans="1:28" ht="15.75">
      <c r="A170" s="111"/>
      <c r="B170" s="112"/>
      <c r="C170" s="112"/>
      <c r="D170" s="112"/>
      <c r="E170" s="112"/>
      <c r="F170" s="112"/>
      <c r="G170" s="112"/>
      <c r="I170" s="112"/>
      <c r="J170" s="112"/>
      <c r="K170" s="112"/>
      <c r="L170" s="112"/>
      <c r="M170" s="112"/>
      <c r="N170" s="112"/>
      <c r="P170" s="112"/>
      <c r="Q170" s="112"/>
      <c r="R170" s="112"/>
      <c r="S170" s="112"/>
      <c r="T170" s="112"/>
      <c r="U170" s="112"/>
      <c r="V170" s="112"/>
      <c r="W170" s="112"/>
      <c r="X170" s="112"/>
      <c r="Y170" s="112"/>
      <c r="Z170" s="112"/>
      <c r="AA170" s="112"/>
      <c r="AB170" s="112"/>
    </row>
    <row r="171" spans="1:28" ht="15.75">
      <c r="A171" s="111"/>
      <c r="B171" s="112"/>
      <c r="C171" s="112"/>
      <c r="D171" s="112"/>
      <c r="E171" s="112"/>
      <c r="F171" s="112"/>
      <c r="G171" s="112"/>
      <c r="I171" s="112"/>
      <c r="J171" s="112"/>
      <c r="K171" s="112"/>
      <c r="L171" s="112"/>
      <c r="M171" s="112"/>
      <c r="N171" s="112"/>
      <c r="P171" s="112"/>
      <c r="Q171" s="112"/>
      <c r="R171" s="112"/>
      <c r="S171" s="112"/>
      <c r="T171" s="112"/>
      <c r="U171" s="112"/>
      <c r="V171" s="112"/>
      <c r="W171" s="112"/>
      <c r="X171" s="112"/>
      <c r="Y171" s="112"/>
      <c r="Z171" s="112"/>
      <c r="AA171" s="112"/>
      <c r="AB171" s="112"/>
    </row>
    <row r="172" spans="1:28" ht="15.75">
      <c r="A172" s="111"/>
      <c r="B172" s="112"/>
      <c r="C172" s="112"/>
      <c r="D172" s="112"/>
      <c r="E172" s="112"/>
      <c r="F172" s="112"/>
      <c r="G172" s="112"/>
      <c r="I172" s="112"/>
      <c r="J172" s="112"/>
      <c r="K172" s="112"/>
      <c r="L172" s="112"/>
      <c r="M172" s="112"/>
      <c r="N172" s="112"/>
      <c r="P172" s="112"/>
      <c r="Q172" s="112"/>
      <c r="R172" s="112"/>
      <c r="S172" s="112"/>
      <c r="T172" s="112"/>
      <c r="U172" s="112"/>
      <c r="V172" s="112"/>
      <c r="W172" s="112"/>
      <c r="X172" s="112"/>
      <c r="Y172" s="112"/>
      <c r="Z172" s="112"/>
      <c r="AA172" s="112"/>
      <c r="AB172" s="112"/>
    </row>
    <row r="173" spans="1:28" ht="15.75">
      <c r="A173" s="111"/>
      <c r="B173" s="112"/>
      <c r="C173" s="112"/>
      <c r="D173" s="112"/>
      <c r="E173" s="112"/>
      <c r="F173" s="112"/>
      <c r="G173" s="112"/>
      <c r="I173" s="112"/>
      <c r="J173" s="112"/>
      <c r="K173" s="112"/>
      <c r="L173" s="112"/>
      <c r="M173" s="112"/>
      <c r="N173" s="112"/>
      <c r="P173" s="112"/>
      <c r="Q173" s="112"/>
      <c r="R173" s="112"/>
      <c r="S173" s="112"/>
      <c r="T173" s="112"/>
      <c r="U173" s="112"/>
      <c r="V173" s="112"/>
      <c r="W173" s="112"/>
      <c r="X173" s="112"/>
      <c r="Y173" s="112"/>
      <c r="Z173" s="112"/>
      <c r="AA173" s="112"/>
      <c r="AB173" s="112"/>
    </row>
    <row r="174" spans="1:28" ht="15.75">
      <c r="A174" s="111"/>
      <c r="B174" s="112"/>
      <c r="C174" s="112"/>
      <c r="D174" s="112"/>
      <c r="E174" s="112"/>
      <c r="F174" s="112"/>
      <c r="G174" s="112"/>
      <c r="I174" s="112"/>
      <c r="J174" s="112"/>
      <c r="K174" s="112"/>
      <c r="L174" s="112"/>
      <c r="M174" s="112"/>
      <c r="N174" s="112"/>
      <c r="P174" s="112"/>
      <c r="Q174" s="112"/>
      <c r="R174" s="112"/>
      <c r="S174" s="112"/>
      <c r="T174" s="112"/>
      <c r="U174" s="112"/>
      <c r="V174" s="112"/>
      <c r="W174" s="112"/>
      <c r="X174" s="112"/>
      <c r="Y174" s="112"/>
      <c r="Z174" s="112"/>
      <c r="AA174" s="112"/>
      <c r="AB174" s="112"/>
    </row>
    <row r="175" spans="1:28" ht="15.75">
      <c r="A175" s="111"/>
      <c r="B175" s="112"/>
      <c r="C175" s="112"/>
      <c r="D175" s="112"/>
      <c r="E175" s="112"/>
      <c r="F175" s="112"/>
      <c r="G175" s="112"/>
      <c r="I175" s="112"/>
      <c r="J175" s="112"/>
      <c r="K175" s="112"/>
      <c r="L175" s="112"/>
      <c r="M175" s="112"/>
      <c r="N175" s="112"/>
      <c r="P175" s="112"/>
      <c r="Q175" s="112"/>
      <c r="R175" s="112"/>
      <c r="S175" s="112"/>
      <c r="T175" s="112"/>
      <c r="U175" s="112"/>
      <c r="V175" s="112"/>
      <c r="W175" s="112"/>
      <c r="X175" s="112"/>
      <c r="Y175" s="112"/>
      <c r="Z175" s="112"/>
      <c r="AA175" s="112"/>
      <c r="AB175" s="112"/>
    </row>
    <row r="176" spans="1:28" ht="15.75">
      <c r="A176" s="111"/>
      <c r="B176" s="112"/>
      <c r="C176" s="112"/>
      <c r="D176" s="112"/>
      <c r="E176" s="112"/>
      <c r="F176" s="112"/>
      <c r="G176" s="112"/>
      <c r="I176" s="112"/>
      <c r="J176" s="112"/>
      <c r="K176" s="112"/>
      <c r="L176" s="112"/>
      <c r="M176" s="112"/>
      <c r="N176" s="112"/>
      <c r="P176" s="112"/>
      <c r="Q176" s="112"/>
      <c r="R176" s="112"/>
      <c r="S176" s="112"/>
      <c r="T176" s="112"/>
      <c r="U176" s="112"/>
      <c r="V176" s="112"/>
      <c r="W176" s="112"/>
      <c r="X176" s="112"/>
      <c r="Y176" s="112"/>
      <c r="Z176" s="112"/>
      <c r="AA176" s="112"/>
      <c r="AB176" s="112"/>
    </row>
    <row r="177" spans="1:28" ht="15.75">
      <c r="A177" s="111"/>
      <c r="B177" s="112"/>
      <c r="C177" s="112"/>
      <c r="D177" s="112"/>
      <c r="E177" s="112"/>
      <c r="F177" s="112"/>
      <c r="G177" s="112"/>
      <c r="I177" s="112"/>
      <c r="J177" s="112"/>
      <c r="K177" s="112"/>
      <c r="L177" s="112"/>
      <c r="M177" s="112"/>
      <c r="N177" s="112"/>
      <c r="P177" s="112"/>
      <c r="Q177" s="112"/>
      <c r="R177" s="112"/>
      <c r="S177" s="112"/>
      <c r="T177" s="112"/>
      <c r="U177" s="112"/>
      <c r="V177" s="112"/>
      <c r="W177" s="112"/>
      <c r="X177" s="112"/>
      <c r="Y177" s="112"/>
      <c r="Z177" s="112"/>
      <c r="AA177" s="112"/>
      <c r="AB177" s="112"/>
    </row>
    <row r="178" spans="1:28" ht="15.75">
      <c r="A178" s="111"/>
      <c r="B178" s="112"/>
      <c r="C178" s="112"/>
      <c r="D178" s="112"/>
      <c r="E178" s="112"/>
      <c r="F178" s="112"/>
      <c r="G178" s="112"/>
      <c r="I178" s="112"/>
      <c r="J178" s="112"/>
      <c r="K178" s="112"/>
      <c r="L178" s="112"/>
      <c r="M178" s="112"/>
      <c r="N178" s="112"/>
      <c r="P178" s="112"/>
      <c r="Q178" s="112"/>
      <c r="R178" s="112"/>
      <c r="S178" s="112"/>
      <c r="T178" s="112"/>
      <c r="U178" s="112"/>
      <c r="V178" s="112"/>
      <c r="W178" s="112"/>
      <c r="X178" s="112"/>
      <c r="Y178" s="112"/>
      <c r="Z178" s="112"/>
      <c r="AA178" s="112"/>
      <c r="AB178" s="112"/>
    </row>
    <row r="179" spans="1:28" ht="15.75">
      <c r="A179" s="111"/>
      <c r="B179" s="112"/>
      <c r="C179" s="112"/>
      <c r="D179" s="112"/>
      <c r="E179" s="112"/>
      <c r="F179" s="112"/>
      <c r="G179" s="112"/>
      <c r="I179" s="112"/>
      <c r="J179" s="112"/>
      <c r="K179" s="112"/>
      <c r="L179" s="112"/>
      <c r="M179" s="112"/>
      <c r="N179" s="112"/>
      <c r="P179" s="112"/>
      <c r="Q179" s="112"/>
      <c r="R179" s="112"/>
      <c r="S179" s="112"/>
      <c r="T179" s="112"/>
      <c r="U179" s="112"/>
      <c r="V179" s="112"/>
      <c r="W179" s="112"/>
      <c r="X179" s="112"/>
      <c r="Y179" s="112"/>
      <c r="Z179" s="112"/>
      <c r="AA179" s="112"/>
      <c r="AB179" s="112"/>
    </row>
    <row r="180" spans="1:28" ht="15.75">
      <c r="A180" s="111"/>
      <c r="B180" s="112"/>
      <c r="C180" s="112"/>
      <c r="D180" s="112"/>
      <c r="E180" s="112"/>
      <c r="F180" s="112"/>
      <c r="G180" s="112"/>
      <c r="I180" s="112"/>
      <c r="J180" s="112"/>
      <c r="K180" s="112"/>
      <c r="L180" s="112"/>
      <c r="M180" s="112"/>
      <c r="N180" s="112"/>
      <c r="P180" s="112"/>
      <c r="Q180" s="112"/>
      <c r="R180" s="112"/>
      <c r="S180" s="112"/>
      <c r="T180" s="112"/>
      <c r="U180" s="112"/>
      <c r="V180" s="112"/>
      <c r="W180" s="112"/>
      <c r="X180" s="112"/>
      <c r="Y180" s="112"/>
      <c r="Z180" s="112"/>
      <c r="AA180" s="112"/>
      <c r="AB180" s="112"/>
    </row>
    <row r="181" spans="1:28" ht="15.75">
      <c r="A181" s="111"/>
      <c r="B181" s="112"/>
      <c r="C181" s="112"/>
      <c r="D181" s="112"/>
      <c r="E181" s="112"/>
      <c r="F181" s="112"/>
      <c r="G181" s="112"/>
      <c r="I181" s="112"/>
      <c r="J181" s="112"/>
      <c r="K181" s="112"/>
      <c r="L181" s="112"/>
      <c r="M181" s="112"/>
      <c r="N181" s="112"/>
      <c r="P181" s="112"/>
      <c r="Q181" s="112"/>
      <c r="R181" s="112"/>
      <c r="S181" s="112"/>
      <c r="T181" s="112"/>
      <c r="U181" s="112"/>
      <c r="V181" s="112"/>
      <c r="W181" s="112"/>
      <c r="X181" s="112"/>
      <c r="Y181" s="112"/>
      <c r="Z181" s="112"/>
      <c r="AA181" s="112"/>
      <c r="AB181" s="112"/>
    </row>
    <row r="182" spans="1:28" ht="15.75">
      <c r="A182" s="111"/>
      <c r="B182" s="112"/>
      <c r="C182" s="112"/>
      <c r="D182" s="112"/>
      <c r="E182" s="112"/>
      <c r="F182" s="112"/>
      <c r="G182" s="112"/>
      <c r="I182" s="112"/>
      <c r="J182" s="112"/>
      <c r="K182" s="112"/>
      <c r="L182" s="112"/>
      <c r="M182" s="112"/>
      <c r="N182" s="112"/>
      <c r="P182" s="112"/>
      <c r="Q182" s="112"/>
      <c r="R182" s="112"/>
      <c r="S182" s="112"/>
      <c r="T182" s="112"/>
      <c r="U182" s="112"/>
      <c r="V182" s="112"/>
      <c r="W182" s="112"/>
      <c r="X182" s="112"/>
      <c r="Y182" s="112"/>
      <c r="Z182" s="112"/>
      <c r="AA182" s="112"/>
      <c r="AB182" s="112"/>
    </row>
    <row r="183" spans="1:28" ht="15.75">
      <c r="A183" s="111"/>
      <c r="B183" s="112"/>
      <c r="C183" s="112"/>
      <c r="D183" s="112"/>
      <c r="E183" s="112"/>
      <c r="F183" s="112"/>
      <c r="G183" s="112"/>
      <c r="I183" s="112"/>
      <c r="J183" s="112"/>
      <c r="K183" s="112"/>
      <c r="L183" s="112"/>
      <c r="M183" s="112"/>
      <c r="N183" s="112"/>
      <c r="P183" s="112"/>
      <c r="Q183" s="112"/>
      <c r="R183" s="112"/>
      <c r="S183" s="112"/>
      <c r="T183" s="112"/>
      <c r="U183" s="112"/>
      <c r="V183" s="112"/>
      <c r="W183" s="112"/>
      <c r="X183" s="112"/>
      <c r="Y183" s="112"/>
      <c r="Z183" s="112"/>
      <c r="AA183" s="112"/>
      <c r="AB183" s="112"/>
    </row>
    <row r="184" spans="1:28" ht="15.75">
      <c r="A184" s="111"/>
      <c r="B184" s="112"/>
      <c r="C184" s="112"/>
      <c r="D184" s="112"/>
      <c r="E184" s="112"/>
      <c r="F184" s="112"/>
      <c r="G184" s="112"/>
      <c r="I184" s="112"/>
      <c r="J184" s="112"/>
      <c r="K184" s="112"/>
      <c r="L184" s="112"/>
      <c r="M184" s="112"/>
      <c r="N184" s="112"/>
      <c r="P184" s="112"/>
      <c r="Q184" s="112"/>
      <c r="R184" s="112"/>
      <c r="S184" s="112"/>
      <c r="T184" s="112"/>
      <c r="U184" s="112"/>
      <c r="V184" s="112"/>
      <c r="W184" s="112"/>
      <c r="X184" s="112"/>
      <c r="Y184" s="112"/>
      <c r="Z184" s="112"/>
      <c r="AA184" s="112"/>
      <c r="AB184" s="112"/>
    </row>
    <row r="185" spans="1:28" ht="15.75">
      <c r="A185" s="111"/>
      <c r="B185" s="112"/>
      <c r="C185" s="112"/>
      <c r="D185" s="112"/>
      <c r="E185" s="112"/>
      <c r="F185" s="112"/>
      <c r="G185" s="112"/>
      <c r="I185" s="112"/>
      <c r="J185" s="112"/>
      <c r="K185" s="112"/>
      <c r="L185" s="112"/>
      <c r="M185" s="112"/>
      <c r="N185" s="112"/>
      <c r="P185" s="112"/>
      <c r="Q185" s="112"/>
      <c r="R185" s="112"/>
      <c r="S185" s="112"/>
      <c r="T185" s="112"/>
      <c r="U185" s="112"/>
      <c r="V185" s="112"/>
      <c r="W185" s="112"/>
      <c r="X185" s="112"/>
      <c r="Y185" s="112"/>
      <c r="Z185" s="112"/>
      <c r="AA185" s="112"/>
      <c r="AB185" s="112"/>
    </row>
    <row r="186" spans="1:28" ht="15.75">
      <c r="A186" s="111"/>
      <c r="B186" s="112"/>
      <c r="C186" s="112"/>
      <c r="D186" s="112"/>
      <c r="E186" s="112"/>
      <c r="F186" s="112"/>
      <c r="G186" s="112"/>
      <c r="I186" s="112"/>
      <c r="J186" s="112"/>
      <c r="K186" s="112"/>
      <c r="L186" s="112"/>
      <c r="M186" s="112"/>
      <c r="N186" s="112"/>
      <c r="P186" s="112"/>
      <c r="Q186" s="112"/>
      <c r="R186" s="112"/>
      <c r="S186" s="112"/>
      <c r="T186" s="112"/>
      <c r="U186" s="112"/>
      <c r="V186" s="112"/>
      <c r="W186" s="112"/>
      <c r="X186" s="112"/>
      <c r="Y186" s="112"/>
      <c r="Z186" s="112"/>
      <c r="AA186" s="112"/>
      <c r="AB186" s="112"/>
    </row>
    <row r="187" spans="1:28" ht="15.75">
      <c r="A187" s="111"/>
      <c r="B187" s="112"/>
      <c r="C187" s="112"/>
      <c r="D187" s="112"/>
      <c r="E187" s="112"/>
      <c r="F187" s="112"/>
      <c r="G187" s="112"/>
      <c r="I187" s="112"/>
      <c r="J187" s="112"/>
      <c r="K187" s="112"/>
      <c r="L187" s="112"/>
      <c r="M187" s="112"/>
      <c r="N187" s="112"/>
      <c r="P187" s="112"/>
      <c r="Q187" s="112"/>
      <c r="R187" s="112"/>
      <c r="S187" s="112"/>
      <c r="T187" s="112"/>
      <c r="U187" s="112"/>
      <c r="V187" s="112"/>
      <c r="W187" s="112"/>
      <c r="X187" s="112"/>
      <c r="Y187" s="112"/>
      <c r="Z187" s="112"/>
      <c r="AA187" s="112"/>
      <c r="AB187" s="112"/>
    </row>
    <row r="188" spans="1:28" ht="15.75">
      <c r="A188" s="111"/>
      <c r="B188" s="112"/>
      <c r="C188" s="112"/>
      <c r="D188" s="112"/>
      <c r="E188" s="112"/>
      <c r="F188" s="112"/>
      <c r="G188" s="112"/>
      <c r="I188" s="112"/>
      <c r="J188" s="112"/>
      <c r="K188" s="112"/>
      <c r="L188" s="112"/>
      <c r="M188" s="112"/>
      <c r="N188" s="112"/>
      <c r="P188" s="112"/>
      <c r="Q188" s="112"/>
      <c r="R188" s="112"/>
      <c r="S188" s="112"/>
      <c r="T188" s="112"/>
      <c r="U188" s="112"/>
      <c r="V188" s="112"/>
      <c r="W188" s="112"/>
      <c r="X188" s="112"/>
      <c r="Y188" s="112"/>
      <c r="Z188" s="112"/>
      <c r="AA188" s="112"/>
      <c r="AB188" s="112"/>
    </row>
    <row r="189" spans="1:28" ht="15.75">
      <c r="A189" s="111"/>
      <c r="B189" s="112"/>
      <c r="C189" s="112"/>
      <c r="D189" s="112"/>
      <c r="E189" s="112"/>
      <c r="F189" s="112"/>
      <c r="G189" s="112"/>
      <c r="I189" s="112"/>
      <c r="J189" s="112"/>
      <c r="K189" s="112"/>
      <c r="L189" s="112"/>
      <c r="M189" s="112"/>
      <c r="N189" s="112"/>
      <c r="P189" s="112"/>
      <c r="Q189" s="112"/>
      <c r="R189" s="112"/>
      <c r="S189" s="112"/>
      <c r="T189" s="112"/>
      <c r="U189" s="112"/>
      <c r="V189" s="112"/>
      <c r="W189" s="112"/>
      <c r="X189" s="112"/>
      <c r="Y189" s="112"/>
      <c r="Z189" s="112"/>
      <c r="AA189" s="112"/>
      <c r="AB189" s="112"/>
    </row>
    <row r="190" spans="1:28" ht="15.75">
      <c r="A190" s="111"/>
      <c r="B190" s="112"/>
      <c r="C190" s="112"/>
      <c r="D190" s="112"/>
      <c r="E190" s="112"/>
      <c r="F190" s="112"/>
      <c r="G190" s="112"/>
      <c r="I190" s="112"/>
      <c r="J190" s="112"/>
      <c r="K190" s="112"/>
      <c r="L190" s="112"/>
      <c r="M190" s="112"/>
      <c r="N190" s="112"/>
      <c r="P190" s="112"/>
      <c r="Q190" s="112"/>
      <c r="R190" s="112"/>
      <c r="S190" s="112"/>
      <c r="T190" s="112"/>
      <c r="U190" s="112"/>
      <c r="V190" s="112"/>
      <c r="W190" s="112"/>
      <c r="X190" s="112"/>
      <c r="Y190" s="112"/>
      <c r="Z190" s="112"/>
      <c r="AA190" s="112"/>
      <c r="AB190" s="112"/>
    </row>
    <row r="191" spans="1:28" ht="15.75">
      <c r="A191" s="111"/>
      <c r="B191" s="112"/>
      <c r="C191" s="112"/>
      <c r="D191" s="112"/>
      <c r="E191" s="112"/>
      <c r="F191" s="112"/>
      <c r="G191" s="112"/>
      <c r="I191" s="112"/>
      <c r="J191" s="112"/>
      <c r="K191" s="112"/>
      <c r="L191" s="112"/>
      <c r="M191" s="112"/>
      <c r="N191" s="112"/>
      <c r="P191" s="112"/>
      <c r="Q191" s="112"/>
      <c r="R191" s="112"/>
      <c r="S191" s="112"/>
      <c r="T191" s="112"/>
      <c r="U191" s="112"/>
      <c r="V191" s="112"/>
      <c r="W191" s="112"/>
      <c r="X191" s="112"/>
      <c r="Y191" s="112"/>
      <c r="Z191" s="112"/>
      <c r="AA191" s="112"/>
      <c r="AB191" s="112"/>
    </row>
    <row r="192" spans="1:28" ht="15.75">
      <c r="A192" s="111"/>
      <c r="B192" s="112"/>
      <c r="C192" s="112"/>
      <c r="D192" s="112"/>
      <c r="E192" s="112"/>
      <c r="F192" s="112"/>
      <c r="G192" s="112"/>
      <c r="I192" s="112"/>
      <c r="J192" s="112"/>
      <c r="K192" s="112"/>
      <c r="L192" s="112"/>
      <c r="M192" s="112"/>
      <c r="N192" s="112"/>
      <c r="P192" s="112"/>
      <c r="Q192" s="112"/>
      <c r="R192" s="112"/>
      <c r="S192" s="112"/>
      <c r="T192" s="112"/>
      <c r="U192" s="112"/>
      <c r="V192" s="112"/>
      <c r="W192" s="112"/>
      <c r="X192" s="112"/>
      <c r="Y192" s="112"/>
      <c r="Z192" s="112"/>
      <c r="AA192" s="112"/>
      <c r="AB192" s="112"/>
    </row>
    <row r="193" spans="1:28" ht="15.75">
      <c r="A193" s="111"/>
      <c r="B193" s="112"/>
      <c r="C193" s="112"/>
      <c r="D193" s="112"/>
      <c r="E193" s="112"/>
      <c r="F193" s="112"/>
      <c r="G193" s="112"/>
      <c r="I193" s="112"/>
      <c r="J193" s="112"/>
      <c r="K193" s="112"/>
      <c r="L193" s="112"/>
      <c r="M193" s="112"/>
      <c r="N193" s="112"/>
      <c r="P193" s="112"/>
      <c r="Q193" s="112"/>
      <c r="R193" s="112"/>
      <c r="S193" s="112"/>
      <c r="T193" s="112"/>
      <c r="U193" s="112"/>
      <c r="V193" s="112"/>
      <c r="W193" s="112"/>
      <c r="X193" s="112"/>
      <c r="Y193" s="112"/>
      <c r="Z193" s="112"/>
      <c r="AA193" s="112"/>
      <c r="AB193" s="112"/>
    </row>
    <row r="194" spans="1:28" ht="15.75">
      <c r="A194" s="111"/>
      <c r="B194" s="112"/>
      <c r="C194" s="112"/>
      <c r="D194" s="112"/>
      <c r="E194" s="112"/>
      <c r="F194" s="112"/>
      <c r="G194" s="112"/>
      <c r="I194" s="112"/>
      <c r="J194" s="112"/>
      <c r="K194" s="112"/>
      <c r="L194" s="112"/>
      <c r="M194" s="112"/>
      <c r="N194" s="112"/>
      <c r="P194" s="112"/>
      <c r="Q194" s="112"/>
      <c r="R194" s="112"/>
      <c r="S194" s="112"/>
      <c r="T194" s="112"/>
      <c r="U194" s="112"/>
      <c r="V194" s="112"/>
      <c r="W194" s="112"/>
      <c r="X194" s="112"/>
      <c r="Y194" s="112"/>
      <c r="Z194" s="112"/>
      <c r="AA194" s="112"/>
      <c r="AB194" s="112"/>
    </row>
    <row r="195" spans="1:28" ht="15.75">
      <c r="A195" s="111"/>
      <c r="B195" s="112"/>
      <c r="C195" s="112"/>
      <c r="D195" s="112"/>
      <c r="E195" s="112"/>
      <c r="F195" s="112"/>
      <c r="G195" s="112"/>
      <c r="I195" s="112"/>
      <c r="J195" s="112"/>
      <c r="K195" s="112"/>
      <c r="L195" s="112"/>
      <c r="M195" s="112"/>
      <c r="N195" s="112"/>
      <c r="P195" s="112"/>
      <c r="Q195" s="112"/>
      <c r="R195" s="112"/>
      <c r="S195" s="112"/>
      <c r="T195" s="112"/>
      <c r="U195" s="112"/>
      <c r="V195" s="112"/>
      <c r="W195" s="112"/>
      <c r="X195" s="112"/>
      <c r="Y195" s="112"/>
      <c r="Z195" s="112"/>
      <c r="AA195" s="112"/>
      <c r="AB195" s="112"/>
    </row>
    <row r="196" spans="1:28" ht="15.75">
      <c r="A196" s="111"/>
      <c r="B196" s="112"/>
      <c r="C196" s="112"/>
      <c r="D196" s="112"/>
      <c r="E196" s="112"/>
      <c r="F196" s="112"/>
      <c r="G196" s="112"/>
      <c r="I196" s="112"/>
      <c r="J196" s="112"/>
      <c r="K196" s="112"/>
      <c r="L196" s="112"/>
      <c r="M196" s="112"/>
      <c r="N196" s="112"/>
      <c r="P196" s="112"/>
      <c r="Q196" s="112"/>
      <c r="R196" s="112"/>
      <c r="S196" s="112"/>
      <c r="T196" s="112"/>
      <c r="U196" s="112"/>
      <c r="V196" s="112"/>
      <c r="W196" s="112"/>
      <c r="X196" s="112"/>
      <c r="Y196" s="112"/>
      <c r="Z196" s="112"/>
      <c r="AA196" s="112"/>
      <c r="AB196" s="112"/>
    </row>
    <row r="197" spans="1:28" ht="15.75">
      <c r="A197" s="111"/>
      <c r="B197" s="112"/>
      <c r="C197" s="112"/>
      <c r="D197" s="112"/>
      <c r="E197" s="112"/>
      <c r="F197" s="112"/>
      <c r="G197" s="112"/>
      <c r="I197" s="112"/>
      <c r="J197" s="112"/>
      <c r="K197" s="112"/>
      <c r="L197" s="112"/>
      <c r="M197" s="112"/>
      <c r="N197" s="112"/>
      <c r="P197" s="112"/>
      <c r="Q197" s="112"/>
      <c r="R197" s="112"/>
      <c r="S197" s="112"/>
      <c r="T197" s="112"/>
      <c r="U197" s="112"/>
      <c r="V197" s="112"/>
      <c r="W197" s="112"/>
      <c r="X197" s="112"/>
      <c r="Y197" s="112"/>
      <c r="Z197" s="112"/>
      <c r="AA197" s="112"/>
      <c r="AB197" s="112"/>
    </row>
    <row r="198" spans="1:28" ht="15.75">
      <c r="A198" s="111"/>
      <c r="B198" s="112"/>
      <c r="C198" s="112"/>
      <c r="D198" s="112"/>
      <c r="E198" s="112"/>
      <c r="F198" s="112"/>
      <c r="G198" s="112"/>
      <c r="I198" s="112"/>
      <c r="J198" s="112"/>
      <c r="K198" s="112"/>
      <c r="L198" s="112"/>
      <c r="M198" s="112"/>
      <c r="N198" s="112"/>
      <c r="P198" s="112"/>
      <c r="Q198" s="112"/>
      <c r="R198" s="112"/>
      <c r="S198" s="112"/>
      <c r="T198" s="112"/>
      <c r="U198" s="112"/>
      <c r="V198" s="112"/>
      <c r="W198" s="112"/>
      <c r="X198" s="112"/>
      <c r="Y198" s="112"/>
      <c r="Z198" s="112"/>
      <c r="AA198" s="112"/>
      <c r="AB198" s="112"/>
    </row>
    <row r="199" spans="1:28" ht="15.75">
      <c r="A199" s="111"/>
      <c r="B199" s="112"/>
      <c r="C199" s="112"/>
      <c r="D199" s="112"/>
      <c r="E199" s="112"/>
      <c r="F199" s="112"/>
      <c r="G199" s="112"/>
      <c r="I199" s="112"/>
      <c r="J199" s="112"/>
      <c r="K199" s="112"/>
      <c r="L199" s="112"/>
      <c r="M199" s="112"/>
      <c r="N199" s="112"/>
      <c r="P199" s="112"/>
      <c r="Q199" s="112"/>
      <c r="R199" s="112"/>
      <c r="S199" s="112"/>
      <c r="T199" s="112"/>
      <c r="U199" s="112"/>
      <c r="V199" s="112"/>
      <c r="W199" s="112"/>
      <c r="X199" s="112"/>
      <c r="Y199" s="112"/>
      <c r="Z199" s="112"/>
      <c r="AA199" s="112"/>
      <c r="AB199" s="112"/>
    </row>
    <row r="200" spans="1:28" ht="15.75">
      <c r="A200" s="111"/>
      <c r="B200" s="112"/>
      <c r="C200" s="112"/>
      <c r="D200" s="112"/>
      <c r="E200" s="112"/>
      <c r="F200" s="112"/>
      <c r="G200" s="112"/>
      <c r="I200" s="112"/>
      <c r="J200" s="112"/>
      <c r="K200" s="112"/>
      <c r="L200" s="112"/>
      <c r="M200" s="112"/>
      <c r="N200" s="112"/>
      <c r="P200" s="112"/>
      <c r="Q200" s="112"/>
      <c r="R200" s="112"/>
      <c r="S200" s="112"/>
      <c r="T200" s="112"/>
      <c r="U200" s="112"/>
      <c r="V200" s="112"/>
      <c r="W200" s="112"/>
      <c r="X200" s="112"/>
      <c r="Y200" s="112"/>
      <c r="Z200" s="112"/>
      <c r="AA200" s="112"/>
      <c r="AB200" s="112"/>
    </row>
    <row r="201" spans="1:28" ht="15.75">
      <c r="A201" s="111"/>
      <c r="B201" s="112"/>
      <c r="C201" s="112"/>
      <c r="D201" s="112"/>
      <c r="E201" s="112"/>
      <c r="F201" s="112"/>
      <c r="G201" s="112"/>
      <c r="I201" s="112"/>
      <c r="J201" s="112"/>
      <c r="K201" s="112"/>
      <c r="L201" s="112"/>
      <c r="M201" s="112"/>
      <c r="N201" s="112"/>
      <c r="P201" s="112"/>
      <c r="Q201" s="112"/>
      <c r="R201" s="112"/>
      <c r="S201" s="112"/>
      <c r="T201" s="112"/>
      <c r="U201" s="112"/>
      <c r="V201" s="112"/>
      <c r="W201" s="112"/>
      <c r="X201" s="112"/>
      <c r="Y201" s="112"/>
      <c r="Z201" s="112"/>
      <c r="AA201" s="112"/>
      <c r="AB201" s="112"/>
    </row>
    <row r="202" spans="1:28" ht="15.75">
      <c r="A202" s="111"/>
      <c r="B202" s="112"/>
      <c r="C202" s="112"/>
      <c r="D202" s="112"/>
      <c r="E202" s="112"/>
      <c r="F202" s="112"/>
      <c r="G202" s="112"/>
      <c r="I202" s="112"/>
      <c r="J202" s="112"/>
      <c r="K202" s="112"/>
      <c r="L202" s="112"/>
      <c r="M202" s="112"/>
      <c r="N202" s="112"/>
      <c r="P202" s="112"/>
      <c r="Q202" s="112"/>
      <c r="R202" s="112"/>
      <c r="S202" s="112"/>
      <c r="T202" s="112"/>
      <c r="U202" s="112"/>
      <c r="V202" s="112"/>
      <c r="W202" s="112"/>
      <c r="X202" s="112"/>
      <c r="Y202" s="112"/>
      <c r="Z202" s="112"/>
      <c r="AA202" s="112"/>
      <c r="AB202" s="112"/>
    </row>
    <row r="203" spans="1:28" ht="15.75">
      <c r="A203" s="111"/>
      <c r="B203" s="112"/>
      <c r="C203" s="112"/>
      <c r="D203" s="112"/>
      <c r="E203" s="112"/>
      <c r="F203" s="112"/>
      <c r="G203" s="112"/>
      <c r="I203" s="112"/>
      <c r="J203" s="112"/>
      <c r="K203" s="112"/>
      <c r="L203" s="112"/>
      <c r="M203" s="112"/>
      <c r="N203" s="112"/>
      <c r="P203" s="112"/>
      <c r="Q203" s="112"/>
      <c r="R203" s="112"/>
      <c r="S203" s="112"/>
      <c r="T203" s="112"/>
      <c r="U203" s="112"/>
      <c r="V203" s="112"/>
      <c r="W203" s="112"/>
      <c r="X203" s="112"/>
      <c r="Y203" s="112"/>
      <c r="Z203" s="112"/>
      <c r="AA203" s="112"/>
      <c r="AB203" s="112"/>
    </row>
    <row r="204" spans="1:28" ht="15.75">
      <c r="A204" s="111"/>
      <c r="B204" s="112"/>
      <c r="C204" s="112"/>
      <c r="D204" s="112"/>
      <c r="E204" s="112"/>
      <c r="F204" s="112"/>
      <c r="G204" s="112"/>
      <c r="I204" s="112"/>
      <c r="J204" s="112"/>
      <c r="K204" s="112"/>
      <c r="L204" s="112"/>
      <c r="M204" s="112"/>
      <c r="N204" s="112"/>
      <c r="P204" s="112"/>
      <c r="Q204" s="112"/>
      <c r="R204" s="112"/>
      <c r="S204" s="112"/>
      <c r="T204" s="112"/>
      <c r="U204" s="112"/>
      <c r="V204" s="112"/>
      <c r="W204" s="112"/>
      <c r="X204" s="112"/>
      <c r="Y204" s="112"/>
      <c r="Z204" s="112"/>
      <c r="AA204" s="112"/>
      <c r="AB204" s="112"/>
    </row>
    <row r="205" spans="1:28" ht="15.75">
      <c r="A205" s="111"/>
      <c r="B205" s="112"/>
      <c r="C205" s="112"/>
      <c r="D205" s="112"/>
      <c r="E205" s="112"/>
      <c r="F205" s="112"/>
      <c r="G205" s="112"/>
      <c r="I205" s="112"/>
      <c r="J205" s="112"/>
      <c r="K205" s="112"/>
      <c r="L205" s="112"/>
      <c r="M205" s="112"/>
      <c r="N205" s="112"/>
      <c r="P205" s="112"/>
      <c r="Q205" s="112"/>
      <c r="R205" s="112"/>
      <c r="S205" s="112"/>
      <c r="T205" s="112"/>
      <c r="U205" s="112"/>
      <c r="V205" s="112"/>
      <c r="W205" s="112"/>
      <c r="X205" s="112"/>
      <c r="Y205" s="112"/>
      <c r="Z205" s="112"/>
      <c r="AA205" s="112"/>
      <c r="AB205" s="112"/>
    </row>
    <row r="206" spans="1:28" ht="15.75">
      <c r="A206" s="111"/>
      <c r="B206" s="112"/>
      <c r="C206" s="112"/>
      <c r="D206" s="112"/>
      <c r="E206" s="112"/>
      <c r="F206" s="112"/>
      <c r="G206" s="112"/>
      <c r="I206" s="112"/>
      <c r="J206" s="112"/>
      <c r="K206" s="112"/>
      <c r="L206" s="112"/>
      <c r="M206" s="112"/>
      <c r="N206" s="112"/>
      <c r="P206" s="112"/>
      <c r="Q206" s="112"/>
      <c r="R206" s="112"/>
      <c r="S206" s="112"/>
      <c r="T206" s="112"/>
      <c r="U206" s="112"/>
      <c r="V206" s="112"/>
      <c r="W206" s="112"/>
      <c r="X206" s="112"/>
      <c r="Y206" s="112"/>
      <c r="Z206" s="112"/>
      <c r="AA206" s="112"/>
      <c r="AB206" s="112"/>
    </row>
    <row r="207" spans="1:28" ht="15.75">
      <c r="A207" s="111"/>
      <c r="B207" s="112"/>
      <c r="C207" s="112"/>
      <c r="D207" s="112"/>
      <c r="E207" s="112"/>
      <c r="F207" s="112"/>
      <c r="G207" s="112"/>
      <c r="I207" s="112"/>
      <c r="J207" s="112"/>
      <c r="K207" s="112"/>
      <c r="L207" s="112"/>
      <c r="M207" s="112"/>
      <c r="N207" s="112"/>
      <c r="P207" s="112"/>
      <c r="Q207" s="112"/>
      <c r="R207" s="112"/>
      <c r="S207" s="112"/>
      <c r="T207" s="112"/>
      <c r="U207" s="112"/>
      <c r="V207" s="112"/>
      <c r="W207" s="112"/>
      <c r="X207" s="112"/>
      <c r="Y207" s="112"/>
      <c r="Z207" s="112"/>
      <c r="AA207" s="112"/>
      <c r="AB207" s="112"/>
    </row>
    <row r="208" spans="1:28" ht="15.75">
      <c r="A208" s="111"/>
      <c r="B208" s="112"/>
      <c r="C208" s="112"/>
      <c r="D208" s="112"/>
      <c r="E208" s="112"/>
      <c r="F208" s="112"/>
      <c r="G208" s="112"/>
      <c r="I208" s="112"/>
      <c r="J208" s="112"/>
      <c r="K208" s="112"/>
      <c r="L208" s="112"/>
      <c r="M208" s="112"/>
      <c r="N208" s="112"/>
      <c r="P208" s="112"/>
      <c r="Q208" s="112"/>
      <c r="R208" s="112"/>
      <c r="S208" s="112"/>
      <c r="T208" s="112"/>
      <c r="U208" s="112"/>
      <c r="V208" s="112"/>
      <c r="W208" s="112"/>
      <c r="X208" s="112"/>
      <c r="Y208" s="112"/>
      <c r="Z208" s="112"/>
      <c r="AA208" s="112"/>
      <c r="AB208" s="112"/>
    </row>
    <row r="209" spans="1:28" ht="15.75">
      <c r="A209" s="111"/>
      <c r="B209" s="112"/>
      <c r="C209" s="112"/>
      <c r="D209" s="112"/>
      <c r="E209" s="112"/>
      <c r="F209" s="112"/>
      <c r="G209" s="112"/>
      <c r="I209" s="112"/>
      <c r="J209" s="112"/>
      <c r="K209" s="112"/>
      <c r="L209" s="112"/>
      <c r="M209" s="112"/>
      <c r="N209" s="112"/>
      <c r="P209" s="112"/>
      <c r="Q209" s="112"/>
      <c r="R209" s="112"/>
      <c r="S209" s="112"/>
      <c r="T209" s="112"/>
      <c r="U209" s="112"/>
      <c r="V209" s="112"/>
      <c r="W209" s="112"/>
      <c r="X209" s="112"/>
      <c r="Y209" s="112"/>
      <c r="Z209" s="112"/>
      <c r="AA209" s="112"/>
      <c r="AB209" s="112"/>
    </row>
    <row r="210" spans="1:28" ht="15.75">
      <c r="A210" s="111"/>
      <c r="B210" s="112"/>
      <c r="C210" s="112"/>
      <c r="D210" s="112"/>
      <c r="E210" s="112"/>
      <c r="F210" s="112"/>
      <c r="G210" s="112"/>
      <c r="I210" s="112"/>
      <c r="J210" s="112"/>
      <c r="K210" s="112"/>
      <c r="L210" s="112"/>
      <c r="M210" s="112"/>
      <c r="N210" s="112"/>
      <c r="P210" s="112"/>
      <c r="Q210" s="112"/>
      <c r="R210" s="112"/>
      <c r="S210" s="112"/>
      <c r="T210" s="112"/>
      <c r="U210" s="112"/>
      <c r="V210" s="112"/>
      <c r="W210" s="112"/>
      <c r="X210" s="112"/>
      <c r="Y210" s="112"/>
      <c r="Z210" s="112"/>
      <c r="AA210" s="112"/>
      <c r="AB210" s="112"/>
    </row>
    <row r="211" spans="1:28" ht="15.75">
      <c r="A211" s="111"/>
      <c r="B211" s="112"/>
      <c r="C211" s="112"/>
      <c r="D211" s="112"/>
      <c r="E211" s="112"/>
      <c r="F211" s="112"/>
      <c r="G211" s="112"/>
      <c r="I211" s="112"/>
      <c r="J211" s="112"/>
      <c r="K211" s="112"/>
      <c r="L211" s="112"/>
      <c r="M211" s="112"/>
      <c r="N211" s="112"/>
      <c r="P211" s="112"/>
      <c r="Q211" s="112"/>
      <c r="R211" s="112"/>
      <c r="S211" s="112"/>
      <c r="T211" s="112"/>
      <c r="U211" s="112"/>
      <c r="V211" s="112"/>
      <c r="W211" s="112"/>
      <c r="X211" s="112"/>
      <c r="Y211" s="112"/>
      <c r="Z211" s="112"/>
      <c r="AA211" s="112"/>
      <c r="AB211" s="112"/>
    </row>
    <row r="212" spans="1:28" ht="15.75">
      <c r="A212" s="111"/>
      <c r="B212" s="112"/>
      <c r="C212" s="112"/>
      <c r="D212" s="112"/>
      <c r="E212" s="112"/>
      <c r="F212" s="112"/>
      <c r="G212" s="112"/>
      <c r="I212" s="112"/>
      <c r="J212" s="112"/>
      <c r="K212" s="112"/>
      <c r="L212" s="112"/>
      <c r="M212" s="112"/>
      <c r="N212" s="112"/>
      <c r="P212" s="112"/>
      <c r="Q212" s="112"/>
      <c r="R212" s="112"/>
      <c r="S212" s="112"/>
      <c r="T212" s="112"/>
      <c r="U212" s="112"/>
      <c r="V212" s="112"/>
      <c r="W212" s="112"/>
      <c r="X212" s="112"/>
      <c r="Y212" s="112"/>
      <c r="Z212" s="112"/>
      <c r="AA212" s="112"/>
      <c r="AB212" s="112"/>
    </row>
    <row r="213" spans="1:28" ht="15.75">
      <c r="A213" s="111"/>
      <c r="B213" s="112"/>
      <c r="C213" s="112"/>
      <c r="D213" s="112"/>
      <c r="E213" s="112"/>
      <c r="F213" s="112"/>
      <c r="G213" s="112"/>
      <c r="I213" s="112"/>
      <c r="J213" s="112"/>
      <c r="K213" s="112"/>
      <c r="L213" s="112"/>
      <c r="M213" s="112"/>
      <c r="N213" s="112"/>
      <c r="P213" s="112"/>
      <c r="Q213" s="112"/>
      <c r="R213" s="112"/>
      <c r="S213" s="112"/>
      <c r="T213" s="112"/>
      <c r="U213" s="112"/>
      <c r="V213" s="112"/>
      <c r="W213" s="112"/>
      <c r="X213" s="112"/>
      <c r="Y213" s="112"/>
      <c r="Z213" s="112"/>
      <c r="AA213" s="112"/>
      <c r="AB213" s="112"/>
    </row>
    <row r="214" spans="1:28" ht="15.75">
      <c r="A214" s="111"/>
      <c r="B214" s="112"/>
      <c r="C214" s="112"/>
      <c r="D214" s="112"/>
      <c r="E214" s="112"/>
      <c r="F214" s="112"/>
      <c r="G214" s="112"/>
      <c r="I214" s="112"/>
      <c r="J214" s="112"/>
      <c r="K214" s="112"/>
      <c r="L214" s="112"/>
      <c r="M214" s="112"/>
      <c r="N214" s="112"/>
      <c r="P214" s="112"/>
      <c r="Q214" s="112"/>
      <c r="R214" s="112"/>
      <c r="S214" s="112"/>
      <c r="T214" s="112"/>
      <c r="U214" s="112"/>
      <c r="V214" s="112"/>
      <c r="W214" s="112"/>
      <c r="X214" s="112"/>
      <c r="Y214" s="112"/>
      <c r="Z214" s="112"/>
      <c r="AA214" s="112"/>
      <c r="AB214" s="112"/>
    </row>
    <row r="215" spans="1:28" ht="15.75">
      <c r="A215" s="111"/>
      <c r="B215" s="112"/>
      <c r="C215" s="112"/>
      <c r="D215" s="112"/>
      <c r="E215" s="112"/>
      <c r="F215" s="112"/>
      <c r="G215" s="112"/>
      <c r="I215" s="112"/>
      <c r="J215" s="112"/>
      <c r="K215" s="112"/>
      <c r="L215" s="112"/>
      <c r="M215" s="112"/>
      <c r="N215" s="112"/>
      <c r="P215" s="112"/>
      <c r="Q215" s="112"/>
      <c r="R215" s="112"/>
      <c r="S215" s="112"/>
      <c r="T215" s="112"/>
      <c r="U215" s="112"/>
      <c r="V215" s="112"/>
      <c r="W215" s="112"/>
      <c r="X215" s="112"/>
      <c r="Y215" s="112"/>
      <c r="Z215" s="112"/>
      <c r="AA215" s="112"/>
      <c r="AB215" s="112"/>
    </row>
    <row r="216" spans="1:28" ht="15.75">
      <c r="A216" s="111"/>
      <c r="B216" s="112"/>
      <c r="C216" s="112"/>
      <c r="D216" s="112"/>
      <c r="E216" s="112"/>
      <c r="F216" s="112"/>
      <c r="G216" s="112"/>
      <c r="I216" s="112"/>
      <c r="J216" s="112"/>
      <c r="K216" s="112"/>
      <c r="L216" s="112"/>
      <c r="M216" s="112"/>
      <c r="N216" s="112"/>
      <c r="P216" s="112"/>
      <c r="Q216" s="112"/>
      <c r="R216" s="112"/>
      <c r="S216" s="112"/>
      <c r="T216" s="112"/>
      <c r="U216" s="112"/>
      <c r="V216" s="112"/>
      <c r="W216" s="112"/>
      <c r="X216" s="112"/>
      <c r="Y216" s="112"/>
      <c r="Z216" s="112"/>
      <c r="AA216" s="112"/>
      <c r="AB216" s="112"/>
    </row>
    <row r="217" spans="1:28" ht="15.75">
      <c r="A217" s="111"/>
      <c r="B217" s="112"/>
      <c r="C217" s="112"/>
      <c r="D217" s="112"/>
      <c r="E217" s="112"/>
      <c r="F217" s="112"/>
      <c r="G217" s="112"/>
      <c r="I217" s="112"/>
      <c r="J217" s="112"/>
      <c r="K217" s="112"/>
      <c r="L217" s="112"/>
      <c r="M217" s="112"/>
      <c r="N217" s="112"/>
      <c r="P217" s="112"/>
      <c r="Q217" s="112"/>
      <c r="R217" s="112"/>
      <c r="S217" s="112"/>
      <c r="T217" s="112"/>
      <c r="U217" s="112"/>
      <c r="V217" s="112"/>
      <c r="W217" s="112"/>
      <c r="X217" s="112"/>
      <c r="Y217" s="112"/>
      <c r="Z217" s="112"/>
      <c r="AA217" s="112"/>
      <c r="AB217" s="112"/>
    </row>
    <row r="218" spans="1:28" ht="15.75">
      <c r="A218" s="111"/>
      <c r="B218" s="112"/>
      <c r="C218" s="112"/>
      <c r="D218" s="112"/>
      <c r="E218" s="112"/>
      <c r="F218" s="112"/>
      <c r="G218" s="112"/>
      <c r="I218" s="112"/>
      <c r="J218" s="112"/>
      <c r="K218" s="112"/>
      <c r="L218" s="112"/>
      <c r="M218" s="112"/>
      <c r="N218" s="112"/>
      <c r="P218" s="112"/>
      <c r="Q218" s="112"/>
      <c r="R218" s="112"/>
      <c r="S218" s="112"/>
      <c r="T218" s="112"/>
      <c r="U218" s="112"/>
      <c r="V218" s="112"/>
      <c r="W218" s="112"/>
      <c r="X218" s="112"/>
      <c r="Y218" s="112"/>
      <c r="Z218" s="112"/>
      <c r="AA218" s="112"/>
      <c r="AB218" s="112"/>
    </row>
    <row r="219" spans="1:28" ht="15.75">
      <c r="A219" s="111"/>
      <c r="B219" s="112"/>
      <c r="C219" s="112"/>
      <c r="D219" s="112"/>
      <c r="E219" s="112"/>
      <c r="F219" s="112"/>
      <c r="G219" s="112"/>
      <c r="I219" s="112"/>
      <c r="J219" s="112"/>
      <c r="K219" s="112"/>
      <c r="L219" s="112"/>
      <c r="M219" s="112"/>
      <c r="N219" s="112"/>
      <c r="P219" s="112"/>
      <c r="Q219" s="112"/>
      <c r="R219" s="112"/>
      <c r="S219" s="112"/>
      <c r="T219" s="112"/>
      <c r="U219" s="112"/>
      <c r="V219" s="112"/>
      <c r="W219" s="112"/>
      <c r="X219" s="112"/>
      <c r="Y219" s="112"/>
      <c r="Z219" s="112"/>
      <c r="AA219" s="112"/>
      <c r="AB219" s="112"/>
    </row>
    <row r="220" spans="1:28" ht="15.75">
      <c r="A220" s="111"/>
      <c r="B220" s="112"/>
      <c r="C220" s="112"/>
      <c r="D220" s="112"/>
      <c r="E220" s="112"/>
      <c r="F220" s="112"/>
      <c r="G220" s="112"/>
      <c r="I220" s="112"/>
      <c r="J220" s="112"/>
      <c r="K220" s="112"/>
      <c r="L220" s="112"/>
      <c r="M220" s="112"/>
      <c r="N220" s="112"/>
      <c r="P220" s="112"/>
      <c r="Q220" s="112"/>
      <c r="R220" s="112"/>
      <c r="S220" s="112"/>
      <c r="T220" s="112"/>
      <c r="U220" s="112"/>
      <c r="V220" s="112"/>
      <c r="W220" s="112"/>
      <c r="X220" s="112"/>
      <c r="Y220" s="112"/>
      <c r="Z220" s="112"/>
      <c r="AA220" s="112"/>
      <c r="AB220" s="112"/>
    </row>
    <row r="221" spans="1:28" ht="15.75">
      <c r="A221" s="111"/>
      <c r="B221" s="112"/>
      <c r="C221" s="112"/>
      <c r="D221" s="112"/>
      <c r="E221" s="112"/>
      <c r="F221" s="112"/>
      <c r="G221" s="112"/>
      <c r="I221" s="112"/>
      <c r="J221" s="112"/>
      <c r="K221" s="112"/>
      <c r="L221" s="112"/>
      <c r="M221" s="112"/>
      <c r="N221" s="112"/>
      <c r="P221" s="112"/>
      <c r="Q221" s="112"/>
      <c r="R221" s="112"/>
      <c r="S221" s="112"/>
      <c r="T221" s="112"/>
      <c r="U221" s="112"/>
      <c r="V221" s="112"/>
      <c r="W221" s="112"/>
      <c r="X221" s="112"/>
      <c r="Y221" s="112"/>
      <c r="Z221" s="112"/>
      <c r="AA221" s="112"/>
      <c r="AB221" s="112"/>
    </row>
    <row r="222" spans="1:28" ht="15.75">
      <c r="A222" s="111"/>
      <c r="B222" s="112"/>
      <c r="C222" s="112"/>
      <c r="D222" s="112"/>
      <c r="E222" s="112"/>
      <c r="F222" s="112"/>
      <c r="G222" s="112"/>
      <c r="I222" s="112"/>
      <c r="J222" s="112"/>
      <c r="K222" s="112"/>
      <c r="L222" s="112"/>
      <c r="M222" s="112"/>
      <c r="N222" s="112"/>
      <c r="P222" s="112"/>
      <c r="Q222" s="112"/>
      <c r="R222" s="112"/>
      <c r="S222" s="112"/>
      <c r="T222" s="112"/>
      <c r="U222" s="112"/>
      <c r="V222" s="112"/>
      <c r="W222" s="112"/>
      <c r="X222" s="112"/>
      <c r="Y222" s="112"/>
      <c r="Z222" s="112"/>
      <c r="AA222" s="112"/>
      <c r="AB222" s="112"/>
    </row>
    <row r="223" spans="1:28" ht="15.75">
      <c r="A223" s="111"/>
      <c r="B223" s="112"/>
      <c r="C223" s="112"/>
      <c r="D223" s="112"/>
      <c r="E223" s="112"/>
      <c r="F223" s="112"/>
      <c r="G223" s="112"/>
      <c r="I223" s="112"/>
      <c r="J223" s="112"/>
      <c r="K223" s="112"/>
      <c r="L223" s="112"/>
      <c r="M223" s="112"/>
      <c r="N223" s="112"/>
      <c r="P223" s="112"/>
      <c r="Q223" s="112"/>
      <c r="R223" s="112"/>
      <c r="S223" s="112"/>
      <c r="T223" s="112"/>
      <c r="U223" s="112"/>
      <c r="V223" s="112"/>
      <c r="W223" s="112"/>
      <c r="X223" s="112"/>
      <c r="Y223" s="112"/>
      <c r="Z223" s="112"/>
      <c r="AA223" s="112"/>
      <c r="AB223" s="112"/>
    </row>
    <row r="224" spans="1:28" ht="15.75">
      <c r="A224" s="111"/>
      <c r="B224" s="112"/>
      <c r="C224" s="112"/>
      <c r="D224" s="112"/>
      <c r="E224" s="112"/>
      <c r="F224" s="112"/>
      <c r="G224" s="112"/>
      <c r="I224" s="112"/>
      <c r="J224" s="112"/>
      <c r="K224" s="112"/>
      <c r="L224" s="112"/>
      <c r="M224" s="112"/>
      <c r="N224" s="112"/>
      <c r="P224" s="112"/>
      <c r="Q224" s="112"/>
      <c r="R224" s="112"/>
      <c r="S224" s="112"/>
      <c r="T224" s="112"/>
      <c r="U224" s="112"/>
      <c r="V224" s="112"/>
      <c r="W224" s="112"/>
      <c r="X224" s="112"/>
      <c r="Y224" s="112"/>
      <c r="Z224" s="112"/>
      <c r="AA224" s="112"/>
      <c r="AB224" s="112"/>
    </row>
    <row r="225" spans="1:28" ht="15.75">
      <c r="A225" s="111"/>
      <c r="B225" s="112"/>
      <c r="C225" s="112"/>
      <c r="D225" s="112"/>
      <c r="E225" s="112"/>
      <c r="F225" s="112"/>
      <c r="G225" s="112"/>
      <c r="I225" s="112"/>
      <c r="J225" s="112"/>
      <c r="K225" s="112"/>
      <c r="L225" s="112"/>
      <c r="M225" s="112"/>
      <c r="N225" s="112"/>
      <c r="P225" s="112"/>
      <c r="Q225" s="112"/>
      <c r="R225" s="112"/>
      <c r="S225" s="112"/>
      <c r="T225" s="112"/>
      <c r="U225" s="112"/>
      <c r="V225" s="112"/>
      <c r="W225" s="112"/>
      <c r="X225" s="112"/>
      <c r="Y225" s="112"/>
      <c r="Z225" s="112"/>
      <c r="AA225" s="112"/>
      <c r="AB225" s="112"/>
    </row>
    <row r="226" spans="1:28" ht="15.75">
      <c r="A226" s="111"/>
      <c r="B226" s="112"/>
      <c r="C226" s="112"/>
      <c r="D226" s="112"/>
      <c r="E226" s="112"/>
      <c r="F226" s="112"/>
      <c r="G226" s="112"/>
      <c r="I226" s="112"/>
      <c r="J226" s="112"/>
      <c r="K226" s="112"/>
      <c r="L226" s="112"/>
      <c r="M226" s="112"/>
      <c r="N226" s="112"/>
      <c r="P226" s="112"/>
      <c r="Q226" s="112"/>
      <c r="R226" s="112"/>
      <c r="S226" s="112"/>
      <c r="T226" s="112"/>
      <c r="U226" s="112"/>
      <c r="V226" s="112"/>
      <c r="W226" s="112"/>
      <c r="X226" s="112"/>
      <c r="Y226" s="112"/>
      <c r="Z226" s="112"/>
      <c r="AA226" s="112"/>
      <c r="AB226" s="112"/>
    </row>
    <row r="227" spans="1:28" ht="15.75">
      <c r="A227" s="111"/>
      <c r="B227" s="112"/>
      <c r="C227" s="112"/>
      <c r="D227" s="112"/>
      <c r="E227" s="112"/>
      <c r="F227" s="112"/>
      <c r="G227" s="112"/>
      <c r="I227" s="112"/>
      <c r="J227" s="112"/>
      <c r="K227" s="112"/>
      <c r="L227" s="112"/>
      <c r="M227" s="112"/>
      <c r="N227" s="112"/>
      <c r="P227" s="112"/>
      <c r="Q227" s="112"/>
      <c r="R227" s="112"/>
      <c r="S227" s="112"/>
      <c r="T227" s="112"/>
      <c r="U227" s="112"/>
      <c r="V227" s="112"/>
      <c r="W227" s="112"/>
      <c r="X227" s="112"/>
      <c r="Y227" s="112"/>
      <c r="Z227" s="112"/>
      <c r="AA227" s="112"/>
      <c r="AB227" s="112"/>
    </row>
    <row r="228" spans="1:28" ht="15.75">
      <c r="A228" s="111"/>
      <c r="B228" s="112"/>
      <c r="C228" s="112"/>
      <c r="D228" s="112"/>
      <c r="E228" s="112"/>
      <c r="F228" s="112"/>
      <c r="G228" s="112"/>
      <c r="I228" s="112"/>
      <c r="J228" s="112"/>
      <c r="K228" s="112"/>
      <c r="L228" s="112"/>
      <c r="M228" s="112"/>
      <c r="N228" s="112"/>
      <c r="P228" s="112"/>
      <c r="Q228" s="112"/>
      <c r="R228" s="112"/>
      <c r="S228" s="112"/>
      <c r="T228" s="112"/>
      <c r="U228" s="112"/>
      <c r="V228" s="112"/>
      <c r="W228" s="112"/>
      <c r="X228" s="112"/>
      <c r="Y228" s="112"/>
      <c r="Z228" s="112"/>
      <c r="AA228" s="112"/>
      <c r="AB228" s="112"/>
    </row>
    <row r="229" spans="1:28" ht="15.75">
      <c r="A229" s="111"/>
      <c r="B229" s="112"/>
      <c r="C229" s="112"/>
      <c r="D229" s="112"/>
      <c r="E229" s="112"/>
      <c r="F229" s="112"/>
      <c r="G229" s="112"/>
      <c r="I229" s="112"/>
      <c r="J229" s="112"/>
      <c r="K229" s="112"/>
      <c r="L229" s="112"/>
      <c r="M229" s="112"/>
      <c r="N229" s="112"/>
      <c r="P229" s="112"/>
      <c r="Q229" s="112"/>
      <c r="R229" s="112"/>
      <c r="S229" s="112"/>
      <c r="T229" s="112"/>
      <c r="U229" s="112"/>
      <c r="V229" s="112"/>
      <c r="W229" s="112"/>
      <c r="X229" s="112"/>
      <c r="Y229" s="112"/>
      <c r="Z229" s="112"/>
      <c r="AA229" s="112"/>
      <c r="AB229" s="112"/>
    </row>
    <row r="230" spans="1:28" ht="15.75">
      <c r="A230" s="111"/>
      <c r="B230" s="112"/>
      <c r="C230" s="112"/>
      <c r="D230" s="112"/>
      <c r="E230" s="112"/>
      <c r="F230" s="112"/>
      <c r="G230" s="112"/>
      <c r="I230" s="112"/>
      <c r="J230" s="112"/>
      <c r="K230" s="112"/>
      <c r="L230" s="112"/>
      <c r="M230" s="112"/>
      <c r="N230" s="112"/>
      <c r="P230" s="112"/>
      <c r="Q230" s="112"/>
      <c r="R230" s="112"/>
      <c r="S230" s="112"/>
      <c r="T230" s="112"/>
      <c r="U230" s="112"/>
      <c r="V230" s="112"/>
      <c r="W230" s="112"/>
      <c r="X230" s="112"/>
      <c r="Y230" s="112"/>
      <c r="Z230" s="112"/>
      <c r="AA230" s="112"/>
      <c r="AB230" s="112"/>
    </row>
    <row r="231" spans="1:28" ht="15.75">
      <c r="A231" s="111"/>
      <c r="B231" s="112"/>
      <c r="C231" s="112"/>
      <c r="D231" s="112"/>
      <c r="E231" s="112"/>
      <c r="F231" s="112"/>
      <c r="G231" s="112"/>
      <c r="I231" s="112"/>
      <c r="J231" s="112"/>
      <c r="K231" s="112"/>
      <c r="L231" s="112"/>
      <c r="M231" s="112"/>
      <c r="N231" s="112"/>
      <c r="P231" s="112"/>
      <c r="Q231" s="112"/>
      <c r="R231" s="112"/>
      <c r="S231" s="112"/>
      <c r="T231" s="112"/>
      <c r="U231" s="112"/>
      <c r="V231" s="112"/>
      <c r="W231" s="112"/>
      <c r="X231" s="112"/>
      <c r="Y231" s="112"/>
      <c r="Z231" s="112"/>
      <c r="AA231" s="112"/>
      <c r="AB231" s="112"/>
    </row>
    <row r="232" spans="1:28" ht="15.75">
      <c r="A232" s="111"/>
      <c r="B232" s="112"/>
      <c r="C232" s="112"/>
      <c r="D232" s="112"/>
      <c r="E232" s="112"/>
      <c r="F232" s="112"/>
      <c r="G232" s="112"/>
      <c r="I232" s="112"/>
      <c r="J232" s="112"/>
      <c r="K232" s="112"/>
      <c r="L232" s="112"/>
      <c r="M232" s="112"/>
      <c r="N232" s="112"/>
      <c r="P232" s="112"/>
      <c r="Q232" s="112"/>
      <c r="R232" s="112"/>
      <c r="S232" s="112"/>
      <c r="T232" s="112"/>
      <c r="U232" s="112"/>
      <c r="V232" s="112"/>
      <c r="W232" s="112"/>
      <c r="X232" s="112"/>
      <c r="Y232" s="112"/>
      <c r="Z232" s="112"/>
      <c r="AA232" s="112"/>
      <c r="AB232" s="112"/>
    </row>
    <row r="233" spans="1:28" ht="15.75">
      <c r="A233" s="111"/>
      <c r="B233" s="112"/>
      <c r="C233" s="112"/>
      <c r="D233" s="112"/>
      <c r="E233" s="112"/>
      <c r="F233" s="112"/>
      <c r="G233" s="112"/>
      <c r="I233" s="112"/>
      <c r="J233" s="112"/>
      <c r="K233" s="112"/>
      <c r="L233" s="112"/>
      <c r="M233" s="112"/>
      <c r="N233" s="112"/>
      <c r="P233" s="112"/>
      <c r="Q233" s="112"/>
      <c r="R233" s="112"/>
      <c r="S233" s="112"/>
      <c r="T233" s="112"/>
      <c r="U233" s="112"/>
      <c r="V233" s="112"/>
      <c r="W233" s="112"/>
      <c r="X233" s="112"/>
      <c r="Y233" s="112"/>
      <c r="Z233" s="112"/>
      <c r="AA233" s="112"/>
      <c r="AB233" s="112"/>
    </row>
    <row r="234" spans="1:28" ht="15.75">
      <c r="A234" s="111"/>
      <c r="B234" s="112"/>
      <c r="C234" s="112"/>
      <c r="D234" s="112"/>
      <c r="E234" s="112"/>
      <c r="F234" s="112"/>
      <c r="G234" s="112"/>
      <c r="I234" s="112"/>
      <c r="J234" s="112"/>
      <c r="K234" s="112"/>
      <c r="L234" s="112"/>
      <c r="M234" s="112"/>
      <c r="N234" s="112"/>
      <c r="P234" s="112"/>
      <c r="Q234" s="112"/>
      <c r="R234" s="112"/>
      <c r="S234" s="112"/>
      <c r="T234" s="112"/>
      <c r="U234" s="112"/>
      <c r="V234" s="112"/>
      <c r="W234" s="112"/>
      <c r="X234" s="112"/>
      <c r="Y234" s="112"/>
      <c r="Z234" s="112"/>
      <c r="AA234" s="112"/>
      <c r="AB234" s="112"/>
    </row>
    <row r="235" spans="1:28" ht="15.75">
      <c r="A235" s="111"/>
      <c r="B235" s="112"/>
      <c r="C235" s="112"/>
      <c r="D235" s="112"/>
      <c r="E235" s="112"/>
      <c r="F235" s="112"/>
      <c r="G235" s="112"/>
      <c r="I235" s="112"/>
      <c r="J235" s="112"/>
      <c r="K235" s="112"/>
      <c r="L235" s="112"/>
      <c r="M235" s="112"/>
      <c r="N235" s="112"/>
      <c r="P235" s="112"/>
      <c r="Q235" s="112"/>
      <c r="R235" s="112"/>
      <c r="S235" s="112"/>
      <c r="T235" s="112"/>
      <c r="U235" s="112"/>
      <c r="V235" s="112"/>
      <c r="W235" s="112"/>
      <c r="X235" s="112"/>
      <c r="Y235" s="112"/>
      <c r="Z235" s="112"/>
      <c r="AA235" s="112"/>
      <c r="AB235" s="112"/>
    </row>
    <row r="236" spans="1:28" ht="15.75">
      <c r="A236" s="111"/>
      <c r="B236" s="112"/>
      <c r="C236" s="112"/>
      <c r="D236" s="112"/>
      <c r="E236" s="112"/>
      <c r="F236" s="112"/>
      <c r="G236" s="112"/>
      <c r="I236" s="112"/>
      <c r="J236" s="112"/>
      <c r="K236" s="112"/>
      <c r="L236" s="112"/>
      <c r="M236" s="112"/>
      <c r="N236" s="112"/>
      <c r="P236" s="112"/>
      <c r="Q236" s="112"/>
      <c r="R236" s="112"/>
      <c r="S236" s="112"/>
      <c r="T236" s="112"/>
      <c r="U236" s="112"/>
      <c r="V236" s="112"/>
      <c r="W236" s="112"/>
      <c r="X236" s="112"/>
      <c r="Y236" s="112"/>
      <c r="Z236" s="112"/>
      <c r="AA236" s="112"/>
      <c r="AB236" s="112"/>
    </row>
    <row r="237" spans="1:28" ht="15.75">
      <c r="A237" s="111"/>
      <c r="B237" s="112"/>
      <c r="C237" s="112"/>
      <c r="D237" s="112"/>
      <c r="E237" s="112"/>
      <c r="F237" s="112"/>
      <c r="G237" s="112"/>
      <c r="I237" s="112"/>
      <c r="J237" s="112"/>
      <c r="K237" s="112"/>
      <c r="L237" s="112"/>
      <c r="M237" s="112"/>
      <c r="N237" s="112"/>
      <c r="P237" s="112"/>
      <c r="Q237" s="112"/>
      <c r="R237" s="112"/>
      <c r="S237" s="112"/>
      <c r="T237" s="112"/>
      <c r="U237" s="112"/>
      <c r="V237" s="112"/>
      <c r="W237" s="112"/>
      <c r="X237" s="112"/>
      <c r="Y237" s="112"/>
      <c r="Z237" s="112"/>
      <c r="AA237" s="112"/>
      <c r="AB237" s="112"/>
    </row>
    <row r="238" spans="1:28" ht="15.75">
      <c r="A238" s="111"/>
      <c r="B238" s="112"/>
      <c r="C238" s="112"/>
      <c r="D238" s="112"/>
      <c r="E238" s="112"/>
      <c r="F238" s="112"/>
      <c r="G238" s="112"/>
      <c r="I238" s="112"/>
      <c r="J238" s="112"/>
      <c r="K238" s="112"/>
      <c r="L238" s="112"/>
      <c r="M238" s="112"/>
      <c r="N238" s="112"/>
      <c r="P238" s="112"/>
      <c r="Q238" s="112"/>
      <c r="R238" s="112"/>
      <c r="S238" s="112"/>
      <c r="T238" s="112"/>
      <c r="U238" s="112"/>
      <c r="V238" s="112"/>
      <c r="W238" s="112"/>
      <c r="X238" s="112"/>
      <c r="Y238" s="112"/>
      <c r="Z238" s="112"/>
      <c r="AA238" s="112"/>
      <c r="AB238" s="112"/>
    </row>
    <row r="239" spans="1:28" ht="15.75">
      <c r="A239" s="111"/>
      <c r="B239" s="112"/>
      <c r="C239" s="112"/>
      <c r="D239" s="112"/>
      <c r="E239" s="112"/>
      <c r="F239" s="112"/>
      <c r="G239" s="112"/>
      <c r="I239" s="112"/>
      <c r="J239" s="112"/>
      <c r="K239" s="112"/>
      <c r="L239" s="112"/>
      <c r="M239" s="112"/>
      <c r="N239" s="112"/>
      <c r="P239" s="112"/>
      <c r="Q239" s="112"/>
      <c r="R239" s="112"/>
      <c r="S239" s="112"/>
      <c r="T239" s="112"/>
      <c r="U239" s="112"/>
      <c r="V239" s="112"/>
      <c r="W239" s="112"/>
      <c r="X239" s="112"/>
      <c r="Y239" s="112"/>
      <c r="Z239" s="112"/>
      <c r="AA239" s="112"/>
      <c r="AB239" s="112"/>
    </row>
    <row r="240" spans="1:28" ht="15.75">
      <c r="A240" s="111"/>
      <c r="B240" s="112"/>
      <c r="C240" s="112"/>
      <c r="D240" s="112"/>
      <c r="E240" s="112"/>
      <c r="F240" s="112"/>
      <c r="G240" s="112"/>
      <c r="I240" s="112"/>
      <c r="J240" s="112"/>
      <c r="K240" s="112"/>
      <c r="L240" s="112"/>
      <c r="M240" s="112"/>
      <c r="N240" s="112"/>
      <c r="P240" s="112"/>
      <c r="Q240" s="112"/>
      <c r="R240" s="112"/>
      <c r="S240" s="112"/>
      <c r="T240" s="112"/>
      <c r="U240" s="112"/>
      <c r="V240" s="112"/>
      <c r="W240" s="112"/>
      <c r="X240" s="112"/>
      <c r="Y240" s="112"/>
      <c r="Z240" s="112"/>
      <c r="AA240" s="112"/>
      <c r="AB240" s="112"/>
    </row>
    <row r="241" spans="1:28" ht="15.75">
      <c r="A241" s="111"/>
      <c r="B241" s="112"/>
      <c r="C241" s="112"/>
      <c r="D241" s="112"/>
      <c r="E241" s="112"/>
      <c r="F241" s="112"/>
      <c r="G241" s="112"/>
      <c r="I241" s="112"/>
      <c r="J241" s="112"/>
      <c r="K241" s="112"/>
      <c r="L241" s="112"/>
      <c r="M241" s="112"/>
      <c r="N241" s="112"/>
      <c r="P241" s="112"/>
      <c r="Q241" s="112"/>
      <c r="R241" s="112"/>
      <c r="S241" s="112"/>
      <c r="T241" s="112"/>
      <c r="U241" s="112"/>
      <c r="V241" s="112"/>
      <c r="W241" s="112"/>
      <c r="X241" s="112"/>
      <c r="Y241" s="112"/>
      <c r="Z241" s="112"/>
      <c r="AA241" s="112"/>
      <c r="AB241" s="112"/>
    </row>
    <row r="242" spans="1:28" ht="15.75">
      <c r="A242" s="111"/>
      <c r="B242" s="112"/>
      <c r="C242" s="112"/>
      <c r="D242" s="112"/>
      <c r="E242" s="112"/>
      <c r="F242" s="112"/>
      <c r="G242" s="112"/>
      <c r="I242" s="112"/>
      <c r="J242" s="112"/>
      <c r="K242" s="112"/>
      <c r="L242" s="112"/>
      <c r="M242" s="112"/>
      <c r="N242" s="112"/>
      <c r="P242" s="112"/>
      <c r="Q242" s="112"/>
      <c r="R242" s="112"/>
      <c r="S242" s="112"/>
      <c r="T242" s="112"/>
      <c r="U242" s="112"/>
      <c r="V242" s="112"/>
      <c r="W242" s="112"/>
      <c r="X242" s="112"/>
      <c r="Y242" s="112"/>
      <c r="Z242" s="112"/>
      <c r="AA242" s="112"/>
      <c r="AB242" s="112"/>
    </row>
    <row r="243" spans="1:28" ht="15.75">
      <c r="A243" s="111"/>
      <c r="B243" s="112"/>
      <c r="C243" s="112"/>
      <c r="D243" s="112"/>
      <c r="E243" s="112"/>
      <c r="F243" s="112"/>
      <c r="G243" s="112"/>
      <c r="I243" s="112"/>
      <c r="J243" s="112"/>
      <c r="K243" s="112"/>
      <c r="L243" s="112"/>
      <c r="M243" s="112"/>
      <c r="N243" s="112"/>
      <c r="P243" s="112"/>
      <c r="Q243" s="112"/>
      <c r="R243" s="112"/>
      <c r="S243" s="112"/>
      <c r="T243" s="112"/>
      <c r="U243" s="112"/>
      <c r="V243" s="112"/>
      <c r="W243" s="112"/>
      <c r="X243" s="112"/>
      <c r="Y243" s="112"/>
      <c r="Z243" s="112"/>
      <c r="AA243" s="112"/>
      <c r="AB243" s="112"/>
    </row>
    <row r="244" spans="1:28" ht="15.75">
      <c r="A244" s="111"/>
      <c r="B244" s="112"/>
      <c r="C244" s="112"/>
      <c r="D244" s="112"/>
      <c r="E244" s="112"/>
      <c r="F244" s="112"/>
      <c r="G244" s="112"/>
      <c r="I244" s="112"/>
      <c r="J244" s="112"/>
      <c r="K244" s="112"/>
      <c r="L244" s="112"/>
      <c r="M244" s="112"/>
      <c r="N244" s="112"/>
      <c r="P244" s="112"/>
      <c r="Q244" s="112"/>
      <c r="R244" s="112"/>
      <c r="S244" s="112"/>
      <c r="T244" s="112"/>
      <c r="U244" s="112"/>
      <c r="V244" s="112"/>
      <c r="W244" s="112"/>
      <c r="X244" s="112"/>
      <c r="Y244" s="112"/>
      <c r="Z244" s="112"/>
      <c r="AA244" s="112"/>
      <c r="AB244" s="112"/>
    </row>
    <row r="245" spans="1:28" ht="15.75">
      <c r="A245" s="111"/>
      <c r="B245" s="112"/>
      <c r="C245" s="112"/>
      <c r="D245" s="112"/>
      <c r="E245" s="112"/>
      <c r="F245" s="112"/>
      <c r="G245" s="112"/>
      <c r="I245" s="112"/>
      <c r="J245" s="112"/>
      <c r="K245" s="112"/>
      <c r="L245" s="112"/>
      <c r="M245" s="112"/>
      <c r="N245" s="112"/>
      <c r="P245" s="112"/>
      <c r="Q245" s="112"/>
      <c r="R245" s="112"/>
      <c r="S245" s="112"/>
      <c r="T245" s="112"/>
      <c r="U245" s="112"/>
      <c r="V245" s="112"/>
      <c r="W245" s="112"/>
      <c r="X245" s="112"/>
      <c r="Y245" s="112"/>
      <c r="Z245" s="112"/>
      <c r="AA245" s="112"/>
      <c r="AB245" s="112"/>
    </row>
    <row r="246" spans="1:28" ht="15.75">
      <c r="A246" s="111"/>
      <c r="B246" s="112"/>
      <c r="C246" s="112"/>
      <c r="D246" s="112"/>
      <c r="E246" s="112"/>
      <c r="F246" s="112"/>
      <c r="G246" s="112"/>
      <c r="I246" s="112"/>
      <c r="J246" s="112"/>
      <c r="K246" s="112"/>
      <c r="L246" s="112"/>
      <c r="M246" s="112"/>
      <c r="N246" s="112"/>
      <c r="P246" s="112"/>
      <c r="Q246" s="112"/>
      <c r="R246" s="112"/>
      <c r="S246" s="112"/>
      <c r="T246" s="112"/>
      <c r="U246" s="112"/>
      <c r="V246" s="112"/>
      <c r="W246" s="112"/>
      <c r="X246" s="112"/>
      <c r="Y246" s="112"/>
      <c r="Z246" s="112"/>
      <c r="AA246" s="112"/>
      <c r="AB246" s="112"/>
    </row>
    <row r="247" spans="1:28" ht="15.75">
      <c r="A247" s="111"/>
      <c r="B247" s="112"/>
      <c r="C247" s="112"/>
      <c r="D247" s="112"/>
      <c r="E247" s="112"/>
      <c r="F247" s="112"/>
      <c r="G247" s="112"/>
      <c r="I247" s="112"/>
      <c r="J247" s="112"/>
      <c r="K247" s="112"/>
      <c r="L247" s="112"/>
      <c r="M247" s="112"/>
      <c r="N247" s="112"/>
      <c r="P247" s="112"/>
      <c r="Q247" s="112"/>
      <c r="R247" s="112"/>
      <c r="S247" s="112"/>
      <c r="T247" s="112"/>
      <c r="U247" s="112"/>
      <c r="V247" s="112"/>
      <c r="W247" s="112"/>
      <c r="X247" s="112"/>
      <c r="Y247" s="112"/>
      <c r="Z247" s="112"/>
      <c r="AA247" s="112"/>
      <c r="AB247" s="112"/>
    </row>
    <row r="248" spans="1:28" ht="15.75">
      <c r="A248" s="111"/>
      <c r="B248" s="112"/>
      <c r="C248" s="112"/>
      <c r="D248" s="112"/>
      <c r="E248" s="112"/>
      <c r="F248" s="112"/>
      <c r="G248" s="112"/>
      <c r="I248" s="112"/>
      <c r="J248" s="112"/>
      <c r="K248" s="112"/>
      <c r="L248" s="112"/>
      <c r="M248" s="112"/>
      <c r="N248" s="112"/>
      <c r="P248" s="112"/>
      <c r="Q248" s="112"/>
      <c r="R248" s="112"/>
      <c r="S248" s="112"/>
      <c r="T248" s="112"/>
      <c r="U248" s="112"/>
      <c r="V248" s="112"/>
      <c r="W248" s="112"/>
      <c r="X248" s="112"/>
      <c r="Y248" s="112"/>
      <c r="Z248" s="112"/>
      <c r="AA248" s="112"/>
      <c r="AB248" s="112"/>
    </row>
    <row r="249" spans="1:28" ht="15.75">
      <c r="A249" s="111"/>
      <c r="B249" s="112"/>
      <c r="C249" s="112"/>
      <c r="D249" s="112"/>
      <c r="E249" s="112"/>
      <c r="F249" s="112"/>
      <c r="G249" s="112"/>
      <c r="I249" s="112"/>
      <c r="J249" s="112"/>
      <c r="K249" s="112"/>
      <c r="L249" s="112"/>
      <c r="M249" s="112"/>
      <c r="N249" s="112"/>
      <c r="P249" s="112"/>
      <c r="Q249" s="112"/>
      <c r="R249" s="112"/>
      <c r="S249" s="112"/>
      <c r="T249" s="112"/>
      <c r="U249" s="112"/>
      <c r="V249" s="112"/>
      <c r="W249" s="112"/>
      <c r="X249" s="112"/>
      <c r="Y249" s="112"/>
      <c r="Z249" s="112"/>
      <c r="AA249" s="112"/>
      <c r="AB249" s="112"/>
    </row>
    <row r="250" spans="1:28" ht="15.75">
      <c r="A250" s="111"/>
      <c r="B250" s="112"/>
      <c r="C250" s="112"/>
      <c r="D250" s="112"/>
      <c r="E250" s="112"/>
      <c r="F250" s="112"/>
      <c r="G250" s="112"/>
      <c r="I250" s="112"/>
      <c r="J250" s="112"/>
      <c r="K250" s="112"/>
      <c r="L250" s="112"/>
      <c r="M250" s="112"/>
      <c r="N250" s="112"/>
      <c r="P250" s="112"/>
      <c r="Q250" s="112"/>
      <c r="R250" s="112"/>
      <c r="S250" s="112"/>
      <c r="T250" s="112"/>
      <c r="U250" s="112"/>
      <c r="V250" s="112"/>
      <c r="W250" s="112"/>
      <c r="X250" s="112"/>
      <c r="Y250" s="112"/>
      <c r="Z250" s="112"/>
      <c r="AA250" s="112"/>
      <c r="AB250" s="112"/>
    </row>
    <row r="251" spans="1:28" ht="15.75">
      <c r="A251" s="111"/>
      <c r="B251" s="112"/>
      <c r="C251" s="112"/>
      <c r="D251" s="112"/>
      <c r="E251" s="112"/>
      <c r="F251" s="112"/>
      <c r="G251" s="112"/>
      <c r="I251" s="112"/>
      <c r="J251" s="112"/>
      <c r="K251" s="112"/>
      <c r="L251" s="112"/>
      <c r="M251" s="112"/>
      <c r="N251" s="112"/>
      <c r="P251" s="112"/>
      <c r="Q251" s="112"/>
      <c r="R251" s="112"/>
      <c r="S251" s="112"/>
      <c r="T251" s="112"/>
      <c r="U251" s="112"/>
      <c r="V251" s="112"/>
      <c r="W251" s="112"/>
      <c r="X251" s="112"/>
      <c r="Y251" s="112"/>
      <c r="Z251" s="112"/>
      <c r="AA251" s="112"/>
      <c r="AB251" s="112"/>
    </row>
    <row r="252" spans="1:28" ht="15.75">
      <c r="A252" s="111"/>
      <c r="B252" s="112"/>
      <c r="C252" s="112"/>
      <c r="D252" s="112"/>
      <c r="E252" s="112"/>
      <c r="F252" s="112"/>
      <c r="G252" s="112"/>
      <c r="I252" s="112"/>
      <c r="J252" s="112"/>
      <c r="K252" s="112"/>
      <c r="L252" s="112"/>
      <c r="M252" s="112"/>
      <c r="N252" s="112"/>
      <c r="P252" s="112"/>
      <c r="Q252" s="112"/>
      <c r="R252" s="112"/>
      <c r="S252" s="112"/>
      <c r="T252" s="112"/>
      <c r="U252" s="112"/>
      <c r="V252" s="112"/>
      <c r="W252" s="112"/>
      <c r="X252" s="112"/>
      <c r="Y252" s="112"/>
      <c r="Z252" s="112"/>
      <c r="AA252" s="112"/>
      <c r="AB252" s="112"/>
    </row>
    <row r="253" spans="1:28" ht="15.75">
      <c r="A253" s="111"/>
      <c r="B253" s="112"/>
      <c r="C253" s="112"/>
      <c r="D253" s="112"/>
      <c r="E253" s="112"/>
      <c r="F253" s="112"/>
      <c r="G253" s="112"/>
      <c r="I253" s="112"/>
      <c r="J253" s="112"/>
      <c r="K253" s="112"/>
      <c r="L253" s="112"/>
      <c r="M253" s="112"/>
      <c r="N253" s="112"/>
      <c r="P253" s="112"/>
      <c r="Q253" s="112"/>
      <c r="R253" s="112"/>
      <c r="S253" s="112"/>
      <c r="T253" s="112"/>
      <c r="U253" s="112"/>
      <c r="V253" s="112"/>
      <c r="W253" s="112"/>
      <c r="X253" s="112"/>
      <c r="Y253" s="112"/>
      <c r="Z253" s="112"/>
      <c r="AA253" s="112"/>
      <c r="AB253" s="112"/>
    </row>
    <row r="254" spans="1:28" ht="15.75">
      <c r="A254" s="111"/>
      <c r="B254" s="112"/>
      <c r="C254" s="112"/>
      <c r="D254" s="112"/>
      <c r="E254" s="112"/>
      <c r="F254" s="112"/>
      <c r="G254" s="112"/>
      <c r="I254" s="112"/>
      <c r="J254" s="112"/>
      <c r="K254" s="112"/>
      <c r="L254" s="112"/>
      <c r="M254" s="112"/>
      <c r="N254" s="112"/>
      <c r="P254" s="112"/>
      <c r="Q254" s="112"/>
      <c r="R254" s="112"/>
      <c r="S254" s="112"/>
      <c r="T254" s="112"/>
      <c r="U254" s="112"/>
      <c r="V254" s="112"/>
      <c r="W254" s="112"/>
      <c r="X254" s="112"/>
      <c r="Y254" s="112"/>
      <c r="Z254" s="112"/>
      <c r="AA254" s="112"/>
      <c r="AB254" s="112"/>
    </row>
    <row r="255" spans="1:28" ht="15.75">
      <c r="A255" s="111"/>
      <c r="B255" s="112"/>
      <c r="C255" s="112"/>
      <c r="D255" s="112"/>
      <c r="E255" s="112"/>
      <c r="F255" s="112"/>
      <c r="G255" s="112"/>
      <c r="I255" s="112"/>
      <c r="J255" s="112"/>
      <c r="K255" s="112"/>
      <c r="L255" s="112"/>
      <c r="M255" s="112"/>
      <c r="N255" s="112"/>
      <c r="P255" s="112"/>
      <c r="Q255" s="112"/>
      <c r="R255" s="112"/>
      <c r="S255" s="112"/>
      <c r="T255" s="112"/>
      <c r="U255" s="112"/>
      <c r="V255" s="112"/>
      <c r="W255" s="112"/>
      <c r="X255" s="112"/>
      <c r="Y255" s="112"/>
      <c r="Z255" s="112"/>
      <c r="AA255" s="112"/>
      <c r="AB255" s="112"/>
    </row>
    <row r="256" spans="1:28" ht="15.75">
      <c r="A256" s="111"/>
      <c r="B256" s="112"/>
      <c r="C256" s="112"/>
      <c r="D256" s="112"/>
      <c r="E256" s="112"/>
      <c r="F256" s="112"/>
      <c r="G256" s="112"/>
      <c r="I256" s="112"/>
      <c r="J256" s="112"/>
      <c r="K256" s="112"/>
      <c r="L256" s="112"/>
      <c r="M256" s="112"/>
      <c r="N256" s="112"/>
      <c r="P256" s="112"/>
      <c r="Q256" s="112"/>
      <c r="R256" s="112"/>
      <c r="S256" s="112"/>
      <c r="T256" s="112"/>
      <c r="U256" s="112"/>
      <c r="V256" s="112"/>
      <c r="W256" s="112"/>
      <c r="X256" s="112"/>
      <c r="Y256" s="112"/>
      <c r="Z256" s="112"/>
      <c r="AA256" s="112"/>
      <c r="AB256" s="112"/>
    </row>
    <row r="257" spans="1:28" ht="15.75">
      <c r="A257" s="111"/>
      <c r="B257" s="112"/>
      <c r="C257" s="112"/>
      <c r="D257" s="112"/>
      <c r="E257" s="112"/>
      <c r="F257" s="112"/>
      <c r="G257" s="112"/>
      <c r="I257" s="112"/>
      <c r="J257" s="112"/>
      <c r="K257" s="112"/>
      <c r="L257" s="112"/>
      <c r="M257" s="112"/>
      <c r="N257" s="112"/>
      <c r="P257" s="112"/>
      <c r="Q257" s="112"/>
      <c r="R257" s="112"/>
      <c r="S257" s="112"/>
      <c r="T257" s="112"/>
      <c r="U257" s="112"/>
      <c r="V257" s="112"/>
      <c r="W257" s="112"/>
      <c r="X257" s="112"/>
      <c r="Y257" s="112"/>
      <c r="Z257" s="112"/>
      <c r="AA257" s="112"/>
      <c r="AB257" s="112"/>
    </row>
    <row r="258" spans="1:28" ht="15.75">
      <c r="A258" s="111"/>
      <c r="B258" s="112"/>
      <c r="C258" s="112"/>
      <c r="D258" s="112"/>
      <c r="E258" s="112"/>
      <c r="F258" s="112"/>
      <c r="G258" s="112"/>
      <c r="I258" s="112"/>
      <c r="J258" s="112"/>
      <c r="K258" s="112"/>
      <c r="L258" s="112"/>
      <c r="M258" s="112"/>
      <c r="N258" s="112"/>
      <c r="P258" s="112"/>
      <c r="Q258" s="112"/>
      <c r="R258" s="112"/>
      <c r="S258" s="112"/>
      <c r="T258" s="112"/>
      <c r="U258" s="112"/>
      <c r="V258" s="112"/>
      <c r="W258" s="112"/>
      <c r="X258" s="112"/>
      <c r="Y258" s="112"/>
      <c r="Z258" s="112"/>
      <c r="AA258" s="112"/>
      <c r="AB258" s="112"/>
    </row>
    <row r="259" spans="1:28" ht="15.75">
      <c r="A259" s="111"/>
      <c r="B259" s="112"/>
      <c r="C259" s="112"/>
      <c r="D259" s="112"/>
      <c r="E259" s="112"/>
      <c r="F259" s="112"/>
      <c r="G259" s="112"/>
      <c r="I259" s="112"/>
      <c r="J259" s="112"/>
      <c r="K259" s="112"/>
      <c r="L259" s="112"/>
      <c r="M259" s="112"/>
      <c r="N259" s="112"/>
      <c r="P259" s="112"/>
      <c r="Q259" s="112"/>
      <c r="R259" s="112"/>
      <c r="S259" s="112"/>
      <c r="T259" s="112"/>
      <c r="U259" s="112"/>
      <c r="V259" s="112"/>
      <c r="W259" s="112"/>
      <c r="X259" s="112"/>
      <c r="Y259" s="112"/>
      <c r="Z259" s="112"/>
      <c r="AA259" s="112"/>
      <c r="AB259" s="112"/>
    </row>
    <row r="260" spans="1:28" ht="15.75">
      <c r="A260" s="111"/>
      <c r="B260" s="112"/>
      <c r="C260" s="112"/>
      <c r="D260" s="112"/>
      <c r="E260" s="112"/>
      <c r="F260" s="112"/>
      <c r="G260" s="112"/>
      <c r="I260" s="112"/>
      <c r="J260" s="112"/>
      <c r="K260" s="112"/>
      <c r="L260" s="112"/>
      <c r="M260" s="112"/>
      <c r="N260" s="112"/>
      <c r="P260" s="112"/>
      <c r="Q260" s="112"/>
      <c r="R260" s="112"/>
      <c r="S260" s="112"/>
      <c r="T260" s="112"/>
      <c r="U260" s="112"/>
      <c r="V260" s="112"/>
      <c r="W260" s="112"/>
      <c r="X260" s="112"/>
      <c r="Y260" s="112"/>
      <c r="Z260" s="112"/>
      <c r="AA260" s="112"/>
      <c r="AB260" s="112"/>
    </row>
    <row r="261" spans="1:28" ht="15.75">
      <c r="A261" s="111"/>
      <c r="B261" s="112"/>
      <c r="C261" s="112"/>
      <c r="D261" s="112"/>
      <c r="E261" s="112"/>
      <c r="F261" s="112"/>
      <c r="G261" s="112"/>
      <c r="I261" s="112"/>
      <c r="J261" s="112"/>
      <c r="K261" s="112"/>
      <c r="L261" s="112"/>
      <c r="M261" s="112"/>
      <c r="N261" s="112"/>
      <c r="P261" s="112"/>
      <c r="Q261" s="112"/>
      <c r="R261" s="112"/>
      <c r="S261" s="112"/>
      <c r="T261" s="112"/>
      <c r="U261" s="112"/>
      <c r="V261" s="112"/>
      <c r="W261" s="112"/>
      <c r="X261" s="112"/>
      <c r="Y261" s="112"/>
      <c r="Z261" s="112"/>
      <c r="AA261" s="112"/>
      <c r="AB261" s="112"/>
    </row>
    <row r="262" spans="1:28" ht="15.75">
      <c r="A262" s="111"/>
      <c r="B262" s="112"/>
      <c r="C262" s="112"/>
      <c r="D262" s="112"/>
      <c r="E262" s="112"/>
      <c r="F262" s="112"/>
      <c r="G262" s="112"/>
      <c r="I262" s="112"/>
      <c r="J262" s="112"/>
      <c r="K262" s="112"/>
      <c r="L262" s="112"/>
      <c r="M262" s="112"/>
      <c r="N262" s="112"/>
      <c r="P262" s="112"/>
      <c r="Q262" s="112"/>
      <c r="R262" s="112"/>
      <c r="S262" s="112"/>
      <c r="T262" s="112"/>
      <c r="U262" s="112"/>
      <c r="V262" s="112"/>
      <c r="W262" s="112"/>
      <c r="X262" s="112"/>
      <c r="Y262" s="112"/>
      <c r="Z262" s="112"/>
      <c r="AA262" s="112"/>
      <c r="AB262" s="112"/>
    </row>
    <row r="263" spans="1:28" ht="15.75">
      <c r="A263" s="111"/>
      <c r="B263" s="112"/>
      <c r="C263" s="112"/>
      <c r="D263" s="112"/>
      <c r="E263" s="112"/>
      <c r="F263" s="112"/>
      <c r="G263" s="112"/>
      <c r="I263" s="112"/>
      <c r="J263" s="112"/>
      <c r="K263" s="112"/>
      <c r="L263" s="112"/>
      <c r="M263" s="112"/>
      <c r="N263" s="112"/>
      <c r="P263" s="112"/>
      <c r="Q263" s="112"/>
      <c r="R263" s="112"/>
      <c r="S263" s="112"/>
      <c r="T263" s="112"/>
      <c r="U263" s="112"/>
      <c r="V263" s="112"/>
      <c r="W263" s="112"/>
      <c r="X263" s="112"/>
      <c r="Y263" s="112"/>
      <c r="Z263" s="112"/>
      <c r="AA263" s="112"/>
      <c r="AB263" s="112"/>
    </row>
    <row r="264" spans="1:28" ht="15.75">
      <c r="A264" s="111"/>
      <c r="B264" s="112"/>
      <c r="C264" s="112"/>
      <c r="D264" s="112"/>
      <c r="E264" s="112"/>
      <c r="F264" s="112"/>
      <c r="G264" s="112"/>
      <c r="I264" s="112"/>
      <c r="J264" s="112"/>
      <c r="K264" s="112"/>
      <c r="L264" s="112"/>
      <c r="M264" s="112"/>
      <c r="N264" s="112"/>
      <c r="P264" s="112"/>
      <c r="Q264" s="112"/>
      <c r="R264" s="112"/>
      <c r="S264" s="112"/>
      <c r="T264" s="112"/>
      <c r="U264" s="112"/>
      <c r="V264" s="112"/>
      <c r="W264" s="112"/>
      <c r="X264" s="112"/>
      <c r="Y264" s="112"/>
      <c r="Z264" s="112"/>
      <c r="AA264" s="112"/>
      <c r="AB264" s="112"/>
    </row>
    <row r="265" spans="1:28" ht="15.75">
      <c r="A265" s="111"/>
      <c r="B265" s="112"/>
      <c r="C265" s="112"/>
      <c r="D265" s="112"/>
      <c r="E265" s="112"/>
      <c r="F265" s="112"/>
      <c r="G265" s="112"/>
      <c r="I265" s="112"/>
      <c r="J265" s="112"/>
      <c r="K265" s="112"/>
      <c r="L265" s="112"/>
      <c r="M265" s="112"/>
      <c r="N265" s="112"/>
      <c r="P265" s="112"/>
      <c r="Q265" s="112"/>
      <c r="R265" s="112"/>
      <c r="S265" s="112"/>
      <c r="T265" s="112"/>
      <c r="U265" s="112"/>
      <c r="V265" s="112"/>
      <c r="W265" s="112"/>
      <c r="X265" s="112"/>
      <c r="Y265" s="112"/>
      <c r="Z265" s="112"/>
      <c r="AA265" s="112"/>
      <c r="AB265" s="112"/>
    </row>
    <row r="266" spans="1:28" ht="15.75">
      <c r="A266" s="111"/>
      <c r="B266" s="112"/>
      <c r="C266" s="112"/>
      <c r="D266" s="112"/>
      <c r="E266" s="112"/>
      <c r="F266" s="112"/>
      <c r="G266" s="112"/>
      <c r="I266" s="112"/>
      <c r="J266" s="112"/>
      <c r="K266" s="112"/>
      <c r="L266" s="112"/>
      <c r="M266" s="112"/>
      <c r="N266" s="112"/>
      <c r="P266" s="112"/>
      <c r="Q266" s="112"/>
      <c r="R266" s="112"/>
      <c r="S266" s="112"/>
      <c r="T266" s="112"/>
      <c r="U266" s="112"/>
      <c r="V266" s="112"/>
      <c r="W266" s="112"/>
      <c r="X266" s="112"/>
      <c r="Y266" s="112"/>
      <c r="Z266" s="112"/>
      <c r="AA266" s="112"/>
      <c r="AB266" s="112"/>
    </row>
    <row r="267" spans="1:28" ht="15.75">
      <c r="A267" s="111"/>
      <c r="B267" s="112"/>
      <c r="C267" s="112"/>
      <c r="D267" s="112"/>
      <c r="E267" s="112"/>
      <c r="F267" s="112"/>
      <c r="G267" s="112"/>
      <c r="I267" s="112"/>
      <c r="J267" s="112"/>
      <c r="K267" s="112"/>
      <c r="L267" s="112"/>
      <c r="M267" s="112"/>
      <c r="N267" s="112"/>
      <c r="P267" s="112"/>
      <c r="Q267" s="112"/>
      <c r="R267" s="112"/>
      <c r="S267" s="112"/>
      <c r="T267" s="112"/>
      <c r="U267" s="112"/>
      <c r="V267" s="112"/>
      <c r="W267" s="112"/>
      <c r="X267" s="112"/>
      <c r="Y267" s="112"/>
      <c r="Z267" s="112"/>
      <c r="AA267" s="112"/>
      <c r="AB267" s="112"/>
    </row>
    <row r="268" spans="1:28" ht="15.75">
      <c r="A268" s="111"/>
      <c r="B268" s="112"/>
      <c r="C268" s="112"/>
      <c r="D268" s="112"/>
      <c r="E268" s="112"/>
      <c r="F268" s="112"/>
      <c r="G268" s="112"/>
      <c r="I268" s="112"/>
      <c r="J268" s="112"/>
      <c r="K268" s="112"/>
      <c r="L268" s="112"/>
      <c r="M268" s="112"/>
      <c r="N268" s="112"/>
      <c r="P268" s="112"/>
      <c r="Q268" s="112"/>
      <c r="R268" s="112"/>
      <c r="S268" s="112"/>
      <c r="T268" s="112"/>
      <c r="U268" s="112"/>
      <c r="V268" s="112"/>
      <c r="W268" s="112"/>
      <c r="X268" s="112"/>
      <c r="Y268" s="112"/>
      <c r="Z268" s="112"/>
      <c r="AA268" s="112"/>
      <c r="AB268" s="112"/>
    </row>
    <row r="269" spans="1:28" ht="15.75">
      <c r="A269" s="111"/>
      <c r="B269" s="112"/>
      <c r="C269" s="112"/>
      <c r="D269" s="112"/>
      <c r="E269" s="112"/>
      <c r="F269" s="112"/>
      <c r="G269" s="112"/>
      <c r="I269" s="112"/>
      <c r="J269" s="112"/>
      <c r="K269" s="112"/>
      <c r="L269" s="112"/>
      <c r="M269" s="112"/>
      <c r="N269" s="112"/>
      <c r="P269" s="112"/>
      <c r="Q269" s="112"/>
      <c r="R269" s="112"/>
      <c r="S269" s="112"/>
      <c r="T269" s="112"/>
      <c r="U269" s="112"/>
      <c r="V269" s="112"/>
      <c r="W269" s="112"/>
      <c r="X269" s="112"/>
      <c r="Y269" s="112"/>
      <c r="Z269" s="112"/>
      <c r="AA269" s="112"/>
      <c r="AB269" s="112"/>
    </row>
    <row r="270" spans="1:28" ht="15.75">
      <c r="A270" s="111"/>
      <c r="B270" s="112"/>
      <c r="C270" s="112"/>
      <c r="D270" s="112"/>
      <c r="E270" s="112"/>
      <c r="F270" s="112"/>
      <c r="G270" s="112"/>
      <c r="I270" s="112"/>
      <c r="J270" s="112"/>
      <c r="K270" s="112"/>
      <c r="L270" s="112"/>
      <c r="M270" s="112"/>
      <c r="N270" s="112"/>
      <c r="P270" s="112"/>
      <c r="Q270" s="112"/>
      <c r="R270" s="112"/>
      <c r="S270" s="112"/>
      <c r="T270" s="112"/>
      <c r="U270" s="112"/>
      <c r="V270" s="112"/>
      <c r="W270" s="112"/>
      <c r="X270" s="112"/>
      <c r="Y270" s="112"/>
      <c r="Z270" s="112"/>
      <c r="AA270" s="112"/>
      <c r="AB270" s="112"/>
    </row>
    <row r="271" spans="1:28" ht="15.75">
      <c r="A271" s="111"/>
      <c r="B271" s="112"/>
      <c r="C271" s="112"/>
      <c r="D271" s="112"/>
      <c r="E271" s="112"/>
      <c r="F271" s="112"/>
      <c r="G271" s="112"/>
      <c r="I271" s="112"/>
      <c r="J271" s="112"/>
      <c r="K271" s="112"/>
      <c r="L271" s="112"/>
      <c r="M271" s="112"/>
      <c r="N271" s="112"/>
      <c r="P271" s="112"/>
      <c r="Q271" s="112"/>
      <c r="R271" s="112"/>
      <c r="S271" s="112"/>
      <c r="T271" s="112"/>
      <c r="U271" s="112"/>
      <c r="V271" s="112"/>
      <c r="W271" s="112"/>
      <c r="X271" s="112"/>
      <c r="Y271" s="112"/>
      <c r="Z271" s="112"/>
      <c r="AA271" s="112"/>
      <c r="AB271" s="112"/>
    </row>
    <row r="272" spans="1:28" ht="15.75">
      <c r="A272" s="111"/>
      <c r="B272" s="112"/>
      <c r="C272" s="112"/>
      <c r="D272" s="112"/>
      <c r="E272" s="112"/>
      <c r="F272" s="112"/>
      <c r="G272" s="112"/>
      <c r="I272" s="112"/>
      <c r="J272" s="112"/>
      <c r="K272" s="112"/>
      <c r="L272" s="112"/>
      <c r="M272" s="112"/>
      <c r="N272" s="112"/>
      <c r="P272" s="112"/>
      <c r="Q272" s="112"/>
      <c r="R272" s="112"/>
      <c r="S272" s="112"/>
      <c r="T272" s="112"/>
      <c r="U272" s="112"/>
      <c r="V272" s="112"/>
      <c r="W272" s="112"/>
      <c r="X272" s="112"/>
      <c r="Y272" s="112"/>
      <c r="Z272" s="112"/>
      <c r="AA272" s="112"/>
      <c r="AB272" s="112"/>
    </row>
    <row r="273" spans="1:28" ht="15.75">
      <c r="A273" s="111"/>
      <c r="B273" s="112"/>
      <c r="C273" s="112"/>
      <c r="D273" s="112"/>
      <c r="E273" s="112"/>
      <c r="F273" s="112"/>
      <c r="G273" s="112"/>
      <c r="I273" s="112"/>
      <c r="J273" s="112"/>
      <c r="K273" s="112"/>
      <c r="L273" s="112"/>
      <c r="M273" s="112"/>
      <c r="N273" s="112"/>
      <c r="P273" s="112"/>
      <c r="Q273" s="112"/>
      <c r="R273" s="112"/>
      <c r="S273" s="112"/>
      <c r="T273" s="112"/>
      <c r="U273" s="112"/>
      <c r="V273" s="112"/>
      <c r="W273" s="112"/>
      <c r="X273" s="112"/>
      <c r="Y273" s="112"/>
      <c r="Z273" s="112"/>
      <c r="AA273" s="112"/>
      <c r="AB273" s="112"/>
    </row>
    <row r="274" spans="1:28" ht="15.75">
      <c r="A274" s="111"/>
      <c r="B274" s="112"/>
      <c r="C274" s="112"/>
      <c r="D274" s="112"/>
      <c r="E274" s="112"/>
      <c r="F274" s="112"/>
      <c r="G274" s="112"/>
      <c r="I274" s="112"/>
      <c r="J274" s="112"/>
      <c r="K274" s="112"/>
      <c r="L274" s="112"/>
      <c r="M274" s="112"/>
      <c r="N274" s="112"/>
      <c r="P274" s="112"/>
      <c r="Q274" s="112"/>
      <c r="R274" s="112"/>
      <c r="S274" s="112"/>
      <c r="T274" s="112"/>
      <c r="U274" s="112"/>
      <c r="V274" s="112"/>
      <c r="W274" s="112"/>
      <c r="X274" s="112"/>
      <c r="Y274" s="112"/>
      <c r="Z274" s="112"/>
      <c r="AA274" s="112"/>
      <c r="AB274" s="112"/>
    </row>
    <row r="275" spans="1:28" ht="15.75">
      <c r="A275" s="111"/>
      <c r="B275" s="112"/>
      <c r="C275" s="112"/>
      <c r="D275" s="112"/>
      <c r="E275" s="112"/>
      <c r="F275" s="112"/>
      <c r="G275" s="112"/>
      <c r="I275" s="112"/>
      <c r="J275" s="112"/>
      <c r="K275" s="112"/>
      <c r="L275" s="112"/>
      <c r="M275" s="112"/>
      <c r="N275" s="112"/>
      <c r="P275" s="112"/>
      <c r="Q275" s="112"/>
      <c r="R275" s="112"/>
      <c r="S275" s="112"/>
      <c r="T275" s="112"/>
      <c r="U275" s="112"/>
      <c r="V275" s="112"/>
      <c r="W275" s="112"/>
      <c r="X275" s="112"/>
      <c r="Y275" s="112"/>
      <c r="Z275" s="112"/>
      <c r="AA275" s="112"/>
      <c r="AB275" s="112"/>
    </row>
    <row r="276" spans="1:28" ht="15.75">
      <c r="A276" s="111"/>
      <c r="B276" s="112"/>
      <c r="C276" s="112"/>
      <c r="D276" s="112"/>
      <c r="E276" s="112"/>
      <c r="F276" s="112"/>
      <c r="G276" s="112"/>
      <c r="I276" s="112"/>
      <c r="J276" s="112"/>
      <c r="K276" s="112"/>
      <c r="L276" s="112"/>
      <c r="M276" s="112"/>
      <c r="N276" s="112"/>
      <c r="P276" s="112"/>
      <c r="Q276" s="112"/>
      <c r="R276" s="112"/>
      <c r="S276" s="112"/>
      <c r="T276" s="112"/>
      <c r="U276" s="112"/>
      <c r="V276" s="112"/>
      <c r="W276" s="112"/>
      <c r="X276" s="112"/>
      <c r="Y276" s="112"/>
      <c r="Z276" s="112"/>
      <c r="AA276" s="112"/>
      <c r="AB276" s="112"/>
    </row>
    <row r="277" spans="1:28" ht="15.75">
      <c r="A277" s="111"/>
      <c r="B277" s="112"/>
      <c r="C277" s="112"/>
      <c r="D277" s="112"/>
      <c r="E277" s="112"/>
      <c r="F277" s="112"/>
      <c r="G277" s="112"/>
      <c r="I277" s="112"/>
      <c r="J277" s="112"/>
      <c r="K277" s="112"/>
      <c r="L277" s="112"/>
      <c r="M277" s="112"/>
      <c r="N277" s="112"/>
      <c r="P277" s="112"/>
      <c r="Q277" s="112"/>
      <c r="R277" s="112"/>
      <c r="S277" s="112"/>
      <c r="T277" s="112"/>
      <c r="U277" s="112"/>
      <c r="V277" s="112"/>
      <c r="W277" s="112"/>
      <c r="X277" s="112"/>
      <c r="Y277" s="112"/>
      <c r="Z277" s="112"/>
      <c r="AA277" s="112"/>
      <c r="AB277" s="112"/>
    </row>
    <row r="278" spans="1:28" ht="15.75">
      <c r="A278" s="111"/>
      <c r="B278" s="112"/>
      <c r="C278" s="112"/>
      <c r="D278" s="112"/>
      <c r="E278" s="112"/>
      <c r="F278" s="112"/>
      <c r="G278" s="112"/>
      <c r="I278" s="112"/>
      <c r="J278" s="112"/>
      <c r="K278" s="112"/>
      <c r="L278" s="112"/>
      <c r="M278" s="112"/>
      <c r="N278" s="112"/>
      <c r="P278" s="112"/>
      <c r="Q278" s="112"/>
      <c r="R278" s="112"/>
      <c r="S278" s="112"/>
      <c r="T278" s="112"/>
      <c r="U278" s="112"/>
      <c r="V278" s="112"/>
      <c r="W278" s="112"/>
      <c r="X278" s="112"/>
      <c r="Y278" s="112"/>
      <c r="Z278" s="112"/>
      <c r="AA278" s="112"/>
      <c r="AB278" s="112"/>
    </row>
    <row r="279" spans="1:28" ht="15.75">
      <c r="A279" s="111"/>
      <c r="B279" s="112"/>
      <c r="C279" s="112"/>
      <c r="D279" s="112"/>
      <c r="E279" s="112"/>
      <c r="F279" s="112"/>
      <c r="G279" s="112"/>
      <c r="I279" s="112"/>
      <c r="J279" s="112"/>
      <c r="K279" s="112"/>
      <c r="L279" s="112"/>
      <c r="M279" s="112"/>
      <c r="N279" s="112"/>
      <c r="P279" s="112"/>
      <c r="Q279" s="112"/>
      <c r="R279" s="112"/>
      <c r="S279" s="112"/>
      <c r="T279" s="112"/>
      <c r="U279" s="112"/>
      <c r="V279" s="112"/>
      <c r="W279" s="112"/>
      <c r="X279" s="112"/>
      <c r="Y279" s="112"/>
      <c r="Z279" s="112"/>
      <c r="AA279" s="112"/>
      <c r="AB279" s="112"/>
    </row>
    <row r="280" spans="1:28" ht="15.75">
      <c r="A280" s="111"/>
      <c r="B280" s="112"/>
      <c r="C280" s="112"/>
      <c r="D280" s="112"/>
      <c r="E280" s="112"/>
      <c r="F280" s="112"/>
      <c r="G280" s="112"/>
      <c r="I280" s="112"/>
      <c r="J280" s="112"/>
      <c r="K280" s="112"/>
      <c r="L280" s="112"/>
      <c r="M280" s="112"/>
      <c r="N280" s="112"/>
      <c r="P280" s="112"/>
      <c r="Q280" s="112"/>
      <c r="R280" s="112"/>
      <c r="S280" s="112"/>
      <c r="T280" s="112"/>
      <c r="U280" s="112"/>
      <c r="V280" s="112"/>
      <c r="W280" s="112"/>
      <c r="X280" s="112"/>
      <c r="Y280" s="112"/>
      <c r="Z280" s="112"/>
      <c r="AA280" s="112"/>
      <c r="AB280" s="112"/>
    </row>
    <row r="281" spans="1:28" ht="15.75">
      <c r="A281" s="111"/>
      <c r="B281" s="112"/>
      <c r="C281" s="112"/>
      <c r="D281" s="112"/>
      <c r="E281" s="112"/>
      <c r="F281" s="112"/>
      <c r="G281" s="112"/>
      <c r="I281" s="112"/>
      <c r="J281" s="112"/>
      <c r="K281" s="112"/>
      <c r="L281" s="112"/>
      <c r="M281" s="112"/>
      <c r="N281" s="112"/>
      <c r="P281" s="112"/>
      <c r="Q281" s="112"/>
      <c r="R281" s="112"/>
      <c r="S281" s="112"/>
      <c r="T281" s="112"/>
      <c r="U281" s="112"/>
      <c r="V281" s="112"/>
      <c r="W281" s="112"/>
      <c r="X281" s="112"/>
      <c r="Y281" s="112"/>
      <c r="Z281" s="112"/>
      <c r="AA281" s="112"/>
      <c r="AB281" s="112"/>
    </row>
    <row r="282" spans="1:28" ht="15.75">
      <c r="A282" s="111"/>
      <c r="B282" s="112"/>
      <c r="C282" s="112"/>
      <c r="D282" s="112"/>
      <c r="E282" s="112"/>
      <c r="F282" s="112"/>
      <c r="G282" s="112"/>
      <c r="I282" s="112"/>
      <c r="J282" s="112"/>
      <c r="K282" s="112"/>
      <c r="L282" s="112"/>
      <c r="M282" s="112"/>
      <c r="N282" s="112"/>
      <c r="P282" s="112"/>
      <c r="Q282" s="112"/>
      <c r="R282" s="112"/>
      <c r="S282" s="112"/>
      <c r="T282" s="112"/>
      <c r="U282" s="112"/>
      <c r="V282" s="112"/>
      <c r="W282" s="112"/>
      <c r="X282" s="112"/>
      <c r="Y282" s="112"/>
      <c r="Z282" s="112"/>
      <c r="AA282" s="112"/>
      <c r="AB282" s="112"/>
    </row>
    <row r="283" spans="1:28" ht="15.75">
      <c r="A283" s="111"/>
      <c r="B283" s="112"/>
      <c r="C283" s="112"/>
      <c r="D283" s="112"/>
      <c r="E283" s="112"/>
      <c r="F283" s="112"/>
      <c r="G283" s="112"/>
      <c r="I283" s="112"/>
      <c r="J283" s="112"/>
      <c r="K283" s="112"/>
      <c r="L283" s="112"/>
      <c r="M283" s="112"/>
      <c r="N283" s="112"/>
      <c r="P283" s="112"/>
      <c r="Q283" s="112"/>
      <c r="R283" s="112"/>
      <c r="S283" s="112"/>
      <c r="T283" s="112"/>
      <c r="U283" s="112"/>
      <c r="V283" s="112"/>
      <c r="W283" s="112"/>
      <c r="X283" s="112"/>
      <c r="Y283" s="112"/>
      <c r="Z283" s="112"/>
      <c r="AA283" s="112"/>
      <c r="AB283" s="112"/>
    </row>
    <row r="284" spans="1:28" ht="15.75">
      <c r="A284" s="111"/>
      <c r="B284" s="112"/>
      <c r="C284" s="112"/>
      <c r="D284" s="112"/>
      <c r="E284" s="112"/>
      <c r="F284" s="112"/>
      <c r="G284" s="112"/>
      <c r="I284" s="112"/>
      <c r="J284" s="112"/>
      <c r="K284" s="112"/>
      <c r="L284" s="112"/>
      <c r="M284" s="112"/>
      <c r="N284" s="112"/>
      <c r="P284" s="112"/>
      <c r="Q284" s="112"/>
      <c r="R284" s="112"/>
      <c r="S284" s="112"/>
      <c r="T284" s="112"/>
      <c r="U284" s="112"/>
      <c r="V284" s="112"/>
      <c r="W284" s="112"/>
      <c r="X284" s="112"/>
      <c r="Y284" s="112"/>
      <c r="Z284" s="112"/>
      <c r="AA284" s="112"/>
      <c r="AB284" s="112"/>
    </row>
    <row r="285" spans="1:28" ht="15.75">
      <c r="A285" s="111"/>
      <c r="B285" s="112"/>
      <c r="C285" s="112"/>
      <c r="D285" s="112"/>
      <c r="E285" s="112"/>
      <c r="F285" s="112"/>
      <c r="G285" s="112"/>
      <c r="I285" s="112"/>
      <c r="J285" s="112"/>
      <c r="K285" s="112"/>
      <c r="L285" s="112"/>
      <c r="M285" s="112"/>
      <c r="N285" s="112"/>
      <c r="P285" s="112"/>
      <c r="Q285" s="112"/>
      <c r="R285" s="112"/>
      <c r="S285" s="112"/>
      <c r="T285" s="112"/>
      <c r="U285" s="112"/>
      <c r="V285" s="112"/>
      <c r="W285" s="112"/>
      <c r="X285" s="112"/>
      <c r="Y285" s="112"/>
      <c r="Z285" s="112"/>
      <c r="AA285" s="112"/>
      <c r="AB285" s="112"/>
    </row>
    <row r="286" spans="1:28" ht="15.75">
      <c r="A286" s="111"/>
      <c r="B286" s="112"/>
      <c r="C286" s="112"/>
      <c r="D286" s="112"/>
      <c r="E286" s="112"/>
      <c r="F286" s="112"/>
      <c r="G286" s="112"/>
      <c r="I286" s="112"/>
      <c r="J286" s="112"/>
      <c r="K286" s="112"/>
      <c r="L286" s="112"/>
      <c r="M286" s="112"/>
      <c r="N286" s="112"/>
      <c r="P286" s="112"/>
      <c r="Q286" s="112"/>
      <c r="R286" s="112"/>
      <c r="S286" s="112"/>
      <c r="T286" s="112"/>
      <c r="U286" s="112"/>
      <c r="V286" s="112"/>
      <c r="W286" s="112"/>
      <c r="X286" s="112"/>
      <c r="Y286" s="112"/>
      <c r="Z286" s="112"/>
      <c r="AA286" s="112"/>
      <c r="AB286" s="112"/>
    </row>
    <row r="287" spans="1:28" ht="15.75">
      <c r="A287" s="111"/>
      <c r="B287" s="112"/>
      <c r="C287" s="112"/>
      <c r="D287" s="112"/>
      <c r="E287" s="112"/>
      <c r="F287" s="112"/>
      <c r="G287" s="112"/>
      <c r="I287" s="112"/>
      <c r="J287" s="112"/>
      <c r="K287" s="112"/>
      <c r="L287" s="112"/>
      <c r="M287" s="112"/>
      <c r="N287" s="112"/>
      <c r="P287" s="112"/>
      <c r="Q287" s="112"/>
      <c r="R287" s="112"/>
      <c r="S287" s="112"/>
      <c r="T287" s="112"/>
      <c r="U287" s="112"/>
      <c r="V287" s="112"/>
      <c r="W287" s="112"/>
      <c r="X287" s="112"/>
      <c r="Y287" s="112"/>
      <c r="Z287" s="112"/>
      <c r="AA287" s="112"/>
      <c r="AB287" s="112"/>
    </row>
    <row r="288" spans="1:28" ht="15.75">
      <c r="A288" s="111"/>
      <c r="B288" s="112"/>
      <c r="C288" s="112"/>
      <c r="D288" s="112"/>
      <c r="E288" s="112"/>
      <c r="F288" s="112"/>
      <c r="G288" s="112"/>
      <c r="I288" s="112"/>
      <c r="J288" s="112"/>
      <c r="K288" s="112"/>
      <c r="L288" s="112"/>
      <c r="M288" s="112"/>
      <c r="N288" s="112"/>
      <c r="P288" s="112"/>
      <c r="Q288" s="112"/>
      <c r="R288" s="112"/>
      <c r="S288" s="112"/>
      <c r="T288" s="112"/>
      <c r="U288" s="112"/>
      <c r="V288" s="112"/>
      <c r="W288" s="112"/>
      <c r="X288" s="112"/>
      <c r="Y288" s="112"/>
      <c r="Z288" s="112"/>
      <c r="AA288" s="112"/>
      <c r="AB288" s="112"/>
    </row>
    <row r="289" spans="1:28" ht="15.75">
      <c r="A289" s="111"/>
      <c r="B289" s="112"/>
      <c r="C289" s="112"/>
      <c r="D289" s="112"/>
      <c r="E289" s="112"/>
      <c r="F289" s="112"/>
      <c r="G289" s="112"/>
      <c r="I289" s="112"/>
      <c r="J289" s="112"/>
      <c r="K289" s="112"/>
      <c r="L289" s="112"/>
      <c r="M289" s="112"/>
      <c r="N289" s="112"/>
      <c r="P289" s="112"/>
      <c r="Q289" s="112"/>
      <c r="R289" s="112"/>
      <c r="S289" s="112"/>
      <c r="T289" s="112"/>
      <c r="U289" s="112"/>
      <c r="V289" s="112"/>
      <c r="W289" s="112"/>
      <c r="X289" s="112"/>
      <c r="Y289" s="112"/>
      <c r="Z289" s="112"/>
      <c r="AA289" s="112"/>
      <c r="AB289" s="112"/>
    </row>
    <row r="290" spans="1:28" ht="15.75">
      <c r="A290" s="111"/>
      <c r="B290" s="112"/>
      <c r="C290" s="112"/>
      <c r="D290" s="112"/>
      <c r="E290" s="112"/>
      <c r="F290" s="112"/>
      <c r="G290" s="112"/>
      <c r="I290" s="112"/>
      <c r="J290" s="112"/>
      <c r="K290" s="112"/>
      <c r="L290" s="112"/>
      <c r="M290" s="112"/>
      <c r="N290" s="112"/>
      <c r="P290" s="112"/>
      <c r="Q290" s="112"/>
      <c r="R290" s="112"/>
      <c r="S290" s="112"/>
      <c r="T290" s="112"/>
      <c r="U290" s="112"/>
      <c r="V290" s="112"/>
      <c r="W290" s="112"/>
      <c r="X290" s="112"/>
      <c r="Y290" s="112"/>
      <c r="Z290" s="112"/>
      <c r="AA290" s="112"/>
      <c r="AB290" s="112"/>
    </row>
    <row r="291" spans="1:28" ht="15.75">
      <c r="A291" s="111"/>
      <c r="B291" s="112"/>
      <c r="C291" s="112"/>
      <c r="D291" s="112"/>
      <c r="E291" s="112"/>
      <c r="F291" s="112"/>
      <c r="G291" s="112"/>
      <c r="I291" s="112"/>
      <c r="J291" s="112"/>
      <c r="K291" s="112"/>
      <c r="L291" s="112"/>
      <c r="M291" s="112"/>
      <c r="N291" s="112"/>
      <c r="P291" s="112"/>
      <c r="Q291" s="112"/>
      <c r="R291" s="112"/>
      <c r="S291" s="112"/>
      <c r="T291" s="112"/>
      <c r="U291" s="112"/>
      <c r="V291" s="112"/>
      <c r="W291" s="112"/>
      <c r="X291" s="112"/>
      <c r="Y291" s="112"/>
      <c r="Z291" s="112"/>
      <c r="AA291" s="112"/>
      <c r="AB291" s="112"/>
    </row>
    <row r="292" spans="1:28" ht="15.75">
      <c r="A292" s="111"/>
      <c r="B292" s="112"/>
      <c r="C292" s="112"/>
      <c r="D292" s="112"/>
      <c r="E292" s="112"/>
      <c r="F292" s="112"/>
      <c r="G292" s="112"/>
      <c r="I292" s="112"/>
      <c r="J292" s="112"/>
      <c r="K292" s="112"/>
      <c r="L292" s="112"/>
      <c r="M292" s="112"/>
      <c r="N292" s="112"/>
      <c r="P292" s="112"/>
      <c r="Q292" s="112"/>
      <c r="R292" s="112"/>
      <c r="S292" s="112"/>
      <c r="T292" s="112"/>
      <c r="U292" s="112"/>
      <c r="V292" s="112"/>
      <c r="W292" s="112"/>
      <c r="X292" s="112"/>
      <c r="Y292" s="112"/>
      <c r="Z292" s="112"/>
      <c r="AA292" s="112"/>
      <c r="AB292" s="112"/>
    </row>
    <row r="293" spans="1:28" ht="15.75">
      <c r="A293" s="111"/>
      <c r="B293" s="112"/>
      <c r="C293" s="112"/>
      <c r="D293" s="112"/>
      <c r="E293" s="112"/>
      <c r="F293" s="112"/>
      <c r="G293" s="112"/>
      <c r="I293" s="112"/>
      <c r="J293" s="112"/>
      <c r="K293" s="112"/>
      <c r="L293" s="112"/>
      <c r="M293" s="112"/>
      <c r="N293" s="112"/>
      <c r="P293" s="112"/>
      <c r="Q293" s="112"/>
      <c r="R293" s="112"/>
      <c r="S293" s="112"/>
      <c r="T293" s="112"/>
      <c r="U293" s="112"/>
      <c r="V293" s="112"/>
      <c r="W293" s="112"/>
      <c r="X293" s="112"/>
      <c r="Y293" s="112"/>
      <c r="Z293" s="112"/>
      <c r="AA293" s="112"/>
      <c r="AB293" s="112"/>
    </row>
    <row r="294" spans="1:28" ht="15.75">
      <c r="A294" s="111"/>
      <c r="B294" s="112"/>
      <c r="C294" s="112"/>
      <c r="D294" s="112"/>
      <c r="E294" s="112"/>
      <c r="F294" s="112"/>
      <c r="G294" s="112"/>
      <c r="I294" s="112"/>
      <c r="J294" s="112"/>
      <c r="K294" s="112"/>
      <c r="L294" s="112"/>
      <c r="M294" s="112"/>
      <c r="N294" s="112"/>
      <c r="P294" s="112"/>
      <c r="Q294" s="112"/>
      <c r="R294" s="112"/>
      <c r="S294" s="112"/>
      <c r="T294" s="112"/>
      <c r="U294" s="112"/>
      <c r="V294" s="112"/>
      <c r="W294" s="112"/>
      <c r="X294" s="112"/>
      <c r="Y294" s="112"/>
      <c r="Z294" s="112"/>
      <c r="AA294" s="112"/>
      <c r="AB294" s="112"/>
    </row>
    <row r="295" spans="1:28" ht="15.75">
      <c r="A295" s="111"/>
      <c r="B295" s="112"/>
      <c r="C295" s="112"/>
      <c r="D295" s="112"/>
      <c r="E295" s="112"/>
      <c r="F295" s="112"/>
      <c r="G295" s="112"/>
      <c r="I295" s="112"/>
      <c r="J295" s="112"/>
      <c r="K295" s="112"/>
      <c r="L295" s="112"/>
      <c r="M295" s="112"/>
      <c r="N295" s="112"/>
      <c r="P295" s="112"/>
      <c r="Q295" s="112"/>
      <c r="R295" s="112"/>
      <c r="S295" s="112"/>
      <c r="T295" s="112"/>
      <c r="U295" s="112"/>
      <c r="V295" s="112"/>
      <c r="W295" s="112"/>
      <c r="X295" s="112"/>
      <c r="Y295" s="112"/>
      <c r="Z295" s="112"/>
      <c r="AA295" s="112"/>
      <c r="AB295" s="112"/>
    </row>
    <row r="296" spans="1:28" ht="15.75">
      <c r="A296" s="111"/>
      <c r="B296" s="112"/>
      <c r="C296" s="112"/>
      <c r="D296" s="112"/>
      <c r="E296" s="112"/>
      <c r="F296" s="112"/>
      <c r="G296" s="112"/>
      <c r="I296" s="112"/>
      <c r="J296" s="112"/>
      <c r="K296" s="112"/>
      <c r="L296" s="112"/>
      <c r="M296" s="112"/>
      <c r="N296" s="112"/>
      <c r="P296" s="112"/>
      <c r="Q296" s="112"/>
      <c r="R296" s="112"/>
      <c r="S296" s="112"/>
      <c r="T296" s="112"/>
      <c r="U296" s="112"/>
      <c r="V296" s="112"/>
      <c r="W296" s="112"/>
      <c r="X296" s="112"/>
      <c r="Y296" s="112"/>
      <c r="Z296" s="112"/>
      <c r="AA296" s="112"/>
      <c r="AB296" s="112"/>
    </row>
    <row r="297" spans="1:28" ht="15.75">
      <c r="A297" s="111"/>
      <c r="B297" s="112"/>
      <c r="C297" s="112"/>
      <c r="D297" s="112"/>
      <c r="E297" s="112"/>
      <c r="F297" s="112"/>
      <c r="G297" s="112"/>
      <c r="I297" s="112"/>
      <c r="J297" s="112"/>
      <c r="K297" s="112"/>
      <c r="L297" s="112"/>
      <c r="M297" s="112"/>
      <c r="N297" s="112"/>
      <c r="P297" s="112"/>
      <c r="Q297" s="112"/>
      <c r="R297" s="112"/>
      <c r="S297" s="112"/>
      <c r="T297" s="112"/>
      <c r="U297" s="112"/>
      <c r="V297" s="112"/>
      <c r="W297" s="112"/>
      <c r="X297" s="112"/>
      <c r="Y297" s="112"/>
      <c r="Z297" s="112"/>
      <c r="AA297" s="112"/>
      <c r="AB297" s="112"/>
    </row>
    <row r="298" spans="1:28" ht="15.75">
      <c r="A298" s="111"/>
      <c r="B298" s="112"/>
      <c r="C298" s="112"/>
      <c r="D298" s="112"/>
      <c r="E298" s="112"/>
      <c r="F298" s="112"/>
      <c r="G298" s="112"/>
      <c r="I298" s="112"/>
      <c r="J298" s="112"/>
      <c r="K298" s="112"/>
      <c r="L298" s="112"/>
      <c r="M298" s="112"/>
      <c r="N298" s="112"/>
      <c r="P298" s="112"/>
      <c r="Q298" s="112"/>
      <c r="R298" s="112"/>
      <c r="S298" s="112"/>
      <c r="T298" s="112"/>
      <c r="U298" s="112"/>
      <c r="V298" s="112"/>
      <c r="W298" s="112"/>
      <c r="X298" s="112"/>
      <c r="Y298" s="112"/>
      <c r="Z298" s="112"/>
      <c r="AA298" s="112"/>
      <c r="AB298" s="112"/>
    </row>
    <row r="299" spans="1:28" ht="15.75">
      <c r="A299" s="111"/>
      <c r="B299" s="112"/>
      <c r="C299" s="112"/>
      <c r="D299" s="112"/>
      <c r="E299" s="112"/>
      <c r="F299" s="112"/>
      <c r="G299" s="112"/>
      <c r="I299" s="112"/>
      <c r="J299" s="112"/>
      <c r="K299" s="112"/>
      <c r="L299" s="112"/>
      <c r="M299" s="112"/>
      <c r="N299" s="112"/>
      <c r="P299" s="112"/>
      <c r="Q299" s="112"/>
      <c r="R299" s="112"/>
      <c r="S299" s="112"/>
      <c r="T299" s="112"/>
      <c r="U299" s="112"/>
      <c r="V299" s="112"/>
      <c r="W299" s="112"/>
      <c r="X299" s="112"/>
      <c r="Y299" s="112"/>
      <c r="Z299" s="112"/>
      <c r="AA299" s="112"/>
      <c r="AB299" s="112"/>
    </row>
    <row r="300" spans="1:28" ht="15.75">
      <c r="A300" s="111"/>
      <c r="B300" s="112"/>
      <c r="C300" s="112"/>
      <c r="D300" s="112"/>
      <c r="E300" s="112"/>
      <c r="F300" s="112"/>
      <c r="G300" s="112"/>
      <c r="I300" s="112"/>
      <c r="J300" s="112"/>
      <c r="K300" s="112"/>
      <c r="L300" s="112"/>
      <c r="M300" s="112"/>
      <c r="N300" s="112"/>
      <c r="P300" s="112"/>
      <c r="Q300" s="112"/>
      <c r="R300" s="112"/>
      <c r="S300" s="112"/>
      <c r="T300" s="112"/>
      <c r="U300" s="112"/>
      <c r="V300" s="112"/>
      <c r="W300" s="112"/>
      <c r="X300" s="112"/>
      <c r="Y300" s="112"/>
      <c r="Z300" s="112"/>
      <c r="AA300" s="112"/>
      <c r="AB300" s="112"/>
    </row>
    <row r="301" spans="1:28" ht="15.75">
      <c r="A301" s="111"/>
      <c r="B301" s="112"/>
      <c r="C301" s="112"/>
      <c r="D301" s="112"/>
      <c r="E301" s="112"/>
      <c r="F301" s="112"/>
      <c r="G301" s="112"/>
      <c r="I301" s="112"/>
      <c r="J301" s="112"/>
      <c r="K301" s="112"/>
      <c r="L301" s="112"/>
      <c r="M301" s="112"/>
      <c r="N301" s="112"/>
      <c r="P301" s="112"/>
      <c r="Q301" s="112"/>
      <c r="R301" s="112"/>
      <c r="S301" s="112"/>
      <c r="T301" s="112"/>
      <c r="U301" s="112"/>
      <c r="V301" s="112"/>
      <c r="W301" s="112"/>
      <c r="X301" s="112"/>
      <c r="Y301" s="112"/>
      <c r="Z301" s="112"/>
      <c r="AA301" s="112"/>
      <c r="AB301" s="112"/>
    </row>
    <row r="302" spans="1:28" ht="15.75">
      <c r="A302" s="111"/>
      <c r="B302" s="112"/>
      <c r="C302" s="112"/>
      <c r="D302" s="112"/>
      <c r="E302" s="112"/>
      <c r="F302" s="112"/>
      <c r="G302" s="112"/>
      <c r="I302" s="112"/>
      <c r="J302" s="112"/>
      <c r="K302" s="112"/>
      <c r="L302" s="112"/>
      <c r="M302" s="112"/>
      <c r="N302" s="112"/>
      <c r="P302" s="112"/>
      <c r="Q302" s="112"/>
      <c r="R302" s="112"/>
      <c r="S302" s="112"/>
      <c r="T302" s="112"/>
      <c r="U302" s="112"/>
      <c r="V302" s="112"/>
      <c r="W302" s="112"/>
      <c r="X302" s="112"/>
      <c r="Y302" s="112"/>
      <c r="Z302" s="112"/>
      <c r="AA302" s="112"/>
      <c r="AB302" s="112"/>
    </row>
    <row r="303" spans="1:28" ht="15.75">
      <c r="A303" s="111"/>
      <c r="B303" s="112"/>
      <c r="C303" s="112"/>
      <c r="D303" s="112"/>
      <c r="E303" s="112"/>
      <c r="F303" s="112"/>
      <c r="G303" s="112"/>
      <c r="I303" s="112"/>
      <c r="J303" s="112"/>
      <c r="K303" s="112"/>
      <c r="L303" s="112"/>
      <c r="M303" s="112"/>
      <c r="N303" s="112"/>
      <c r="P303" s="112"/>
      <c r="Q303" s="112"/>
      <c r="R303" s="112"/>
      <c r="S303" s="112"/>
      <c r="T303" s="112"/>
      <c r="U303" s="112"/>
      <c r="V303" s="112"/>
      <c r="W303" s="112"/>
      <c r="X303" s="112"/>
      <c r="Y303" s="112"/>
      <c r="Z303" s="112"/>
      <c r="AA303" s="112"/>
      <c r="AB303" s="112"/>
    </row>
    <row r="304" spans="1:28" ht="15.75">
      <c r="A304" s="111"/>
      <c r="B304" s="112"/>
      <c r="C304" s="112"/>
      <c r="D304" s="112"/>
      <c r="E304" s="112"/>
      <c r="F304" s="112"/>
      <c r="G304" s="112"/>
      <c r="I304" s="112"/>
      <c r="J304" s="112"/>
      <c r="K304" s="112"/>
      <c r="L304" s="112"/>
      <c r="M304" s="112"/>
      <c r="N304" s="112"/>
      <c r="P304" s="112"/>
      <c r="Q304" s="112"/>
      <c r="R304" s="112"/>
      <c r="S304" s="112"/>
      <c r="T304" s="112"/>
      <c r="U304" s="112"/>
      <c r="V304" s="112"/>
      <c r="W304" s="112"/>
      <c r="X304" s="112"/>
      <c r="Y304" s="112"/>
      <c r="Z304" s="112"/>
      <c r="AA304" s="112"/>
      <c r="AB304" s="112"/>
    </row>
    <row r="305" spans="1:28" ht="15.75">
      <c r="A305" s="111"/>
      <c r="B305" s="112"/>
      <c r="C305" s="112"/>
      <c r="D305" s="112"/>
      <c r="E305" s="112"/>
      <c r="F305" s="112"/>
      <c r="G305" s="112"/>
      <c r="I305" s="112"/>
      <c r="J305" s="112"/>
      <c r="K305" s="112"/>
      <c r="L305" s="112"/>
      <c r="M305" s="112"/>
      <c r="N305" s="112"/>
      <c r="P305" s="112"/>
      <c r="Q305" s="112"/>
      <c r="R305" s="112"/>
      <c r="S305" s="112"/>
      <c r="T305" s="112"/>
      <c r="U305" s="112"/>
      <c r="V305" s="112"/>
      <c r="W305" s="112"/>
      <c r="X305" s="112"/>
      <c r="Y305" s="112"/>
      <c r="Z305" s="112"/>
      <c r="AA305" s="112"/>
      <c r="AB305" s="112"/>
    </row>
    <row r="306" spans="1:28" ht="15.75">
      <c r="A306" s="111"/>
      <c r="B306" s="112"/>
      <c r="C306" s="112"/>
      <c r="D306" s="112"/>
      <c r="E306" s="112"/>
      <c r="F306" s="112"/>
      <c r="G306" s="112"/>
      <c r="I306" s="112"/>
      <c r="J306" s="112"/>
      <c r="K306" s="112"/>
      <c r="L306" s="112"/>
      <c r="M306" s="112"/>
      <c r="N306" s="112"/>
      <c r="P306" s="112"/>
      <c r="Q306" s="112"/>
      <c r="R306" s="112"/>
      <c r="S306" s="112"/>
      <c r="T306" s="112"/>
      <c r="U306" s="112"/>
      <c r="V306" s="112"/>
      <c r="W306" s="112"/>
      <c r="X306" s="112"/>
      <c r="Y306" s="112"/>
      <c r="Z306" s="112"/>
      <c r="AA306" s="112"/>
      <c r="AB306" s="112"/>
    </row>
    <row r="307" spans="1:28" ht="15.75">
      <c r="A307" s="111"/>
      <c r="B307" s="112"/>
      <c r="C307" s="112"/>
      <c r="D307" s="112"/>
      <c r="E307" s="112"/>
      <c r="F307" s="112"/>
      <c r="G307" s="112"/>
      <c r="I307" s="112"/>
      <c r="J307" s="112"/>
      <c r="K307" s="112"/>
      <c r="L307" s="112"/>
      <c r="M307" s="112"/>
      <c r="N307" s="112"/>
      <c r="P307" s="112"/>
      <c r="Q307" s="112"/>
      <c r="R307" s="112"/>
      <c r="S307" s="112"/>
      <c r="T307" s="112"/>
      <c r="U307" s="112"/>
      <c r="V307" s="112"/>
      <c r="W307" s="112"/>
      <c r="X307" s="112"/>
      <c r="Y307" s="112"/>
      <c r="Z307" s="112"/>
      <c r="AA307" s="112"/>
      <c r="AB307" s="112"/>
    </row>
    <row r="308" spans="1:28" ht="15.75">
      <c r="A308" s="111"/>
      <c r="B308" s="112"/>
      <c r="C308" s="112"/>
      <c r="D308" s="112"/>
      <c r="E308" s="112"/>
      <c r="F308" s="112"/>
      <c r="G308" s="112"/>
      <c r="I308" s="112"/>
      <c r="J308" s="112"/>
      <c r="K308" s="112"/>
      <c r="L308" s="112"/>
      <c r="M308" s="112"/>
      <c r="N308" s="112"/>
      <c r="P308" s="112"/>
      <c r="Q308" s="112"/>
      <c r="R308" s="112"/>
      <c r="S308" s="112"/>
      <c r="T308" s="112"/>
      <c r="U308" s="112"/>
      <c r="V308" s="112"/>
      <c r="W308" s="112"/>
      <c r="X308" s="112"/>
      <c r="Y308" s="112"/>
      <c r="Z308" s="112"/>
      <c r="AA308" s="112"/>
      <c r="AB308" s="112"/>
    </row>
    <row r="309" spans="1:28" ht="15.75">
      <c r="A309" s="111"/>
      <c r="B309" s="112"/>
      <c r="C309" s="112"/>
      <c r="D309" s="112"/>
      <c r="E309" s="112"/>
      <c r="F309" s="112"/>
      <c r="G309" s="112"/>
      <c r="I309" s="112"/>
      <c r="J309" s="112"/>
      <c r="K309" s="112"/>
      <c r="L309" s="112"/>
      <c r="M309" s="112"/>
      <c r="N309" s="112"/>
      <c r="P309" s="112"/>
      <c r="Q309" s="112"/>
      <c r="R309" s="112"/>
      <c r="S309" s="112"/>
      <c r="T309" s="112"/>
      <c r="U309" s="112"/>
      <c r="V309" s="112"/>
      <c r="W309" s="112"/>
      <c r="X309" s="112"/>
      <c r="Y309" s="112"/>
      <c r="Z309" s="112"/>
      <c r="AA309" s="112"/>
      <c r="AB309" s="112"/>
    </row>
    <row r="310" spans="1:28" ht="15.75">
      <c r="A310" s="111"/>
      <c r="B310" s="112"/>
      <c r="C310" s="112"/>
      <c r="D310" s="112"/>
      <c r="E310" s="112"/>
      <c r="F310" s="112"/>
      <c r="G310" s="112"/>
      <c r="I310" s="112"/>
      <c r="J310" s="112"/>
      <c r="K310" s="112"/>
      <c r="L310" s="112"/>
      <c r="M310" s="112"/>
      <c r="N310" s="112"/>
      <c r="P310" s="112"/>
      <c r="Q310" s="112"/>
      <c r="R310" s="112"/>
      <c r="S310" s="112"/>
      <c r="T310" s="112"/>
      <c r="U310" s="112"/>
      <c r="V310" s="112"/>
      <c r="W310" s="112"/>
      <c r="X310" s="112"/>
      <c r="Y310" s="112"/>
      <c r="Z310" s="112"/>
      <c r="AA310" s="112"/>
      <c r="AB310" s="112"/>
    </row>
    <row r="311" spans="1:28" ht="15.75">
      <c r="A311" s="111"/>
      <c r="B311" s="112"/>
      <c r="C311" s="112"/>
      <c r="D311" s="112"/>
      <c r="E311" s="112"/>
      <c r="F311" s="112"/>
      <c r="G311" s="112"/>
      <c r="I311" s="112"/>
      <c r="J311" s="112"/>
      <c r="K311" s="112"/>
      <c r="L311" s="112"/>
      <c r="M311" s="112"/>
      <c r="N311" s="112"/>
      <c r="P311" s="112"/>
      <c r="Q311" s="112"/>
      <c r="R311" s="112"/>
      <c r="S311" s="112"/>
      <c r="T311" s="112"/>
      <c r="U311" s="112"/>
      <c r="V311" s="112"/>
      <c r="W311" s="112"/>
      <c r="X311" s="112"/>
      <c r="Y311" s="112"/>
      <c r="Z311" s="112"/>
      <c r="AA311" s="112"/>
      <c r="AB311" s="112"/>
    </row>
    <row r="312" spans="1:28" ht="15.75">
      <c r="A312" s="111"/>
      <c r="B312" s="112"/>
      <c r="C312" s="112"/>
      <c r="D312" s="112"/>
      <c r="E312" s="112"/>
      <c r="F312" s="112"/>
      <c r="G312" s="112"/>
      <c r="I312" s="112"/>
      <c r="J312" s="112"/>
      <c r="K312" s="112"/>
      <c r="L312" s="112"/>
      <c r="M312" s="112"/>
      <c r="N312" s="112"/>
      <c r="P312" s="112"/>
      <c r="Q312" s="112"/>
      <c r="R312" s="112"/>
      <c r="S312" s="112"/>
      <c r="T312" s="112"/>
      <c r="U312" s="112"/>
      <c r="V312" s="112"/>
      <c r="W312" s="112"/>
      <c r="X312" s="112"/>
      <c r="Y312" s="112"/>
      <c r="Z312" s="112"/>
      <c r="AA312" s="112"/>
      <c r="AB312" s="112"/>
    </row>
    <row r="313" spans="1:28" ht="15.75">
      <c r="A313" s="111"/>
      <c r="B313" s="112"/>
      <c r="C313" s="112"/>
      <c r="D313" s="112"/>
      <c r="E313" s="112"/>
      <c r="F313" s="112"/>
      <c r="G313" s="112"/>
      <c r="I313" s="112"/>
      <c r="J313" s="112"/>
      <c r="K313" s="112"/>
      <c r="L313" s="112"/>
      <c r="M313" s="112"/>
      <c r="N313" s="112"/>
      <c r="P313" s="112"/>
      <c r="Q313" s="112"/>
      <c r="R313" s="112"/>
      <c r="S313" s="112"/>
      <c r="T313" s="112"/>
      <c r="U313" s="112"/>
      <c r="V313" s="112"/>
      <c r="W313" s="112"/>
      <c r="X313" s="112"/>
      <c r="Y313" s="112"/>
      <c r="Z313" s="112"/>
      <c r="AA313" s="112"/>
      <c r="AB313" s="112"/>
    </row>
    <row r="314" spans="1:28" ht="15.75">
      <c r="A314" s="111"/>
      <c r="B314" s="112"/>
      <c r="C314" s="112"/>
      <c r="D314" s="112"/>
      <c r="E314" s="112"/>
      <c r="F314" s="112"/>
      <c r="G314" s="112"/>
      <c r="I314" s="112"/>
      <c r="J314" s="112"/>
      <c r="K314" s="112"/>
      <c r="L314" s="112"/>
      <c r="M314" s="112"/>
      <c r="N314" s="112"/>
      <c r="P314" s="112"/>
      <c r="Q314" s="112"/>
      <c r="R314" s="112"/>
      <c r="S314" s="112"/>
      <c r="T314" s="112"/>
      <c r="U314" s="112"/>
      <c r="V314" s="112"/>
      <c r="W314" s="112"/>
      <c r="X314" s="112"/>
      <c r="Y314" s="112"/>
      <c r="Z314" s="112"/>
      <c r="AA314" s="112"/>
      <c r="AB314" s="112"/>
    </row>
    <row r="315" spans="1:28" ht="15.75">
      <c r="A315" s="111"/>
      <c r="B315" s="112"/>
      <c r="C315" s="112"/>
      <c r="D315" s="112"/>
      <c r="E315" s="112"/>
      <c r="F315" s="112"/>
      <c r="G315" s="112"/>
      <c r="I315" s="112"/>
      <c r="J315" s="112"/>
      <c r="K315" s="112"/>
      <c r="L315" s="112"/>
      <c r="M315" s="112"/>
      <c r="N315" s="112"/>
      <c r="P315" s="112"/>
      <c r="Q315" s="112"/>
      <c r="R315" s="112"/>
      <c r="S315" s="112"/>
      <c r="T315" s="112"/>
      <c r="U315" s="112"/>
      <c r="V315" s="112"/>
      <c r="W315" s="112"/>
      <c r="X315" s="112"/>
      <c r="Y315" s="112"/>
      <c r="Z315" s="112"/>
      <c r="AA315" s="112"/>
      <c r="AB315" s="112"/>
    </row>
    <row r="316" spans="1:28" ht="15.75">
      <c r="A316" s="111"/>
      <c r="B316" s="112"/>
      <c r="C316" s="112"/>
      <c r="D316" s="112"/>
      <c r="E316" s="112"/>
      <c r="F316" s="112"/>
      <c r="G316" s="112"/>
      <c r="I316" s="112"/>
      <c r="J316" s="112"/>
      <c r="K316" s="112"/>
      <c r="L316" s="112"/>
      <c r="M316" s="112"/>
      <c r="N316" s="112"/>
      <c r="P316" s="112"/>
      <c r="Q316" s="112"/>
      <c r="R316" s="112"/>
      <c r="S316" s="112"/>
      <c r="T316" s="112"/>
      <c r="U316" s="112"/>
      <c r="V316" s="112"/>
      <c r="W316" s="112"/>
      <c r="X316" s="112"/>
      <c r="Y316" s="112"/>
      <c r="Z316" s="112"/>
      <c r="AA316" s="112"/>
      <c r="AB316" s="112"/>
    </row>
    <row r="317" spans="1:28" ht="15.75">
      <c r="A317" s="111"/>
      <c r="B317" s="112"/>
      <c r="C317" s="112"/>
      <c r="D317" s="112"/>
      <c r="E317" s="112"/>
      <c r="F317" s="112"/>
      <c r="G317" s="112"/>
      <c r="I317" s="112"/>
      <c r="J317" s="112"/>
      <c r="K317" s="112"/>
      <c r="L317" s="112"/>
      <c r="M317" s="112"/>
      <c r="N317" s="112"/>
      <c r="P317" s="112"/>
      <c r="Q317" s="112"/>
      <c r="R317" s="112"/>
      <c r="S317" s="112"/>
      <c r="T317" s="112"/>
      <c r="U317" s="112"/>
      <c r="V317" s="112"/>
      <c r="W317" s="112"/>
      <c r="X317" s="112"/>
      <c r="Y317" s="112"/>
      <c r="Z317" s="112"/>
      <c r="AA317" s="112"/>
      <c r="AB317" s="112"/>
    </row>
    <row r="318" spans="1:28" ht="15.75">
      <c r="A318" s="111"/>
      <c r="B318" s="112"/>
      <c r="C318" s="112"/>
      <c r="D318" s="112"/>
      <c r="E318" s="112"/>
      <c r="F318" s="112"/>
      <c r="G318" s="112"/>
      <c r="I318" s="112"/>
      <c r="J318" s="112"/>
      <c r="K318" s="112"/>
      <c r="L318" s="112"/>
      <c r="M318" s="112"/>
      <c r="N318" s="112"/>
      <c r="P318" s="112"/>
      <c r="Q318" s="112"/>
      <c r="R318" s="112"/>
      <c r="S318" s="112"/>
      <c r="T318" s="112"/>
      <c r="U318" s="112"/>
      <c r="V318" s="112"/>
      <c r="W318" s="112"/>
      <c r="X318" s="112"/>
      <c r="Y318" s="112"/>
      <c r="Z318" s="112"/>
      <c r="AA318" s="112"/>
      <c r="AB318" s="112"/>
    </row>
    <row r="319" spans="1:28" ht="15.75">
      <c r="A319" s="111"/>
      <c r="B319" s="112"/>
      <c r="C319" s="112"/>
      <c r="D319" s="112"/>
      <c r="E319" s="112"/>
      <c r="F319" s="112"/>
      <c r="G319" s="112"/>
      <c r="I319" s="112"/>
      <c r="J319" s="112"/>
      <c r="K319" s="112"/>
      <c r="L319" s="112"/>
      <c r="M319" s="112"/>
      <c r="N319" s="112"/>
      <c r="P319" s="112"/>
      <c r="Q319" s="112"/>
      <c r="R319" s="112"/>
      <c r="S319" s="112"/>
      <c r="T319" s="112"/>
      <c r="U319" s="112"/>
      <c r="V319" s="112"/>
      <c r="W319" s="112"/>
      <c r="X319" s="112"/>
      <c r="Y319" s="112"/>
      <c r="Z319" s="112"/>
      <c r="AA319" s="112"/>
      <c r="AB319" s="112"/>
    </row>
    <row r="320" spans="1:28" ht="15.75">
      <c r="A320" s="111"/>
      <c r="B320" s="112"/>
      <c r="C320" s="112"/>
      <c r="D320" s="112"/>
      <c r="E320" s="112"/>
      <c r="F320" s="112"/>
      <c r="G320" s="112"/>
      <c r="I320" s="112"/>
      <c r="J320" s="112"/>
      <c r="K320" s="112"/>
      <c r="L320" s="112"/>
      <c r="M320" s="112"/>
      <c r="N320" s="112"/>
      <c r="P320" s="112"/>
      <c r="Q320" s="112"/>
      <c r="R320" s="112"/>
      <c r="S320" s="112"/>
      <c r="T320" s="112"/>
      <c r="U320" s="112"/>
      <c r="V320" s="112"/>
      <c r="W320" s="112"/>
      <c r="X320" s="112"/>
      <c r="Y320" s="112"/>
      <c r="Z320" s="112"/>
      <c r="AA320" s="112"/>
      <c r="AB320" s="112"/>
    </row>
    <row r="321" spans="1:28" ht="15.75">
      <c r="A321" s="111"/>
      <c r="B321" s="112"/>
      <c r="C321" s="112"/>
      <c r="D321" s="112"/>
      <c r="E321" s="112"/>
      <c r="F321" s="112"/>
      <c r="G321" s="112"/>
      <c r="I321" s="112"/>
      <c r="J321" s="112"/>
      <c r="K321" s="112"/>
      <c r="L321" s="112"/>
      <c r="M321" s="112"/>
      <c r="N321" s="112"/>
      <c r="P321" s="112"/>
      <c r="Q321" s="112"/>
      <c r="R321" s="112"/>
      <c r="S321" s="112"/>
      <c r="T321" s="112"/>
      <c r="U321" s="112"/>
      <c r="V321" s="112"/>
      <c r="W321" s="112"/>
      <c r="X321" s="112"/>
      <c r="Y321" s="112"/>
      <c r="Z321" s="112"/>
      <c r="AA321" s="112"/>
      <c r="AB321" s="112"/>
    </row>
    <row r="322" spans="1:28" ht="15.75">
      <c r="A322" s="111"/>
      <c r="B322" s="112"/>
      <c r="C322" s="112"/>
      <c r="D322" s="112"/>
      <c r="E322" s="112"/>
      <c r="F322" s="112"/>
      <c r="G322" s="112"/>
      <c r="I322" s="112"/>
      <c r="J322" s="112"/>
      <c r="K322" s="112"/>
      <c r="L322" s="112"/>
      <c r="M322" s="112"/>
      <c r="N322" s="112"/>
      <c r="P322" s="112"/>
      <c r="Q322" s="112"/>
      <c r="R322" s="112"/>
      <c r="S322" s="112"/>
      <c r="T322" s="112"/>
      <c r="U322" s="112"/>
      <c r="V322" s="112"/>
      <c r="W322" s="112"/>
      <c r="X322" s="112"/>
      <c r="Y322" s="112"/>
      <c r="Z322" s="112"/>
      <c r="AA322" s="112"/>
      <c r="AB322" s="112"/>
    </row>
    <row r="323" spans="1:28" ht="15.75">
      <c r="A323" s="111"/>
      <c r="B323" s="112"/>
      <c r="C323" s="112"/>
      <c r="D323" s="112"/>
      <c r="E323" s="112"/>
      <c r="F323" s="112"/>
      <c r="G323" s="112"/>
      <c r="I323" s="112"/>
      <c r="J323" s="112"/>
      <c r="K323" s="112"/>
      <c r="L323" s="112"/>
      <c r="M323" s="112"/>
      <c r="N323" s="112"/>
      <c r="P323" s="112"/>
      <c r="Q323" s="112"/>
      <c r="R323" s="112"/>
      <c r="S323" s="112"/>
      <c r="T323" s="112"/>
      <c r="U323" s="112"/>
      <c r="V323" s="112"/>
      <c r="W323" s="112"/>
      <c r="X323" s="112"/>
      <c r="Y323" s="112"/>
      <c r="Z323" s="112"/>
      <c r="AA323" s="112"/>
      <c r="AB323" s="112"/>
    </row>
    <row r="324" spans="1:28" ht="15.75">
      <c r="A324" s="111"/>
      <c r="B324" s="112"/>
      <c r="C324" s="112"/>
      <c r="D324" s="112"/>
      <c r="E324" s="112"/>
      <c r="F324" s="112"/>
      <c r="G324" s="112"/>
      <c r="I324" s="112"/>
      <c r="J324" s="112"/>
      <c r="K324" s="112"/>
      <c r="L324" s="112"/>
      <c r="M324" s="112"/>
      <c r="N324" s="112"/>
      <c r="P324" s="112"/>
      <c r="Q324" s="112"/>
      <c r="R324" s="112"/>
      <c r="S324" s="112"/>
      <c r="T324" s="112"/>
      <c r="U324" s="112"/>
      <c r="V324" s="112"/>
      <c r="W324" s="112"/>
      <c r="X324" s="112"/>
      <c r="Y324" s="112"/>
      <c r="Z324" s="112"/>
      <c r="AA324" s="112"/>
      <c r="AB324" s="112"/>
    </row>
    <row r="325" spans="1:28" ht="15.75">
      <c r="A325" s="111"/>
      <c r="B325" s="112"/>
      <c r="C325" s="112"/>
      <c r="D325" s="112"/>
      <c r="E325" s="112"/>
      <c r="F325" s="112"/>
      <c r="G325" s="112"/>
      <c r="I325" s="112"/>
      <c r="J325" s="112"/>
      <c r="K325" s="112"/>
      <c r="L325" s="112"/>
      <c r="M325" s="112"/>
      <c r="N325" s="112"/>
      <c r="P325" s="112"/>
      <c r="Q325" s="112"/>
      <c r="R325" s="112"/>
      <c r="S325" s="112"/>
      <c r="T325" s="112"/>
      <c r="U325" s="112"/>
      <c r="V325" s="112"/>
      <c r="W325" s="112"/>
      <c r="X325" s="112"/>
      <c r="Y325" s="112"/>
      <c r="Z325" s="112"/>
      <c r="AA325" s="112"/>
      <c r="AB325" s="112"/>
    </row>
    <row r="326" spans="1:28" ht="15.75">
      <c r="A326" s="111"/>
      <c r="B326" s="112"/>
      <c r="C326" s="112"/>
      <c r="D326" s="112"/>
      <c r="E326" s="112"/>
      <c r="F326" s="112"/>
      <c r="G326" s="112"/>
      <c r="I326" s="112"/>
      <c r="J326" s="112"/>
      <c r="K326" s="112"/>
      <c r="L326" s="112"/>
      <c r="M326" s="112"/>
      <c r="N326" s="112"/>
      <c r="P326" s="112"/>
      <c r="Q326" s="112"/>
      <c r="R326" s="112"/>
      <c r="S326" s="112"/>
      <c r="T326" s="112"/>
      <c r="U326" s="112"/>
      <c r="V326" s="112"/>
      <c r="W326" s="112"/>
      <c r="X326" s="112"/>
      <c r="Y326" s="112"/>
      <c r="Z326" s="112"/>
      <c r="AA326" s="112"/>
      <c r="AB326" s="112"/>
    </row>
    <row r="327" spans="1:28" ht="15.75">
      <c r="A327" s="111"/>
      <c r="B327" s="112"/>
      <c r="C327" s="112"/>
      <c r="D327" s="112"/>
      <c r="E327" s="112"/>
      <c r="F327" s="112"/>
      <c r="G327" s="112"/>
      <c r="I327" s="112"/>
      <c r="J327" s="112"/>
      <c r="K327" s="112"/>
      <c r="L327" s="112"/>
      <c r="M327" s="112"/>
      <c r="N327" s="112"/>
      <c r="P327" s="112"/>
      <c r="Q327" s="112"/>
      <c r="R327" s="112"/>
      <c r="S327" s="112"/>
      <c r="T327" s="112"/>
      <c r="U327" s="112"/>
      <c r="V327" s="112"/>
      <c r="W327" s="112"/>
      <c r="X327" s="112"/>
      <c r="Y327" s="112"/>
      <c r="Z327" s="112"/>
      <c r="AA327" s="112"/>
      <c r="AB327" s="112"/>
    </row>
    <row r="328" spans="1:28" ht="15.75">
      <c r="A328" s="111"/>
      <c r="B328" s="112"/>
      <c r="C328" s="112"/>
      <c r="D328" s="112"/>
      <c r="E328" s="112"/>
      <c r="F328" s="112"/>
      <c r="G328" s="112"/>
      <c r="I328" s="112"/>
      <c r="J328" s="112"/>
      <c r="K328" s="112"/>
      <c r="L328" s="112"/>
      <c r="M328" s="112"/>
      <c r="N328" s="112"/>
      <c r="P328" s="112"/>
      <c r="Q328" s="112"/>
      <c r="R328" s="112"/>
      <c r="S328" s="112"/>
      <c r="T328" s="112"/>
      <c r="U328" s="112"/>
      <c r="V328" s="112"/>
      <c r="W328" s="112"/>
      <c r="X328" s="112"/>
      <c r="Y328" s="112"/>
      <c r="Z328" s="112"/>
      <c r="AA328" s="112"/>
      <c r="AB328" s="112"/>
    </row>
    <row r="329" spans="1:28" ht="15.75">
      <c r="A329" s="111"/>
      <c r="B329" s="112"/>
      <c r="C329" s="112"/>
      <c r="D329" s="112"/>
      <c r="E329" s="112"/>
      <c r="F329" s="112"/>
      <c r="G329" s="112"/>
      <c r="I329" s="112"/>
      <c r="J329" s="112"/>
      <c r="K329" s="112"/>
      <c r="L329" s="112"/>
      <c r="M329" s="112"/>
      <c r="N329" s="112"/>
      <c r="P329" s="112"/>
      <c r="Q329" s="112"/>
      <c r="R329" s="112"/>
      <c r="S329" s="112"/>
      <c r="T329" s="112"/>
      <c r="U329" s="112"/>
      <c r="V329" s="112"/>
      <c r="W329" s="112"/>
      <c r="X329" s="112"/>
      <c r="Y329" s="112"/>
      <c r="Z329" s="112"/>
      <c r="AA329" s="112"/>
      <c r="AB329" s="112"/>
    </row>
    <row r="330" spans="1:28" ht="15.75">
      <c r="A330" s="111"/>
      <c r="B330" s="112"/>
      <c r="C330" s="112"/>
      <c r="D330" s="112"/>
      <c r="E330" s="112"/>
      <c r="F330" s="112"/>
      <c r="G330" s="112"/>
      <c r="I330" s="112"/>
      <c r="J330" s="112"/>
      <c r="K330" s="112"/>
      <c r="L330" s="112"/>
      <c r="M330" s="112"/>
      <c r="N330" s="112"/>
      <c r="P330" s="112"/>
      <c r="Q330" s="112"/>
      <c r="R330" s="112"/>
      <c r="S330" s="112"/>
      <c r="T330" s="112"/>
      <c r="U330" s="112"/>
      <c r="V330" s="112"/>
      <c r="W330" s="112"/>
      <c r="X330" s="112"/>
      <c r="Y330" s="112"/>
      <c r="Z330" s="112"/>
      <c r="AA330" s="112"/>
      <c r="AB330" s="112"/>
    </row>
    <row r="331" spans="1:28" ht="15.75">
      <c r="A331" s="111"/>
      <c r="B331" s="112"/>
      <c r="C331" s="112"/>
      <c r="D331" s="112"/>
      <c r="E331" s="112"/>
      <c r="F331" s="112"/>
      <c r="G331" s="112"/>
      <c r="I331" s="112"/>
      <c r="J331" s="112"/>
      <c r="K331" s="112"/>
      <c r="L331" s="112"/>
      <c r="M331" s="112"/>
      <c r="N331" s="112"/>
      <c r="P331" s="112"/>
      <c r="Q331" s="112"/>
      <c r="R331" s="112"/>
      <c r="S331" s="112"/>
      <c r="T331" s="112"/>
      <c r="U331" s="112"/>
      <c r="V331" s="112"/>
      <c r="W331" s="112"/>
      <c r="X331" s="112"/>
      <c r="Y331" s="112"/>
      <c r="Z331" s="112"/>
      <c r="AA331" s="112"/>
      <c r="AB331" s="112"/>
    </row>
    <row r="332" spans="1:28" ht="15.75">
      <c r="A332" s="111"/>
      <c r="B332" s="112"/>
      <c r="C332" s="112"/>
      <c r="D332" s="112"/>
      <c r="E332" s="112"/>
      <c r="F332" s="112"/>
      <c r="G332" s="112"/>
      <c r="I332" s="112"/>
      <c r="J332" s="112"/>
      <c r="K332" s="112"/>
      <c r="L332" s="112"/>
      <c r="M332" s="112"/>
      <c r="N332" s="112"/>
      <c r="P332" s="112"/>
      <c r="Q332" s="112"/>
      <c r="R332" s="112"/>
      <c r="S332" s="112"/>
      <c r="T332" s="112"/>
      <c r="U332" s="112"/>
      <c r="V332" s="112"/>
      <c r="W332" s="112"/>
      <c r="X332" s="112"/>
      <c r="Y332" s="112"/>
      <c r="Z332" s="112"/>
      <c r="AA332" s="112"/>
      <c r="AB332" s="112"/>
    </row>
    <row r="333" spans="1:28" ht="15.75">
      <c r="A333" s="111"/>
      <c r="B333" s="112"/>
      <c r="C333" s="112"/>
      <c r="D333" s="112"/>
      <c r="E333" s="112"/>
      <c r="F333" s="112"/>
      <c r="G333" s="112"/>
      <c r="I333" s="112"/>
      <c r="J333" s="112"/>
      <c r="K333" s="112"/>
      <c r="L333" s="112"/>
      <c r="M333" s="112"/>
      <c r="N333" s="112"/>
      <c r="P333" s="112"/>
      <c r="Q333" s="112"/>
      <c r="R333" s="112"/>
      <c r="S333" s="112"/>
      <c r="T333" s="112"/>
      <c r="U333" s="112"/>
      <c r="V333" s="112"/>
      <c r="W333" s="112"/>
      <c r="X333" s="112"/>
      <c r="Y333" s="112"/>
      <c r="Z333" s="112"/>
      <c r="AA333" s="112"/>
      <c r="AB333" s="112"/>
    </row>
    <row r="334" spans="1:28" ht="15.75">
      <c r="A334" s="111"/>
      <c r="B334" s="112"/>
      <c r="C334" s="112"/>
      <c r="D334" s="112"/>
      <c r="E334" s="112"/>
      <c r="F334" s="112"/>
      <c r="G334" s="112"/>
      <c r="I334" s="112"/>
      <c r="J334" s="112"/>
      <c r="K334" s="112"/>
      <c r="L334" s="112"/>
      <c r="M334" s="112"/>
      <c r="N334" s="112"/>
      <c r="P334" s="112"/>
      <c r="Q334" s="112"/>
      <c r="R334" s="112"/>
      <c r="S334" s="112"/>
      <c r="T334" s="112"/>
      <c r="U334" s="112"/>
      <c r="V334" s="112"/>
      <c r="W334" s="112"/>
      <c r="X334" s="112"/>
      <c r="Y334" s="112"/>
      <c r="Z334" s="112"/>
      <c r="AA334" s="112"/>
      <c r="AB334" s="112"/>
    </row>
    <row r="335" spans="1:28" ht="15.75">
      <c r="A335" s="111"/>
      <c r="B335" s="112"/>
      <c r="C335" s="112"/>
      <c r="D335" s="112"/>
      <c r="E335" s="112"/>
      <c r="F335" s="112"/>
      <c r="G335" s="112"/>
      <c r="I335" s="112"/>
      <c r="J335" s="112"/>
      <c r="K335" s="112"/>
      <c r="L335" s="112"/>
      <c r="M335" s="112"/>
      <c r="N335" s="112"/>
      <c r="P335" s="112"/>
      <c r="Q335" s="112"/>
      <c r="R335" s="112"/>
      <c r="S335" s="112"/>
      <c r="T335" s="112"/>
      <c r="U335" s="112"/>
      <c r="V335" s="112"/>
      <c r="W335" s="112"/>
      <c r="X335" s="112"/>
      <c r="Y335" s="112"/>
      <c r="Z335" s="112"/>
      <c r="AA335" s="112"/>
      <c r="AB335" s="112"/>
    </row>
    <row r="336" spans="1:28" ht="15.75">
      <c r="A336" s="111"/>
      <c r="B336" s="112"/>
      <c r="C336" s="112"/>
      <c r="D336" s="112"/>
      <c r="E336" s="112"/>
      <c r="F336" s="112"/>
      <c r="G336" s="112"/>
      <c r="I336" s="112"/>
      <c r="J336" s="112"/>
      <c r="K336" s="112"/>
      <c r="L336" s="112"/>
      <c r="M336" s="112"/>
      <c r="N336" s="112"/>
      <c r="P336" s="112"/>
      <c r="Q336" s="112"/>
      <c r="R336" s="112"/>
      <c r="S336" s="112"/>
      <c r="T336" s="112"/>
      <c r="U336" s="112"/>
      <c r="V336" s="112"/>
      <c r="W336" s="112"/>
      <c r="X336" s="112"/>
      <c r="Y336" s="112"/>
      <c r="Z336" s="112"/>
      <c r="AA336" s="112"/>
      <c r="AB336" s="112"/>
    </row>
    <row r="337" spans="1:28" ht="15.75">
      <c r="A337" s="111"/>
      <c r="B337" s="112"/>
      <c r="C337" s="112"/>
      <c r="D337" s="112"/>
      <c r="E337" s="112"/>
      <c r="F337" s="112"/>
      <c r="G337" s="112"/>
      <c r="I337" s="112"/>
      <c r="J337" s="112"/>
      <c r="K337" s="112"/>
      <c r="L337" s="112"/>
      <c r="M337" s="112"/>
      <c r="N337" s="112"/>
      <c r="P337" s="112"/>
      <c r="Q337" s="112"/>
      <c r="R337" s="112"/>
      <c r="S337" s="112"/>
      <c r="T337" s="112"/>
      <c r="U337" s="112"/>
      <c r="V337" s="112"/>
      <c r="W337" s="112"/>
      <c r="X337" s="112"/>
      <c r="Y337" s="112"/>
      <c r="Z337" s="112"/>
      <c r="AA337" s="112"/>
      <c r="AB337" s="112"/>
    </row>
    <row r="338" spans="1:28" ht="15.75">
      <c r="A338" s="111"/>
      <c r="B338" s="112"/>
      <c r="C338" s="112"/>
      <c r="D338" s="112"/>
      <c r="E338" s="112"/>
      <c r="F338" s="112"/>
      <c r="G338" s="112"/>
      <c r="I338" s="112"/>
      <c r="J338" s="112"/>
      <c r="K338" s="112"/>
      <c r="L338" s="112"/>
      <c r="M338" s="112"/>
      <c r="N338" s="112"/>
      <c r="P338" s="112"/>
      <c r="Q338" s="112"/>
      <c r="R338" s="112"/>
      <c r="S338" s="112"/>
      <c r="T338" s="112"/>
      <c r="U338" s="112"/>
      <c r="V338" s="112"/>
      <c r="W338" s="112"/>
      <c r="X338" s="112"/>
      <c r="Y338" s="112"/>
      <c r="Z338" s="112"/>
      <c r="AA338" s="112"/>
      <c r="AB338" s="112"/>
    </row>
    <row r="339" spans="1:28" ht="15.75">
      <c r="A339" s="111"/>
      <c r="B339" s="112"/>
      <c r="C339" s="112"/>
      <c r="D339" s="112"/>
      <c r="E339" s="112"/>
      <c r="F339" s="112"/>
      <c r="G339" s="112"/>
      <c r="I339" s="112"/>
      <c r="J339" s="112"/>
      <c r="K339" s="112"/>
      <c r="L339" s="112"/>
      <c r="M339" s="112"/>
      <c r="N339" s="112"/>
      <c r="P339" s="112"/>
      <c r="Q339" s="112"/>
      <c r="R339" s="112"/>
      <c r="S339" s="112"/>
      <c r="T339" s="112"/>
      <c r="U339" s="112"/>
      <c r="V339" s="112"/>
      <c r="W339" s="112"/>
      <c r="X339" s="112"/>
      <c r="Y339" s="112"/>
      <c r="Z339" s="112"/>
      <c r="AA339" s="112"/>
      <c r="AB339" s="112"/>
    </row>
    <row r="340" spans="1:28" ht="15.75">
      <c r="A340" s="111"/>
      <c r="B340" s="112"/>
      <c r="C340" s="112"/>
      <c r="D340" s="112"/>
      <c r="E340" s="112"/>
      <c r="F340" s="112"/>
      <c r="G340" s="112"/>
      <c r="I340" s="112"/>
      <c r="J340" s="112"/>
      <c r="K340" s="112"/>
      <c r="L340" s="112"/>
      <c r="M340" s="112"/>
      <c r="N340" s="112"/>
      <c r="P340" s="112"/>
      <c r="Q340" s="112"/>
      <c r="R340" s="112"/>
      <c r="S340" s="112"/>
      <c r="T340" s="112"/>
      <c r="U340" s="112"/>
      <c r="V340" s="112"/>
      <c r="W340" s="112"/>
      <c r="X340" s="112"/>
      <c r="Y340" s="112"/>
      <c r="Z340" s="112"/>
      <c r="AA340" s="112"/>
      <c r="AB340" s="112"/>
    </row>
    <row r="341" spans="1:28" ht="15.75">
      <c r="A341" s="111"/>
      <c r="B341" s="112"/>
      <c r="C341" s="112"/>
      <c r="D341" s="112"/>
      <c r="E341" s="112"/>
      <c r="F341" s="112"/>
      <c r="G341" s="112"/>
      <c r="I341" s="112"/>
      <c r="J341" s="112"/>
      <c r="K341" s="112"/>
      <c r="L341" s="112"/>
      <c r="M341" s="112"/>
      <c r="N341" s="112"/>
      <c r="P341" s="112"/>
      <c r="Q341" s="112"/>
      <c r="R341" s="112"/>
      <c r="S341" s="112"/>
      <c r="T341" s="112"/>
      <c r="U341" s="112"/>
      <c r="V341" s="112"/>
      <c r="W341" s="112"/>
      <c r="X341" s="112"/>
      <c r="Y341" s="112"/>
      <c r="Z341" s="112"/>
      <c r="AA341" s="112"/>
      <c r="AB341" s="112"/>
    </row>
    <row r="342" spans="1:28" ht="15.75">
      <c r="A342" s="111"/>
      <c r="B342" s="112"/>
      <c r="C342" s="112"/>
      <c r="D342" s="112"/>
      <c r="E342" s="112"/>
      <c r="F342" s="112"/>
      <c r="G342" s="112"/>
      <c r="I342" s="112"/>
      <c r="J342" s="112"/>
      <c r="K342" s="112"/>
      <c r="L342" s="112"/>
      <c r="M342" s="112"/>
      <c r="N342" s="112"/>
      <c r="P342" s="112"/>
      <c r="Q342" s="112"/>
      <c r="R342" s="112"/>
      <c r="S342" s="112"/>
      <c r="T342" s="112"/>
      <c r="U342" s="112"/>
      <c r="V342" s="112"/>
      <c r="W342" s="112"/>
      <c r="X342" s="112"/>
      <c r="Y342" s="112"/>
      <c r="Z342" s="112"/>
      <c r="AA342" s="112"/>
      <c r="AB342" s="112"/>
    </row>
    <row r="343" spans="1:28" ht="15.75">
      <c r="A343" s="111"/>
      <c r="B343" s="112"/>
      <c r="C343" s="112"/>
      <c r="D343" s="112"/>
      <c r="E343" s="112"/>
      <c r="F343" s="112"/>
      <c r="G343" s="112"/>
      <c r="I343" s="112"/>
      <c r="J343" s="112"/>
      <c r="K343" s="112"/>
      <c r="L343" s="112"/>
      <c r="M343" s="112"/>
      <c r="N343" s="112"/>
      <c r="P343" s="112"/>
      <c r="Q343" s="112"/>
      <c r="R343" s="112"/>
      <c r="S343" s="112"/>
      <c r="T343" s="112"/>
      <c r="U343" s="112"/>
      <c r="V343" s="112"/>
      <c r="W343" s="112"/>
      <c r="X343" s="112"/>
      <c r="Y343" s="112"/>
      <c r="Z343" s="112"/>
      <c r="AA343" s="112"/>
      <c r="AB343" s="112"/>
    </row>
    <row r="344" spans="1:28" ht="15.75">
      <c r="A344" s="111"/>
      <c r="B344" s="112"/>
      <c r="C344" s="112"/>
      <c r="D344" s="112"/>
      <c r="E344" s="112"/>
      <c r="F344" s="112"/>
      <c r="G344" s="112"/>
      <c r="I344" s="112"/>
      <c r="J344" s="112"/>
      <c r="K344" s="112"/>
      <c r="L344" s="112"/>
      <c r="M344" s="112"/>
      <c r="N344" s="112"/>
      <c r="P344" s="112"/>
      <c r="Q344" s="112"/>
      <c r="R344" s="112"/>
      <c r="S344" s="112"/>
      <c r="T344" s="112"/>
      <c r="U344" s="112"/>
      <c r="V344" s="112"/>
      <c r="W344" s="112"/>
      <c r="X344" s="112"/>
      <c r="Y344" s="112"/>
      <c r="Z344" s="112"/>
      <c r="AA344" s="112"/>
      <c r="AB344" s="112"/>
    </row>
    <row r="345" spans="1:28" ht="15.75">
      <c r="A345" s="111"/>
      <c r="B345" s="112"/>
      <c r="C345" s="112"/>
      <c r="D345" s="112"/>
      <c r="E345" s="112"/>
      <c r="F345" s="112"/>
      <c r="G345" s="112"/>
      <c r="I345" s="112"/>
      <c r="J345" s="112"/>
      <c r="K345" s="112"/>
      <c r="L345" s="112"/>
      <c r="M345" s="112"/>
      <c r="N345" s="112"/>
      <c r="P345" s="112"/>
      <c r="Q345" s="112"/>
      <c r="R345" s="112"/>
      <c r="S345" s="112"/>
      <c r="T345" s="112"/>
      <c r="U345" s="112"/>
      <c r="V345" s="112"/>
      <c r="W345" s="112"/>
      <c r="X345" s="112"/>
      <c r="Y345" s="112"/>
      <c r="Z345" s="112"/>
      <c r="AA345" s="112"/>
      <c r="AB345" s="112"/>
    </row>
    <row r="346" spans="1:28" ht="15.75">
      <c r="A346" s="111"/>
      <c r="B346" s="112"/>
      <c r="C346" s="112"/>
      <c r="D346" s="112"/>
      <c r="E346" s="112"/>
      <c r="F346" s="112"/>
      <c r="G346" s="112"/>
      <c r="I346" s="112"/>
      <c r="J346" s="112"/>
      <c r="K346" s="112"/>
      <c r="L346" s="112"/>
      <c r="M346" s="112"/>
      <c r="N346" s="112"/>
      <c r="P346" s="112"/>
      <c r="Q346" s="112"/>
      <c r="R346" s="112"/>
      <c r="S346" s="112"/>
      <c r="T346" s="112"/>
      <c r="U346" s="112"/>
      <c r="V346" s="112"/>
      <c r="W346" s="112"/>
      <c r="X346" s="112"/>
      <c r="Y346" s="112"/>
      <c r="Z346" s="112"/>
      <c r="AA346" s="112"/>
      <c r="AB346" s="112"/>
    </row>
    <row r="347" spans="1:28" ht="15.75">
      <c r="A347" s="111"/>
      <c r="B347" s="112"/>
      <c r="C347" s="112"/>
      <c r="D347" s="112"/>
      <c r="E347" s="112"/>
      <c r="F347" s="112"/>
      <c r="G347" s="112"/>
      <c r="I347" s="112"/>
      <c r="J347" s="112"/>
      <c r="K347" s="112"/>
      <c r="L347" s="112"/>
      <c r="M347" s="112"/>
      <c r="N347" s="112"/>
      <c r="P347" s="112"/>
      <c r="Q347" s="112"/>
      <c r="R347" s="112"/>
      <c r="S347" s="112"/>
      <c r="T347" s="112"/>
      <c r="U347" s="112"/>
      <c r="V347" s="112"/>
      <c r="W347" s="112"/>
      <c r="X347" s="112"/>
      <c r="Y347" s="112"/>
      <c r="Z347" s="112"/>
      <c r="AA347" s="112"/>
      <c r="AB347" s="112"/>
    </row>
    <row r="348" spans="1:28" ht="15.75">
      <c r="A348" s="111"/>
      <c r="B348" s="112"/>
      <c r="C348" s="112"/>
      <c r="D348" s="112"/>
      <c r="E348" s="112"/>
      <c r="F348" s="112"/>
      <c r="G348" s="112"/>
      <c r="I348" s="112"/>
      <c r="J348" s="112"/>
      <c r="K348" s="112"/>
      <c r="L348" s="112"/>
      <c r="M348" s="112"/>
      <c r="N348" s="112"/>
      <c r="P348" s="112"/>
      <c r="Q348" s="112"/>
      <c r="R348" s="112"/>
      <c r="S348" s="112"/>
      <c r="T348" s="112"/>
      <c r="U348" s="112"/>
      <c r="V348" s="112"/>
      <c r="W348" s="112"/>
      <c r="X348" s="112"/>
      <c r="Y348" s="112"/>
      <c r="Z348" s="112"/>
      <c r="AA348" s="112"/>
      <c r="AB348" s="112"/>
    </row>
    <row r="349" spans="1:28" ht="15.75">
      <c r="A349" s="111"/>
      <c r="B349" s="112"/>
      <c r="C349" s="112"/>
      <c r="D349" s="112"/>
      <c r="E349" s="112"/>
      <c r="F349" s="112"/>
      <c r="G349" s="112"/>
      <c r="I349" s="112"/>
      <c r="J349" s="112"/>
      <c r="K349" s="112"/>
      <c r="L349" s="112"/>
      <c r="M349" s="112"/>
      <c r="N349" s="112"/>
      <c r="P349" s="112"/>
      <c r="Q349" s="112"/>
      <c r="R349" s="112"/>
      <c r="S349" s="112"/>
      <c r="T349" s="112"/>
      <c r="U349" s="112"/>
      <c r="V349" s="112"/>
      <c r="W349" s="112"/>
      <c r="X349" s="112"/>
      <c r="Y349" s="112"/>
      <c r="Z349" s="112"/>
      <c r="AA349" s="112"/>
      <c r="AB349" s="112"/>
    </row>
    <row r="350" spans="1:28" ht="15.75">
      <c r="A350" s="111"/>
      <c r="B350" s="112"/>
      <c r="C350" s="112"/>
      <c r="D350" s="112"/>
      <c r="E350" s="112"/>
      <c r="F350" s="112"/>
      <c r="G350" s="112"/>
      <c r="I350" s="112"/>
      <c r="J350" s="112"/>
      <c r="K350" s="112"/>
      <c r="L350" s="112"/>
      <c r="M350" s="112"/>
      <c r="N350" s="112"/>
      <c r="P350" s="112"/>
      <c r="Q350" s="112"/>
      <c r="R350" s="112"/>
      <c r="S350" s="112"/>
      <c r="T350" s="112"/>
      <c r="U350" s="112"/>
      <c r="V350" s="112"/>
      <c r="W350" s="112"/>
      <c r="X350" s="112"/>
      <c r="Y350" s="112"/>
      <c r="Z350" s="112"/>
      <c r="AA350" s="112"/>
      <c r="AB350" s="112"/>
    </row>
    <row r="351" spans="1:28" ht="15.75">
      <c r="A351" s="111"/>
      <c r="B351" s="112"/>
      <c r="C351" s="112"/>
      <c r="D351" s="112"/>
      <c r="E351" s="112"/>
      <c r="F351" s="112"/>
      <c r="G351" s="112"/>
      <c r="I351" s="112"/>
      <c r="J351" s="112"/>
      <c r="K351" s="112"/>
      <c r="L351" s="112"/>
      <c r="M351" s="112"/>
      <c r="N351" s="112"/>
      <c r="P351" s="112"/>
      <c r="Q351" s="112"/>
      <c r="R351" s="112"/>
      <c r="S351" s="112"/>
      <c r="T351" s="112"/>
      <c r="U351" s="112"/>
      <c r="V351" s="112"/>
      <c r="W351" s="112"/>
      <c r="X351" s="112"/>
      <c r="Y351" s="112"/>
      <c r="Z351" s="112"/>
      <c r="AA351" s="112"/>
      <c r="AB351" s="112"/>
    </row>
    <row r="352" spans="1:28" ht="15.75">
      <c r="A352" s="111"/>
      <c r="B352" s="112"/>
      <c r="C352" s="112"/>
      <c r="D352" s="112"/>
      <c r="E352" s="112"/>
      <c r="F352" s="112"/>
      <c r="G352" s="112"/>
      <c r="I352" s="112"/>
      <c r="J352" s="112"/>
      <c r="K352" s="112"/>
      <c r="L352" s="112"/>
      <c r="M352" s="112"/>
      <c r="N352" s="112"/>
      <c r="P352" s="112"/>
      <c r="Q352" s="112"/>
      <c r="R352" s="112"/>
      <c r="S352" s="112"/>
      <c r="T352" s="112"/>
      <c r="U352" s="112"/>
      <c r="V352" s="112"/>
      <c r="W352" s="112"/>
      <c r="X352" s="112"/>
      <c r="Y352" s="112"/>
      <c r="Z352" s="112"/>
      <c r="AA352" s="112"/>
      <c r="AB352" s="112"/>
    </row>
    <row r="353" spans="1:28" ht="15.75">
      <c r="A353" s="111"/>
      <c r="B353" s="112"/>
      <c r="C353" s="112"/>
      <c r="D353" s="112"/>
      <c r="E353" s="112"/>
      <c r="F353" s="112"/>
      <c r="G353" s="112"/>
      <c r="I353" s="112"/>
      <c r="J353" s="112"/>
      <c r="K353" s="112"/>
      <c r="L353" s="112"/>
      <c r="M353" s="112"/>
      <c r="N353" s="112"/>
      <c r="P353" s="112"/>
      <c r="Q353" s="112"/>
      <c r="R353" s="112"/>
      <c r="S353" s="112"/>
      <c r="T353" s="112"/>
      <c r="U353" s="112"/>
      <c r="V353" s="112"/>
      <c r="W353" s="112"/>
      <c r="X353" s="112"/>
      <c r="Y353" s="112"/>
      <c r="Z353" s="112"/>
      <c r="AA353" s="112"/>
      <c r="AB353" s="112"/>
    </row>
    <row r="354" spans="1:28" ht="15.75">
      <c r="A354" s="111"/>
      <c r="B354" s="112"/>
      <c r="C354" s="112"/>
      <c r="D354" s="112"/>
      <c r="E354" s="112"/>
      <c r="F354" s="112"/>
      <c r="G354" s="112"/>
      <c r="I354" s="112"/>
      <c r="J354" s="112"/>
      <c r="K354" s="112"/>
      <c r="L354" s="112"/>
      <c r="M354" s="112"/>
      <c r="N354" s="112"/>
      <c r="P354" s="112"/>
      <c r="Q354" s="112"/>
      <c r="R354" s="112"/>
      <c r="S354" s="112"/>
      <c r="T354" s="112"/>
      <c r="U354" s="112"/>
      <c r="V354" s="112"/>
      <c r="W354" s="112"/>
      <c r="X354" s="112"/>
      <c r="Y354" s="112"/>
      <c r="Z354" s="112"/>
      <c r="AA354" s="112"/>
      <c r="AB354" s="112"/>
    </row>
    <row r="355" spans="1:28" ht="15.75">
      <c r="A355" s="111"/>
      <c r="B355" s="112"/>
      <c r="C355" s="112"/>
      <c r="D355" s="112"/>
      <c r="E355" s="112"/>
      <c r="F355" s="112"/>
      <c r="G355" s="112"/>
      <c r="I355" s="112"/>
      <c r="J355" s="112"/>
      <c r="K355" s="112"/>
      <c r="L355" s="112"/>
      <c r="M355" s="112"/>
      <c r="N355" s="112"/>
      <c r="P355" s="112"/>
      <c r="Q355" s="112"/>
      <c r="R355" s="112"/>
      <c r="S355" s="112"/>
      <c r="T355" s="112"/>
      <c r="U355" s="112"/>
      <c r="V355" s="112"/>
      <c r="W355" s="112"/>
      <c r="X355" s="112"/>
      <c r="Y355" s="112"/>
      <c r="Z355" s="112"/>
      <c r="AA355" s="112"/>
      <c r="AB355" s="112"/>
    </row>
    <row r="356" spans="1:28" ht="15.75">
      <c r="A356" s="111"/>
      <c r="B356" s="112"/>
      <c r="C356" s="112"/>
      <c r="D356" s="112"/>
      <c r="E356" s="112"/>
      <c r="F356" s="112"/>
      <c r="G356" s="112"/>
      <c r="I356" s="112"/>
      <c r="J356" s="112"/>
      <c r="K356" s="112"/>
      <c r="L356" s="112"/>
      <c r="M356" s="112"/>
      <c r="N356" s="112"/>
      <c r="P356" s="112"/>
      <c r="Q356" s="112"/>
      <c r="R356" s="112"/>
      <c r="S356" s="112"/>
      <c r="T356" s="112"/>
      <c r="U356" s="112"/>
      <c r="V356" s="112"/>
      <c r="W356" s="112"/>
      <c r="X356" s="112"/>
      <c r="Y356" s="112"/>
      <c r="Z356" s="112"/>
      <c r="AA356" s="112"/>
      <c r="AB356" s="112"/>
    </row>
    <row r="357" spans="1:28" ht="15.75">
      <c r="A357" s="111"/>
      <c r="B357" s="112"/>
      <c r="C357" s="112"/>
      <c r="D357" s="112"/>
      <c r="E357" s="112"/>
      <c r="F357" s="112"/>
      <c r="G357" s="112"/>
      <c r="I357" s="112"/>
      <c r="J357" s="112"/>
      <c r="K357" s="112"/>
      <c r="L357" s="112"/>
      <c r="M357" s="112"/>
      <c r="N357" s="112"/>
      <c r="P357" s="112"/>
      <c r="Q357" s="112"/>
      <c r="R357" s="112"/>
      <c r="S357" s="112"/>
      <c r="T357" s="112"/>
      <c r="U357" s="112"/>
      <c r="V357" s="112"/>
      <c r="W357" s="112"/>
      <c r="X357" s="112"/>
      <c r="Y357" s="112"/>
      <c r="Z357" s="112"/>
      <c r="AA357" s="112"/>
      <c r="AB357" s="112"/>
    </row>
    <row r="358" spans="1:28" ht="15.75">
      <c r="A358" s="111"/>
      <c r="B358" s="112"/>
      <c r="C358" s="112"/>
      <c r="D358" s="112"/>
      <c r="E358" s="112"/>
      <c r="F358" s="112"/>
      <c r="G358" s="112"/>
      <c r="I358" s="112"/>
      <c r="J358" s="112"/>
      <c r="K358" s="112"/>
      <c r="L358" s="112"/>
      <c r="M358" s="112"/>
      <c r="N358" s="112"/>
      <c r="P358" s="112"/>
      <c r="Q358" s="112"/>
      <c r="R358" s="112"/>
      <c r="S358" s="112"/>
      <c r="T358" s="112"/>
      <c r="U358" s="112"/>
      <c r="V358" s="112"/>
      <c r="W358" s="112"/>
      <c r="X358" s="112"/>
      <c r="Y358" s="112"/>
      <c r="Z358" s="112"/>
      <c r="AA358" s="112"/>
      <c r="AB358" s="112"/>
    </row>
    <row r="359" spans="1:28" ht="15.75">
      <c r="A359" s="111"/>
      <c r="B359" s="112"/>
      <c r="C359" s="112"/>
      <c r="D359" s="112"/>
      <c r="E359" s="112"/>
      <c r="F359" s="112"/>
      <c r="G359" s="112"/>
      <c r="I359" s="112"/>
      <c r="J359" s="112"/>
      <c r="K359" s="112"/>
      <c r="L359" s="112"/>
      <c r="M359" s="112"/>
      <c r="N359" s="112"/>
      <c r="P359" s="112"/>
      <c r="Q359" s="112"/>
      <c r="R359" s="112"/>
      <c r="S359" s="112"/>
      <c r="T359" s="112"/>
      <c r="U359" s="112"/>
      <c r="V359" s="112"/>
      <c r="W359" s="112"/>
      <c r="X359" s="112"/>
      <c r="Y359" s="112"/>
      <c r="Z359" s="112"/>
      <c r="AA359" s="112"/>
      <c r="AB359" s="112"/>
    </row>
    <row r="360" spans="1:28" ht="15.75">
      <c r="A360" s="111"/>
      <c r="B360" s="112"/>
      <c r="C360" s="112"/>
      <c r="D360" s="112"/>
      <c r="E360" s="112"/>
      <c r="F360" s="112"/>
      <c r="G360" s="112"/>
      <c r="I360" s="112"/>
      <c r="J360" s="112"/>
      <c r="K360" s="112"/>
      <c r="L360" s="112"/>
      <c r="M360" s="112"/>
      <c r="N360" s="112"/>
      <c r="P360" s="112"/>
      <c r="Q360" s="112"/>
      <c r="R360" s="112"/>
      <c r="S360" s="112"/>
      <c r="T360" s="112"/>
      <c r="U360" s="112"/>
      <c r="V360" s="112"/>
      <c r="W360" s="112"/>
      <c r="X360" s="112"/>
      <c r="Y360" s="112"/>
      <c r="Z360" s="112"/>
      <c r="AA360" s="112"/>
      <c r="AB360" s="112"/>
    </row>
    <row r="361" spans="1:28" ht="15.75">
      <c r="A361" s="111"/>
      <c r="B361" s="112"/>
      <c r="C361" s="112"/>
      <c r="D361" s="112"/>
      <c r="E361" s="112"/>
      <c r="F361" s="112"/>
      <c r="G361" s="112"/>
      <c r="I361" s="112"/>
      <c r="J361" s="112"/>
      <c r="K361" s="112"/>
      <c r="L361" s="112"/>
      <c r="M361" s="112"/>
      <c r="N361" s="112"/>
      <c r="P361" s="112"/>
      <c r="Q361" s="112"/>
      <c r="R361" s="112"/>
      <c r="S361" s="112"/>
      <c r="T361" s="112"/>
      <c r="U361" s="112"/>
      <c r="V361" s="112"/>
      <c r="W361" s="112"/>
      <c r="X361" s="112"/>
      <c r="Y361" s="112"/>
      <c r="Z361" s="112"/>
      <c r="AA361" s="112"/>
      <c r="AB361" s="112"/>
    </row>
    <row r="362" spans="1:28" ht="15.75">
      <c r="A362" s="111"/>
      <c r="B362" s="112"/>
      <c r="C362" s="112"/>
      <c r="D362" s="112"/>
      <c r="E362" s="112"/>
      <c r="F362" s="112"/>
      <c r="G362" s="112"/>
      <c r="I362" s="112"/>
      <c r="J362" s="112"/>
      <c r="K362" s="112"/>
      <c r="L362" s="112"/>
      <c r="M362" s="112"/>
      <c r="N362" s="112"/>
      <c r="P362" s="112"/>
      <c r="Q362" s="112"/>
      <c r="R362" s="112"/>
      <c r="S362" s="112"/>
      <c r="T362" s="112"/>
      <c r="U362" s="112"/>
      <c r="V362" s="112"/>
      <c r="W362" s="112"/>
      <c r="X362" s="112"/>
      <c r="Y362" s="112"/>
      <c r="Z362" s="112"/>
      <c r="AA362" s="112"/>
      <c r="AB362" s="112"/>
    </row>
    <row r="363" spans="1:28" ht="15.75">
      <c r="A363" s="111"/>
      <c r="B363" s="112"/>
      <c r="C363" s="112"/>
      <c r="D363" s="112"/>
      <c r="E363" s="112"/>
      <c r="F363" s="112"/>
      <c r="G363" s="112"/>
      <c r="I363" s="112"/>
      <c r="J363" s="112"/>
      <c r="K363" s="112"/>
      <c r="L363" s="112"/>
      <c r="M363" s="112"/>
      <c r="N363" s="112"/>
      <c r="P363" s="112"/>
      <c r="Q363" s="112"/>
      <c r="R363" s="112"/>
      <c r="S363" s="112"/>
      <c r="T363" s="112"/>
      <c r="U363" s="112"/>
      <c r="V363" s="112"/>
      <c r="W363" s="112"/>
      <c r="X363" s="112"/>
      <c r="Y363" s="112"/>
      <c r="Z363" s="112"/>
      <c r="AA363" s="112"/>
      <c r="AB363" s="112"/>
    </row>
    <row r="364" spans="1:28" ht="15.75">
      <c r="A364" s="111"/>
      <c r="B364" s="112"/>
      <c r="C364" s="112"/>
      <c r="D364" s="112"/>
      <c r="E364" s="112"/>
      <c r="F364" s="112"/>
      <c r="G364" s="112"/>
      <c r="I364" s="112"/>
      <c r="J364" s="112"/>
      <c r="K364" s="112"/>
      <c r="L364" s="112"/>
      <c r="M364" s="112"/>
      <c r="N364" s="112"/>
      <c r="P364" s="112"/>
      <c r="Q364" s="112"/>
      <c r="R364" s="112"/>
      <c r="S364" s="112"/>
      <c r="T364" s="112"/>
      <c r="U364" s="112"/>
      <c r="V364" s="112"/>
      <c r="W364" s="112"/>
      <c r="X364" s="112"/>
      <c r="Y364" s="112"/>
      <c r="Z364" s="112"/>
      <c r="AA364" s="112"/>
      <c r="AB364" s="112"/>
    </row>
    <row r="365" spans="1:28" ht="15.75">
      <c r="A365" s="111"/>
      <c r="B365" s="112"/>
      <c r="C365" s="112"/>
      <c r="D365" s="112"/>
      <c r="E365" s="112"/>
      <c r="F365" s="112"/>
      <c r="G365" s="112"/>
      <c r="I365" s="112"/>
      <c r="J365" s="112"/>
      <c r="K365" s="112"/>
      <c r="L365" s="112"/>
      <c r="M365" s="112"/>
      <c r="N365" s="112"/>
      <c r="P365" s="112"/>
      <c r="Q365" s="112"/>
      <c r="R365" s="112"/>
      <c r="S365" s="112"/>
      <c r="T365" s="112"/>
      <c r="U365" s="112"/>
      <c r="V365" s="112"/>
      <c r="W365" s="112"/>
      <c r="X365" s="112"/>
      <c r="Y365" s="112"/>
      <c r="Z365" s="112"/>
      <c r="AA365" s="112"/>
      <c r="AB365" s="112"/>
    </row>
    <row r="366" spans="1:28" ht="15.75">
      <c r="A366" s="111"/>
      <c r="B366" s="112"/>
      <c r="C366" s="112"/>
      <c r="D366" s="112"/>
      <c r="E366" s="112"/>
      <c r="F366" s="112"/>
      <c r="G366" s="112"/>
      <c r="I366" s="112"/>
      <c r="J366" s="112"/>
      <c r="K366" s="112"/>
      <c r="L366" s="112"/>
      <c r="M366" s="112"/>
      <c r="N366" s="112"/>
      <c r="P366" s="112"/>
      <c r="Q366" s="112"/>
      <c r="R366" s="112"/>
      <c r="S366" s="112"/>
      <c r="T366" s="112"/>
      <c r="U366" s="112"/>
      <c r="V366" s="112"/>
      <c r="W366" s="112"/>
      <c r="X366" s="112"/>
      <c r="Y366" s="112"/>
      <c r="Z366" s="112"/>
      <c r="AA366" s="112"/>
      <c r="AB366" s="112"/>
    </row>
    <row r="367" spans="1:28" ht="15.75">
      <c r="A367" s="111"/>
      <c r="B367" s="112"/>
      <c r="C367" s="112"/>
      <c r="D367" s="112"/>
      <c r="E367" s="112"/>
      <c r="F367" s="112"/>
      <c r="G367" s="112"/>
      <c r="I367" s="112"/>
      <c r="J367" s="112"/>
      <c r="K367" s="112"/>
      <c r="L367" s="112"/>
      <c r="M367" s="112"/>
      <c r="N367" s="112"/>
      <c r="P367" s="112"/>
      <c r="Q367" s="112"/>
      <c r="R367" s="112"/>
      <c r="S367" s="112"/>
      <c r="T367" s="112"/>
      <c r="U367" s="112"/>
      <c r="V367" s="112"/>
      <c r="W367" s="112"/>
      <c r="X367" s="112"/>
      <c r="Y367" s="112"/>
      <c r="Z367" s="112"/>
      <c r="AA367" s="112"/>
      <c r="AB367" s="112"/>
    </row>
    <row r="368" spans="1:28" ht="15.75">
      <c r="A368" s="111"/>
      <c r="B368" s="112"/>
      <c r="C368" s="112"/>
      <c r="D368" s="112"/>
      <c r="E368" s="112"/>
      <c r="F368" s="112"/>
      <c r="G368" s="112"/>
      <c r="I368" s="112"/>
      <c r="J368" s="112"/>
      <c r="K368" s="112"/>
      <c r="L368" s="112"/>
      <c r="M368" s="112"/>
      <c r="N368" s="112"/>
      <c r="P368" s="112"/>
      <c r="Q368" s="112"/>
      <c r="R368" s="112"/>
      <c r="S368" s="112"/>
      <c r="T368" s="112"/>
      <c r="U368" s="112"/>
      <c r="V368" s="112"/>
      <c r="W368" s="112"/>
      <c r="X368" s="112"/>
      <c r="Y368" s="112"/>
      <c r="Z368" s="112"/>
      <c r="AA368" s="112"/>
      <c r="AB368" s="112"/>
    </row>
    <row r="369" spans="1:28" ht="15.75">
      <c r="A369" s="111"/>
      <c r="B369" s="112"/>
      <c r="C369" s="112"/>
      <c r="D369" s="112"/>
      <c r="E369" s="112"/>
      <c r="F369" s="112"/>
      <c r="G369" s="112"/>
      <c r="I369" s="112"/>
      <c r="J369" s="112"/>
      <c r="K369" s="112"/>
      <c r="L369" s="112"/>
      <c r="M369" s="112"/>
      <c r="N369" s="112"/>
      <c r="P369" s="112"/>
      <c r="Q369" s="112"/>
      <c r="R369" s="112"/>
      <c r="S369" s="112"/>
      <c r="T369" s="112"/>
      <c r="U369" s="112"/>
      <c r="V369" s="112"/>
      <c r="W369" s="112"/>
      <c r="X369" s="112"/>
      <c r="Y369" s="112"/>
      <c r="Z369" s="112"/>
      <c r="AA369" s="112"/>
      <c r="AB369" s="112"/>
    </row>
    <row r="370" spans="1:28" ht="15.75">
      <c r="A370" s="111"/>
      <c r="B370" s="112"/>
      <c r="C370" s="112"/>
      <c r="D370" s="112"/>
      <c r="E370" s="112"/>
      <c r="F370" s="112"/>
      <c r="G370" s="112"/>
      <c r="I370" s="112"/>
      <c r="J370" s="112"/>
      <c r="K370" s="112"/>
      <c r="L370" s="112"/>
      <c r="M370" s="112"/>
      <c r="N370" s="112"/>
      <c r="P370" s="112"/>
      <c r="Q370" s="112"/>
      <c r="R370" s="112"/>
      <c r="S370" s="112"/>
      <c r="T370" s="112"/>
      <c r="U370" s="112"/>
      <c r="V370" s="112"/>
      <c r="W370" s="112"/>
      <c r="X370" s="112"/>
      <c r="Y370" s="112"/>
      <c r="Z370" s="112"/>
      <c r="AA370" s="112"/>
      <c r="AB370" s="112"/>
    </row>
    <row r="371" spans="1:28" ht="15.75">
      <c r="A371" s="111"/>
      <c r="B371" s="112"/>
      <c r="C371" s="112"/>
      <c r="D371" s="112"/>
      <c r="E371" s="112"/>
      <c r="F371" s="112"/>
      <c r="G371" s="112"/>
      <c r="I371" s="112"/>
      <c r="J371" s="112"/>
      <c r="K371" s="112"/>
      <c r="L371" s="112"/>
      <c r="M371" s="112"/>
      <c r="N371" s="112"/>
      <c r="P371" s="112"/>
      <c r="Q371" s="112"/>
      <c r="R371" s="112"/>
      <c r="S371" s="112"/>
      <c r="T371" s="112"/>
      <c r="U371" s="112"/>
      <c r="V371" s="112"/>
      <c r="W371" s="112"/>
      <c r="X371" s="112"/>
      <c r="Y371" s="112"/>
      <c r="Z371" s="112"/>
      <c r="AA371" s="112"/>
      <c r="AB371" s="112"/>
    </row>
    <row r="372" spans="1:28" ht="15.75">
      <c r="A372" s="111"/>
      <c r="B372" s="112"/>
      <c r="C372" s="112"/>
      <c r="D372" s="112"/>
      <c r="E372" s="112"/>
      <c r="F372" s="112"/>
      <c r="G372" s="112"/>
      <c r="I372" s="112"/>
      <c r="J372" s="112"/>
      <c r="K372" s="112"/>
      <c r="L372" s="112"/>
      <c r="M372" s="112"/>
      <c r="N372" s="112"/>
      <c r="P372" s="112"/>
      <c r="Q372" s="112"/>
      <c r="R372" s="112"/>
      <c r="S372" s="112"/>
      <c r="T372" s="112"/>
      <c r="U372" s="112"/>
      <c r="V372" s="112"/>
      <c r="W372" s="112"/>
      <c r="X372" s="112"/>
      <c r="Y372" s="112"/>
      <c r="Z372" s="112"/>
      <c r="AA372" s="112"/>
      <c r="AB372" s="112"/>
    </row>
    <row r="373" spans="1:28" ht="15.75">
      <c r="A373" s="111"/>
      <c r="B373" s="112"/>
      <c r="C373" s="112"/>
      <c r="D373" s="112"/>
      <c r="E373" s="112"/>
      <c r="F373" s="112"/>
      <c r="G373" s="112"/>
      <c r="I373" s="112"/>
      <c r="J373" s="112"/>
      <c r="K373" s="112"/>
      <c r="L373" s="112"/>
      <c r="M373" s="112"/>
      <c r="N373" s="112"/>
      <c r="P373" s="112"/>
      <c r="Q373" s="112"/>
      <c r="R373" s="112"/>
      <c r="S373" s="112"/>
      <c r="T373" s="112"/>
      <c r="U373" s="112"/>
      <c r="V373" s="112"/>
      <c r="W373" s="112"/>
      <c r="X373" s="112"/>
      <c r="Y373" s="112"/>
      <c r="Z373" s="112"/>
      <c r="AA373" s="112"/>
      <c r="AB373" s="112"/>
    </row>
    <row r="374" spans="1:28" ht="15.75">
      <c r="A374" s="111"/>
      <c r="B374" s="112"/>
      <c r="C374" s="112"/>
      <c r="D374" s="112"/>
      <c r="E374" s="112"/>
      <c r="F374" s="112"/>
      <c r="G374" s="112"/>
      <c r="I374" s="112"/>
      <c r="J374" s="112"/>
      <c r="K374" s="112"/>
      <c r="L374" s="112"/>
      <c r="M374" s="112"/>
      <c r="N374" s="112"/>
      <c r="P374" s="112"/>
      <c r="Q374" s="112"/>
      <c r="R374" s="112"/>
      <c r="S374" s="112"/>
      <c r="T374" s="112"/>
      <c r="U374" s="112"/>
      <c r="V374" s="112"/>
      <c r="W374" s="112"/>
      <c r="X374" s="112"/>
      <c r="Y374" s="112"/>
      <c r="Z374" s="112"/>
      <c r="AA374" s="112"/>
      <c r="AB374" s="112"/>
    </row>
    <row r="375" spans="1:28" ht="15.75">
      <c r="A375" s="111"/>
      <c r="B375" s="112"/>
      <c r="C375" s="112"/>
      <c r="D375" s="112"/>
      <c r="E375" s="112"/>
      <c r="F375" s="112"/>
      <c r="G375" s="112"/>
      <c r="I375" s="112"/>
      <c r="J375" s="112"/>
      <c r="K375" s="112"/>
      <c r="L375" s="112"/>
      <c r="M375" s="112"/>
      <c r="N375" s="112"/>
      <c r="P375" s="112"/>
      <c r="Q375" s="112"/>
      <c r="R375" s="112"/>
      <c r="S375" s="112"/>
      <c r="T375" s="112"/>
      <c r="U375" s="112"/>
      <c r="V375" s="112"/>
      <c r="W375" s="112"/>
      <c r="X375" s="112"/>
      <c r="Y375" s="112"/>
      <c r="Z375" s="112"/>
      <c r="AA375" s="112"/>
      <c r="AB375" s="112"/>
    </row>
    <row r="376" spans="1:28" ht="15.75">
      <c r="A376" s="111"/>
      <c r="B376" s="112"/>
      <c r="C376" s="112"/>
      <c r="D376" s="112"/>
      <c r="E376" s="112"/>
      <c r="F376" s="112"/>
      <c r="G376" s="112"/>
      <c r="I376" s="112"/>
      <c r="J376" s="112"/>
      <c r="K376" s="112"/>
      <c r="L376" s="112"/>
      <c r="M376" s="112"/>
      <c r="N376" s="112"/>
      <c r="P376" s="112"/>
      <c r="Q376" s="112"/>
      <c r="R376" s="112"/>
      <c r="S376" s="112"/>
      <c r="T376" s="112"/>
      <c r="U376" s="112"/>
      <c r="V376" s="112"/>
      <c r="W376" s="112"/>
      <c r="X376" s="112"/>
      <c r="Y376" s="112"/>
      <c r="Z376" s="112"/>
      <c r="AA376" s="112"/>
      <c r="AB376" s="112"/>
    </row>
    <row r="377" spans="1:28" ht="15.75">
      <c r="A377" s="111"/>
      <c r="B377" s="112"/>
      <c r="C377" s="112"/>
      <c r="D377" s="112"/>
      <c r="E377" s="112"/>
      <c r="F377" s="112"/>
      <c r="G377" s="112"/>
      <c r="I377" s="112"/>
      <c r="J377" s="112"/>
      <c r="K377" s="112"/>
      <c r="L377" s="112"/>
      <c r="M377" s="112"/>
      <c r="N377" s="112"/>
      <c r="P377" s="112"/>
      <c r="Q377" s="112"/>
      <c r="R377" s="112"/>
      <c r="S377" s="112"/>
      <c r="T377" s="112"/>
      <c r="U377" s="112"/>
      <c r="V377" s="112"/>
      <c r="W377" s="112"/>
      <c r="X377" s="112"/>
      <c r="Y377" s="112"/>
      <c r="Z377" s="112"/>
      <c r="AA377" s="112"/>
      <c r="AB377" s="112"/>
    </row>
    <row r="378" spans="1:28" ht="15.75">
      <c r="A378" s="111"/>
      <c r="B378" s="112"/>
      <c r="C378" s="112"/>
      <c r="D378" s="112"/>
      <c r="E378" s="112"/>
      <c r="F378" s="112"/>
      <c r="G378" s="112"/>
      <c r="I378" s="112"/>
      <c r="J378" s="112"/>
      <c r="K378" s="112"/>
      <c r="L378" s="112"/>
      <c r="M378" s="112"/>
      <c r="N378" s="112"/>
      <c r="P378" s="112"/>
      <c r="Q378" s="112"/>
      <c r="R378" s="112"/>
      <c r="S378" s="112"/>
      <c r="T378" s="112"/>
      <c r="U378" s="112"/>
      <c r="V378" s="112"/>
      <c r="W378" s="112"/>
      <c r="X378" s="112"/>
      <c r="Y378" s="112"/>
      <c r="Z378" s="112"/>
      <c r="AA378" s="112"/>
      <c r="AB378" s="112"/>
    </row>
    <row r="379" spans="1:28" ht="15.75">
      <c r="A379" s="111"/>
      <c r="B379" s="112"/>
      <c r="C379" s="112"/>
      <c r="D379" s="112"/>
      <c r="E379" s="112"/>
      <c r="F379" s="112"/>
      <c r="G379" s="112"/>
      <c r="I379" s="112"/>
      <c r="J379" s="112"/>
      <c r="K379" s="112"/>
      <c r="L379" s="112"/>
      <c r="M379" s="112"/>
      <c r="N379" s="112"/>
      <c r="P379" s="112"/>
      <c r="Q379" s="112"/>
      <c r="R379" s="112"/>
      <c r="S379" s="112"/>
      <c r="T379" s="112"/>
      <c r="U379" s="112"/>
      <c r="V379" s="112"/>
      <c r="W379" s="112"/>
      <c r="X379" s="112"/>
      <c r="Y379" s="112"/>
      <c r="Z379" s="112"/>
      <c r="AA379" s="112"/>
      <c r="AB379" s="112"/>
    </row>
    <row r="380" spans="1:28" ht="15.75">
      <c r="A380" s="111"/>
      <c r="B380" s="112"/>
      <c r="C380" s="112"/>
      <c r="D380" s="112"/>
      <c r="E380" s="112"/>
      <c r="F380" s="112"/>
      <c r="G380" s="112"/>
      <c r="I380" s="112"/>
      <c r="J380" s="112"/>
      <c r="K380" s="112"/>
      <c r="L380" s="112"/>
      <c r="M380" s="112"/>
      <c r="N380" s="112"/>
      <c r="P380" s="112"/>
      <c r="Q380" s="112"/>
      <c r="R380" s="112"/>
      <c r="S380" s="112"/>
      <c r="T380" s="112"/>
      <c r="U380" s="112"/>
      <c r="V380" s="112"/>
      <c r="W380" s="112"/>
      <c r="X380" s="112"/>
      <c r="Y380" s="112"/>
      <c r="Z380" s="112"/>
      <c r="AA380" s="112"/>
      <c r="AB380" s="112"/>
    </row>
    <row r="381" spans="1:28" ht="15.75">
      <c r="A381" s="111"/>
      <c r="B381" s="112"/>
      <c r="C381" s="112"/>
      <c r="D381" s="112"/>
      <c r="E381" s="112"/>
      <c r="F381" s="112"/>
      <c r="G381" s="112"/>
      <c r="I381" s="112"/>
      <c r="J381" s="112"/>
      <c r="K381" s="112"/>
      <c r="L381" s="112"/>
      <c r="M381" s="112"/>
      <c r="N381" s="112"/>
      <c r="P381" s="112"/>
      <c r="Q381" s="112"/>
      <c r="R381" s="112"/>
      <c r="S381" s="112"/>
      <c r="T381" s="112"/>
      <c r="U381" s="112"/>
      <c r="V381" s="112"/>
      <c r="W381" s="112"/>
      <c r="X381" s="112"/>
      <c r="Y381" s="112"/>
      <c r="Z381" s="112"/>
      <c r="AA381" s="112"/>
      <c r="AB381" s="112"/>
    </row>
    <row r="382" spans="1:28" ht="15.75">
      <c r="A382" s="111"/>
      <c r="B382" s="112"/>
      <c r="C382" s="112"/>
      <c r="D382" s="112"/>
      <c r="E382" s="112"/>
      <c r="F382" s="112"/>
      <c r="G382" s="112"/>
      <c r="I382" s="112"/>
      <c r="J382" s="112"/>
      <c r="K382" s="112"/>
      <c r="L382" s="112"/>
      <c r="M382" s="112"/>
      <c r="N382" s="112"/>
      <c r="P382" s="112"/>
      <c r="Q382" s="112"/>
      <c r="R382" s="112"/>
      <c r="S382" s="112"/>
      <c r="T382" s="112"/>
      <c r="U382" s="112"/>
      <c r="V382" s="112"/>
      <c r="W382" s="112"/>
      <c r="X382" s="112"/>
      <c r="Y382" s="112"/>
      <c r="Z382" s="112"/>
      <c r="AA382" s="112"/>
      <c r="AB382" s="112"/>
    </row>
    <row r="383" spans="1:28" ht="15.75">
      <c r="A383" s="111"/>
      <c r="B383" s="112"/>
      <c r="C383" s="112"/>
      <c r="D383" s="112"/>
      <c r="E383" s="112"/>
      <c r="F383" s="112"/>
      <c r="G383" s="112"/>
      <c r="I383" s="112"/>
      <c r="J383" s="112"/>
      <c r="K383" s="112"/>
      <c r="L383" s="112"/>
      <c r="M383" s="112"/>
      <c r="N383" s="112"/>
      <c r="P383" s="112"/>
      <c r="Q383" s="112"/>
      <c r="R383" s="112"/>
      <c r="S383" s="112"/>
      <c r="T383" s="112"/>
      <c r="U383" s="112"/>
      <c r="V383" s="112"/>
      <c r="W383" s="112"/>
      <c r="X383" s="112"/>
      <c r="Y383" s="112"/>
      <c r="Z383" s="112"/>
      <c r="AA383" s="112"/>
      <c r="AB383" s="112"/>
    </row>
    <row r="384" spans="1:28" ht="15.75">
      <c r="A384" s="111"/>
      <c r="B384" s="112"/>
      <c r="C384" s="112"/>
      <c r="D384" s="112"/>
      <c r="E384" s="112"/>
      <c r="F384" s="112"/>
      <c r="G384" s="112"/>
      <c r="I384" s="112"/>
      <c r="J384" s="112"/>
      <c r="K384" s="112"/>
      <c r="L384" s="112"/>
      <c r="M384" s="112"/>
      <c r="N384" s="112"/>
      <c r="P384" s="112"/>
      <c r="Q384" s="112"/>
      <c r="R384" s="112"/>
      <c r="S384" s="112"/>
      <c r="T384" s="112"/>
      <c r="U384" s="112"/>
      <c r="V384" s="112"/>
      <c r="W384" s="112"/>
      <c r="X384" s="112"/>
      <c r="Y384" s="112"/>
      <c r="Z384" s="112"/>
      <c r="AA384" s="112"/>
      <c r="AB384" s="112"/>
    </row>
    <row r="385" spans="1:28" ht="15.75">
      <c r="A385" s="111"/>
      <c r="B385" s="112"/>
      <c r="C385" s="112"/>
      <c r="D385" s="112"/>
      <c r="E385" s="112"/>
      <c r="F385" s="112"/>
      <c r="G385" s="112"/>
      <c r="I385" s="112"/>
      <c r="J385" s="112"/>
      <c r="K385" s="112"/>
      <c r="L385" s="112"/>
      <c r="M385" s="112"/>
      <c r="N385" s="112"/>
      <c r="P385" s="112"/>
      <c r="Q385" s="112"/>
      <c r="R385" s="112"/>
      <c r="S385" s="112"/>
      <c r="T385" s="112"/>
      <c r="U385" s="112"/>
      <c r="V385" s="112"/>
      <c r="W385" s="112"/>
      <c r="X385" s="112"/>
      <c r="Y385" s="112"/>
      <c r="Z385" s="112"/>
      <c r="AA385" s="112"/>
      <c r="AB385" s="112"/>
    </row>
    <row r="386" spans="1:28" ht="15.75">
      <c r="A386" s="111"/>
      <c r="B386" s="112"/>
      <c r="C386" s="112"/>
      <c r="D386" s="112"/>
      <c r="E386" s="112"/>
      <c r="F386" s="112"/>
      <c r="G386" s="112"/>
      <c r="I386" s="112"/>
      <c r="J386" s="112"/>
      <c r="K386" s="112"/>
      <c r="L386" s="112"/>
      <c r="M386" s="112"/>
      <c r="N386" s="112"/>
      <c r="P386" s="112"/>
      <c r="Q386" s="112"/>
      <c r="R386" s="112"/>
      <c r="S386" s="112"/>
      <c r="T386" s="112"/>
      <c r="U386" s="112"/>
      <c r="V386" s="112"/>
      <c r="W386" s="112"/>
      <c r="X386" s="112"/>
      <c r="Y386" s="112"/>
      <c r="Z386" s="112"/>
      <c r="AA386" s="112"/>
      <c r="AB386" s="112"/>
    </row>
    <row r="387" spans="1:28" ht="15.75">
      <c r="A387" s="111"/>
      <c r="B387" s="112"/>
      <c r="C387" s="112"/>
      <c r="D387" s="112"/>
      <c r="E387" s="112"/>
      <c r="F387" s="112"/>
      <c r="G387" s="112"/>
      <c r="I387" s="112"/>
      <c r="J387" s="112"/>
      <c r="K387" s="112"/>
      <c r="L387" s="112"/>
      <c r="M387" s="112"/>
      <c r="N387" s="112"/>
      <c r="P387" s="112"/>
      <c r="Q387" s="112"/>
      <c r="R387" s="112"/>
      <c r="S387" s="112"/>
      <c r="T387" s="112"/>
      <c r="U387" s="112"/>
      <c r="V387" s="112"/>
      <c r="W387" s="112"/>
      <c r="X387" s="112"/>
      <c r="Y387" s="112"/>
      <c r="Z387" s="112"/>
      <c r="AA387" s="112"/>
      <c r="AB387" s="112"/>
    </row>
    <row r="388" spans="1:28" ht="15.75">
      <c r="A388" s="111"/>
      <c r="B388" s="112"/>
      <c r="C388" s="112"/>
      <c r="D388" s="112"/>
      <c r="E388" s="112"/>
      <c r="F388" s="112"/>
      <c r="G388" s="112"/>
      <c r="I388" s="112"/>
      <c r="J388" s="112"/>
      <c r="K388" s="112"/>
      <c r="L388" s="112"/>
      <c r="M388" s="112"/>
      <c r="N388" s="112"/>
      <c r="P388" s="112"/>
      <c r="Q388" s="112"/>
      <c r="R388" s="112"/>
      <c r="S388" s="112"/>
      <c r="T388" s="112"/>
      <c r="U388" s="112"/>
      <c r="V388" s="112"/>
      <c r="W388" s="112"/>
      <c r="X388" s="112"/>
      <c r="Y388" s="112"/>
      <c r="Z388" s="112"/>
      <c r="AA388" s="112"/>
      <c r="AB388" s="112"/>
    </row>
    <row r="389" spans="1:28" ht="15.75">
      <c r="A389" s="111"/>
      <c r="B389" s="112"/>
      <c r="C389" s="112"/>
      <c r="D389" s="112"/>
      <c r="E389" s="112"/>
      <c r="F389" s="112"/>
      <c r="G389" s="112"/>
      <c r="I389" s="112"/>
      <c r="J389" s="112"/>
      <c r="K389" s="112"/>
      <c r="L389" s="112"/>
      <c r="M389" s="112"/>
      <c r="N389" s="112"/>
      <c r="P389" s="112"/>
      <c r="Q389" s="112"/>
      <c r="R389" s="112"/>
      <c r="S389" s="112"/>
      <c r="T389" s="112"/>
      <c r="U389" s="112"/>
      <c r="V389" s="112"/>
      <c r="W389" s="112"/>
      <c r="X389" s="112"/>
      <c r="Y389" s="112"/>
      <c r="Z389" s="112"/>
      <c r="AA389" s="112"/>
      <c r="AB389" s="112"/>
    </row>
    <row r="390" spans="1:28" ht="15.75">
      <c r="A390" s="111"/>
      <c r="B390" s="112"/>
      <c r="C390" s="112"/>
      <c r="D390" s="112"/>
      <c r="E390" s="112"/>
      <c r="F390" s="112"/>
      <c r="G390" s="112"/>
      <c r="I390" s="112"/>
      <c r="J390" s="112"/>
      <c r="K390" s="112"/>
      <c r="L390" s="112"/>
      <c r="M390" s="112"/>
      <c r="N390" s="112"/>
      <c r="P390" s="112"/>
      <c r="Q390" s="112"/>
      <c r="R390" s="112"/>
      <c r="S390" s="112"/>
      <c r="T390" s="112"/>
      <c r="U390" s="112"/>
      <c r="V390" s="112"/>
      <c r="W390" s="112"/>
      <c r="X390" s="112"/>
      <c r="Y390" s="112"/>
      <c r="Z390" s="112"/>
      <c r="AA390" s="112"/>
      <c r="AB390" s="112"/>
    </row>
    <row r="391" spans="1:28" ht="15.75">
      <c r="A391" s="111"/>
      <c r="B391" s="112"/>
      <c r="C391" s="112"/>
      <c r="D391" s="112"/>
      <c r="E391" s="112"/>
      <c r="F391" s="112"/>
      <c r="G391" s="112"/>
      <c r="I391" s="112"/>
      <c r="J391" s="112"/>
      <c r="K391" s="112"/>
      <c r="L391" s="112"/>
      <c r="M391" s="112"/>
      <c r="N391" s="112"/>
      <c r="P391" s="112"/>
      <c r="Q391" s="112"/>
      <c r="R391" s="112"/>
      <c r="S391" s="112"/>
      <c r="T391" s="112"/>
      <c r="U391" s="112"/>
      <c r="V391" s="112"/>
      <c r="W391" s="112"/>
      <c r="X391" s="112"/>
      <c r="Y391" s="112"/>
      <c r="Z391" s="112"/>
      <c r="AA391" s="112"/>
      <c r="AB391" s="112"/>
    </row>
    <row r="392" spans="1:28" ht="15.75">
      <c r="A392" s="111"/>
      <c r="B392" s="112"/>
      <c r="C392" s="112"/>
      <c r="D392" s="112"/>
      <c r="E392" s="112"/>
      <c r="F392" s="112"/>
      <c r="G392" s="112"/>
      <c r="I392" s="112"/>
      <c r="J392" s="112"/>
      <c r="K392" s="112"/>
      <c r="L392" s="112"/>
      <c r="M392" s="112"/>
      <c r="N392" s="112"/>
      <c r="P392" s="112"/>
      <c r="Q392" s="112"/>
      <c r="R392" s="112"/>
      <c r="S392" s="112"/>
      <c r="T392" s="112"/>
      <c r="U392" s="112"/>
      <c r="V392" s="112"/>
      <c r="W392" s="112"/>
      <c r="X392" s="112"/>
      <c r="Y392" s="112"/>
      <c r="Z392" s="112"/>
      <c r="AA392" s="112"/>
      <c r="AB392" s="112"/>
    </row>
    <row r="393" spans="1:28" ht="15.75">
      <c r="A393" s="111"/>
      <c r="B393" s="112"/>
      <c r="C393" s="112"/>
      <c r="D393" s="112"/>
      <c r="E393" s="112"/>
      <c r="F393" s="112"/>
      <c r="G393" s="112"/>
      <c r="I393" s="112"/>
      <c r="J393" s="112"/>
      <c r="K393" s="112"/>
      <c r="L393" s="112"/>
      <c r="M393" s="112"/>
      <c r="N393" s="112"/>
      <c r="P393" s="112"/>
      <c r="Q393" s="112"/>
      <c r="R393" s="112"/>
      <c r="S393" s="112"/>
      <c r="T393" s="112"/>
      <c r="U393" s="112"/>
      <c r="V393" s="112"/>
      <c r="W393" s="112"/>
      <c r="X393" s="112"/>
      <c r="Y393" s="112"/>
      <c r="Z393" s="112"/>
      <c r="AA393" s="112"/>
      <c r="AB393" s="112"/>
    </row>
    <row r="394" spans="1:28" ht="15.75">
      <c r="A394" s="111"/>
      <c r="B394" s="112"/>
      <c r="C394" s="112"/>
      <c r="D394" s="112"/>
      <c r="E394" s="112"/>
      <c r="F394" s="112"/>
      <c r="G394" s="112"/>
      <c r="I394" s="112"/>
      <c r="J394" s="112"/>
      <c r="K394" s="112"/>
      <c r="L394" s="112"/>
      <c r="M394" s="112"/>
      <c r="N394" s="112"/>
      <c r="P394" s="112"/>
      <c r="Q394" s="112"/>
      <c r="R394" s="112"/>
      <c r="S394" s="112"/>
      <c r="T394" s="112"/>
      <c r="U394" s="112"/>
      <c r="V394" s="112"/>
      <c r="W394" s="112"/>
      <c r="X394" s="112"/>
      <c r="Y394" s="112"/>
      <c r="Z394" s="112"/>
      <c r="AA394" s="112"/>
      <c r="AB394" s="112"/>
    </row>
    <row r="395" spans="1:28" ht="15.75">
      <c r="A395" s="111"/>
      <c r="B395" s="112"/>
      <c r="C395" s="112"/>
      <c r="D395" s="112"/>
      <c r="E395" s="112"/>
      <c r="F395" s="112"/>
      <c r="G395" s="112"/>
      <c r="I395" s="112"/>
      <c r="J395" s="112"/>
      <c r="K395" s="112"/>
      <c r="L395" s="112"/>
      <c r="M395" s="112"/>
      <c r="N395" s="112"/>
      <c r="P395" s="112"/>
      <c r="Q395" s="112"/>
      <c r="R395" s="112"/>
      <c r="S395" s="112"/>
      <c r="T395" s="112"/>
      <c r="U395" s="112"/>
      <c r="V395" s="112"/>
      <c r="W395" s="112"/>
      <c r="X395" s="112"/>
      <c r="Y395" s="112"/>
      <c r="Z395" s="112"/>
      <c r="AA395" s="112"/>
      <c r="AB395" s="112"/>
    </row>
    <row r="396" spans="1:28" ht="15.75">
      <c r="A396" s="111"/>
      <c r="B396" s="112"/>
      <c r="C396" s="112"/>
      <c r="D396" s="112"/>
      <c r="E396" s="112"/>
      <c r="F396" s="112"/>
      <c r="G396" s="112"/>
      <c r="I396" s="112"/>
      <c r="J396" s="112"/>
      <c r="K396" s="112"/>
      <c r="L396" s="112"/>
      <c r="M396" s="112"/>
      <c r="N396" s="112"/>
      <c r="P396" s="112"/>
      <c r="Q396" s="112"/>
      <c r="R396" s="112"/>
      <c r="S396" s="112"/>
      <c r="T396" s="112"/>
      <c r="U396" s="112"/>
      <c r="V396" s="112"/>
      <c r="W396" s="112"/>
      <c r="X396" s="112"/>
      <c r="Y396" s="112"/>
      <c r="Z396" s="112"/>
      <c r="AA396" s="112"/>
      <c r="AB396" s="112"/>
    </row>
    <row r="397" spans="1:28" ht="15.75">
      <c r="A397" s="111"/>
      <c r="B397" s="112"/>
      <c r="C397" s="112"/>
      <c r="D397" s="112"/>
      <c r="E397" s="112"/>
      <c r="F397" s="112"/>
      <c r="G397" s="112"/>
      <c r="I397" s="112"/>
      <c r="J397" s="112"/>
      <c r="K397" s="112"/>
      <c r="L397" s="112"/>
      <c r="M397" s="112"/>
      <c r="N397" s="112"/>
      <c r="P397" s="112"/>
      <c r="Q397" s="112"/>
      <c r="R397" s="112"/>
      <c r="S397" s="112"/>
      <c r="T397" s="112"/>
      <c r="U397" s="112"/>
      <c r="V397" s="112"/>
      <c r="W397" s="112"/>
      <c r="X397" s="112"/>
      <c r="Y397" s="112"/>
      <c r="Z397" s="112"/>
      <c r="AA397" s="112"/>
      <c r="AB397" s="112"/>
    </row>
    <row r="398" spans="1:28" ht="15.75">
      <c r="A398" s="111"/>
      <c r="B398" s="112"/>
      <c r="C398" s="112"/>
      <c r="D398" s="112"/>
      <c r="E398" s="112"/>
      <c r="F398" s="112"/>
      <c r="G398" s="112"/>
      <c r="I398" s="112"/>
      <c r="J398" s="112"/>
      <c r="K398" s="112"/>
      <c r="L398" s="112"/>
      <c r="M398" s="112"/>
      <c r="N398" s="112"/>
      <c r="P398" s="112"/>
      <c r="Q398" s="112"/>
      <c r="R398" s="112"/>
      <c r="S398" s="112"/>
      <c r="T398" s="112"/>
      <c r="U398" s="112"/>
      <c r="V398" s="112"/>
      <c r="W398" s="112"/>
      <c r="X398" s="112"/>
      <c r="Y398" s="112"/>
      <c r="Z398" s="112"/>
      <c r="AA398" s="112"/>
      <c r="AB398" s="112"/>
    </row>
    <row r="399" spans="1:28" ht="15.75">
      <c r="A399" s="111"/>
      <c r="B399" s="112"/>
      <c r="C399" s="112"/>
      <c r="D399" s="112"/>
      <c r="E399" s="112"/>
      <c r="F399" s="112"/>
      <c r="G399" s="112"/>
      <c r="I399" s="112"/>
      <c r="J399" s="112"/>
      <c r="K399" s="112"/>
      <c r="L399" s="112"/>
      <c r="M399" s="112"/>
      <c r="N399" s="112"/>
      <c r="P399" s="112"/>
      <c r="Q399" s="112"/>
      <c r="R399" s="112"/>
      <c r="S399" s="112"/>
      <c r="T399" s="112"/>
      <c r="U399" s="112"/>
      <c r="V399" s="112"/>
      <c r="W399" s="112"/>
      <c r="X399" s="112"/>
      <c r="Y399" s="112"/>
      <c r="Z399" s="112"/>
      <c r="AA399" s="112"/>
      <c r="AB399" s="112"/>
    </row>
    <row r="400" spans="1:28" ht="15.75">
      <c r="A400" s="111"/>
      <c r="B400" s="112"/>
      <c r="C400" s="112"/>
      <c r="D400" s="112"/>
      <c r="E400" s="112"/>
      <c r="F400" s="112"/>
      <c r="G400" s="112"/>
      <c r="I400" s="112"/>
      <c r="J400" s="112"/>
      <c r="K400" s="112"/>
      <c r="L400" s="112"/>
      <c r="M400" s="112"/>
      <c r="N400" s="112"/>
      <c r="P400" s="112"/>
      <c r="Q400" s="112"/>
      <c r="R400" s="112"/>
      <c r="S400" s="112"/>
      <c r="T400" s="112"/>
      <c r="U400" s="112"/>
      <c r="V400" s="112"/>
      <c r="W400" s="112"/>
      <c r="X400" s="112"/>
      <c r="Y400" s="112"/>
      <c r="Z400" s="112"/>
      <c r="AA400" s="112"/>
      <c r="AB400" s="112"/>
    </row>
    <row r="401" spans="1:28" ht="15.75">
      <c r="A401" s="111"/>
      <c r="B401" s="112"/>
      <c r="C401" s="112"/>
      <c r="D401" s="112"/>
      <c r="E401" s="112"/>
      <c r="F401" s="112"/>
      <c r="G401" s="112"/>
      <c r="I401" s="112"/>
      <c r="J401" s="112"/>
      <c r="K401" s="112"/>
      <c r="L401" s="112"/>
      <c r="M401" s="112"/>
      <c r="N401" s="112"/>
      <c r="P401" s="112"/>
      <c r="Q401" s="112"/>
      <c r="R401" s="112"/>
      <c r="S401" s="112"/>
      <c r="T401" s="112"/>
      <c r="U401" s="112"/>
      <c r="V401" s="112"/>
      <c r="W401" s="112"/>
      <c r="X401" s="112"/>
      <c r="Y401" s="112"/>
      <c r="Z401" s="112"/>
      <c r="AA401" s="112"/>
      <c r="AB401" s="112"/>
    </row>
    <row r="402" spans="1:28" ht="15.75">
      <c r="A402" s="111"/>
      <c r="B402" s="112"/>
      <c r="C402" s="112"/>
      <c r="D402" s="112"/>
      <c r="E402" s="112"/>
      <c r="F402" s="112"/>
      <c r="G402" s="112"/>
      <c r="I402" s="112"/>
      <c r="J402" s="112"/>
      <c r="K402" s="112"/>
      <c r="L402" s="112"/>
      <c r="M402" s="112"/>
      <c r="N402" s="112"/>
      <c r="P402" s="112"/>
      <c r="Q402" s="112"/>
      <c r="R402" s="112"/>
      <c r="S402" s="112"/>
      <c r="T402" s="112"/>
      <c r="U402" s="112"/>
      <c r="V402" s="112"/>
      <c r="W402" s="112"/>
      <c r="X402" s="112"/>
      <c r="Y402" s="112"/>
      <c r="Z402" s="112"/>
      <c r="AA402" s="112"/>
      <c r="AB402" s="112"/>
    </row>
    <row r="403" spans="1:28" ht="15.75">
      <c r="A403" s="111"/>
      <c r="B403" s="112"/>
      <c r="C403" s="112"/>
      <c r="D403" s="112"/>
      <c r="E403" s="112"/>
      <c r="F403" s="112"/>
      <c r="G403" s="112"/>
      <c r="I403" s="112"/>
      <c r="J403" s="112"/>
      <c r="K403" s="112"/>
      <c r="L403" s="112"/>
      <c r="M403" s="112"/>
      <c r="N403" s="112"/>
      <c r="P403" s="112"/>
      <c r="Q403" s="112"/>
      <c r="R403" s="112"/>
      <c r="S403" s="112"/>
      <c r="T403" s="112"/>
      <c r="U403" s="112"/>
      <c r="V403" s="112"/>
      <c r="W403" s="112"/>
      <c r="X403" s="112"/>
      <c r="Y403" s="112"/>
      <c r="Z403" s="112"/>
      <c r="AA403" s="112"/>
      <c r="AB403" s="112"/>
    </row>
    <row r="404" spans="1:28" ht="15.75">
      <c r="A404" s="111"/>
      <c r="B404" s="112"/>
      <c r="C404" s="112"/>
      <c r="D404" s="112"/>
      <c r="E404" s="112"/>
      <c r="F404" s="112"/>
      <c r="G404" s="112"/>
      <c r="I404" s="112"/>
      <c r="J404" s="112"/>
      <c r="K404" s="112"/>
      <c r="L404" s="112"/>
      <c r="M404" s="112"/>
      <c r="N404" s="112"/>
      <c r="P404" s="112"/>
      <c r="Q404" s="112"/>
      <c r="R404" s="112"/>
      <c r="S404" s="112"/>
      <c r="T404" s="112"/>
      <c r="U404" s="112"/>
      <c r="V404" s="112"/>
      <c r="W404" s="112"/>
      <c r="X404" s="112"/>
      <c r="Y404" s="112"/>
      <c r="Z404" s="112"/>
      <c r="AA404" s="112"/>
      <c r="AB404" s="112"/>
    </row>
    <row r="405" spans="1:28" ht="15.75">
      <c r="A405" s="111"/>
      <c r="B405" s="112"/>
      <c r="C405" s="112"/>
      <c r="D405" s="112"/>
      <c r="E405" s="112"/>
      <c r="F405" s="112"/>
      <c r="G405" s="112"/>
      <c r="I405" s="112"/>
      <c r="J405" s="112"/>
      <c r="K405" s="112"/>
      <c r="L405" s="112"/>
      <c r="M405" s="112"/>
      <c r="N405" s="112"/>
      <c r="P405" s="112"/>
      <c r="Q405" s="112"/>
      <c r="R405" s="112"/>
      <c r="S405" s="112"/>
      <c r="T405" s="112"/>
      <c r="U405" s="112"/>
      <c r="V405" s="112"/>
      <c r="W405" s="112"/>
      <c r="X405" s="112"/>
      <c r="Y405" s="112"/>
      <c r="Z405" s="112"/>
      <c r="AA405" s="112"/>
      <c r="AB405" s="112"/>
    </row>
    <row r="406" spans="1:28" ht="15.75">
      <c r="A406" s="111"/>
      <c r="B406" s="112"/>
      <c r="C406" s="112"/>
      <c r="D406" s="112"/>
      <c r="E406" s="112"/>
      <c r="F406" s="112"/>
      <c r="G406" s="112"/>
      <c r="I406" s="112"/>
      <c r="J406" s="112"/>
      <c r="K406" s="112"/>
      <c r="L406" s="112"/>
      <c r="M406" s="112"/>
      <c r="N406" s="112"/>
      <c r="P406" s="112"/>
      <c r="Q406" s="112"/>
      <c r="R406" s="112"/>
      <c r="S406" s="112"/>
      <c r="T406" s="112"/>
      <c r="U406" s="112"/>
      <c r="V406" s="112"/>
      <c r="W406" s="112"/>
      <c r="X406" s="112"/>
      <c r="Y406" s="112"/>
      <c r="Z406" s="112"/>
      <c r="AA406" s="112"/>
      <c r="AB406" s="112"/>
    </row>
    <row r="407" spans="1:28" ht="15.75">
      <c r="A407" s="111"/>
      <c r="B407" s="112"/>
      <c r="C407" s="112"/>
      <c r="D407" s="112"/>
      <c r="E407" s="112"/>
      <c r="F407" s="112"/>
      <c r="G407" s="112"/>
      <c r="I407" s="112"/>
      <c r="J407" s="112"/>
      <c r="K407" s="112"/>
      <c r="L407" s="112"/>
      <c r="M407" s="112"/>
      <c r="N407" s="112"/>
      <c r="P407" s="112"/>
      <c r="Q407" s="112"/>
      <c r="R407" s="112"/>
      <c r="S407" s="112"/>
      <c r="T407" s="112"/>
      <c r="U407" s="112"/>
      <c r="V407" s="112"/>
      <c r="W407" s="112"/>
      <c r="X407" s="112"/>
      <c r="Y407" s="112"/>
      <c r="Z407" s="112"/>
      <c r="AA407" s="112"/>
      <c r="AB407" s="112"/>
    </row>
    <row r="408" spans="1:28" ht="15.75">
      <c r="A408" s="111"/>
      <c r="B408" s="112"/>
      <c r="C408" s="112"/>
      <c r="D408" s="112"/>
      <c r="E408" s="112"/>
      <c r="F408" s="112"/>
      <c r="G408" s="112"/>
      <c r="I408" s="112"/>
      <c r="J408" s="112"/>
      <c r="K408" s="112"/>
      <c r="L408" s="112"/>
      <c r="M408" s="112"/>
      <c r="N408" s="112"/>
      <c r="P408" s="112"/>
      <c r="Q408" s="112"/>
      <c r="R408" s="112"/>
      <c r="S408" s="112"/>
      <c r="T408" s="112"/>
      <c r="U408" s="112"/>
      <c r="V408" s="112"/>
      <c r="W408" s="112"/>
      <c r="X408" s="112"/>
      <c r="Y408" s="112"/>
      <c r="Z408" s="112"/>
      <c r="AA408" s="112"/>
      <c r="AB408" s="112"/>
    </row>
    <row r="409" spans="1:28" ht="15.75">
      <c r="A409" s="111"/>
      <c r="B409" s="112"/>
      <c r="C409" s="112"/>
      <c r="D409" s="112"/>
      <c r="E409" s="112"/>
      <c r="F409" s="112"/>
      <c r="G409" s="112"/>
      <c r="I409" s="112"/>
      <c r="J409" s="112"/>
      <c r="K409" s="112"/>
      <c r="L409" s="112"/>
      <c r="M409" s="112"/>
      <c r="N409" s="112"/>
      <c r="P409" s="112"/>
      <c r="Q409" s="112"/>
      <c r="R409" s="112"/>
      <c r="S409" s="112"/>
      <c r="T409" s="112"/>
      <c r="U409" s="112"/>
      <c r="V409" s="112"/>
      <c r="W409" s="112"/>
      <c r="X409" s="112"/>
      <c r="Y409" s="112"/>
      <c r="Z409" s="112"/>
      <c r="AA409" s="112"/>
      <c r="AB409" s="112"/>
    </row>
    <row r="410" spans="1:28" ht="15.75">
      <c r="A410" s="111"/>
      <c r="B410" s="112"/>
      <c r="C410" s="112"/>
      <c r="D410" s="112"/>
      <c r="E410" s="112"/>
      <c r="F410" s="112"/>
      <c r="G410" s="112"/>
      <c r="I410" s="112"/>
      <c r="J410" s="112"/>
      <c r="K410" s="112"/>
      <c r="L410" s="112"/>
      <c r="M410" s="112"/>
      <c r="N410" s="112"/>
      <c r="P410" s="112"/>
      <c r="Q410" s="112"/>
      <c r="R410" s="112"/>
      <c r="S410" s="112"/>
      <c r="T410" s="112"/>
      <c r="U410" s="112"/>
      <c r="V410" s="112"/>
      <c r="W410" s="112"/>
      <c r="X410" s="112"/>
      <c r="Y410" s="112"/>
      <c r="Z410" s="112"/>
      <c r="AA410" s="112"/>
      <c r="AB410" s="112"/>
    </row>
    <row r="411" spans="1:28" ht="15.75">
      <c r="A411" s="111"/>
      <c r="B411" s="112"/>
      <c r="C411" s="112"/>
      <c r="D411" s="112"/>
      <c r="E411" s="112"/>
      <c r="F411" s="112"/>
      <c r="G411" s="112"/>
      <c r="I411" s="112"/>
      <c r="J411" s="112"/>
      <c r="K411" s="112"/>
      <c r="L411" s="112"/>
      <c r="M411" s="112"/>
      <c r="N411" s="112"/>
      <c r="P411" s="112"/>
      <c r="Q411" s="112"/>
      <c r="R411" s="112"/>
      <c r="S411" s="112"/>
      <c r="T411" s="112"/>
      <c r="U411" s="112"/>
      <c r="V411" s="112"/>
      <c r="W411" s="112"/>
      <c r="X411" s="112"/>
      <c r="Y411" s="112"/>
      <c r="Z411" s="112"/>
      <c r="AA411" s="112"/>
      <c r="AB411" s="112"/>
    </row>
    <row r="412" spans="1:28" ht="15.75">
      <c r="A412" s="111"/>
      <c r="B412" s="112"/>
      <c r="C412" s="112"/>
      <c r="D412" s="112"/>
      <c r="E412" s="112"/>
      <c r="F412" s="112"/>
      <c r="G412" s="112"/>
      <c r="I412" s="112"/>
      <c r="J412" s="112"/>
      <c r="K412" s="112"/>
      <c r="L412" s="112"/>
      <c r="M412" s="112"/>
      <c r="N412" s="112"/>
      <c r="P412" s="112"/>
      <c r="Q412" s="112"/>
      <c r="R412" s="112"/>
      <c r="S412" s="112"/>
      <c r="T412" s="112"/>
      <c r="U412" s="112"/>
      <c r="V412" s="112"/>
      <c r="W412" s="112"/>
      <c r="X412" s="112"/>
      <c r="Y412" s="112"/>
      <c r="Z412" s="112"/>
      <c r="AA412" s="112"/>
      <c r="AB412" s="112"/>
    </row>
    <row r="413" spans="1:28" ht="15.75">
      <c r="A413" s="111"/>
      <c r="B413" s="112"/>
      <c r="C413" s="112"/>
      <c r="D413" s="112"/>
      <c r="E413" s="112"/>
      <c r="F413" s="112"/>
      <c r="G413" s="112"/>
      <c r="I413" s="112"/>
      <c r="J413" s="112"/>
      <c r="K413" s="112"/>
      <c r="L413" s="112"/>
      <c r="M413" s="112"/>
      <c r="N413" s="112"/>
      <c r="P413" s="112"/>
      <c r="Q413" s="112"/>
      <c r="R413" s="112"/>
      <c r="S413" s="112"/>
      <c r="T413" s="112"/>
      <c r="U413" s="112"/>
      <c r="V413" s="112"/>
      <c r="W413" s="112"/>
      <c r="X413" s="112"/>
      <c r="Y413" s="112"/>
      <c r="Z413" s="112"/>
      <c r="AA413" s="112"/>
      <c r="AB413" s="112"/>
    </row>
    <row r="414" spans="1:28" ht="15.75">
      <c r="A414" s="111"/>
      <c r="B414" s="112"/>
      <c r="C414" s="112"/>
      <c r="D414" s="112"/>
      <c r="E414" s="112"/>
      <c r="F414" s="112"/>
      <c r="G414" s="112"/>
      <c r="I414" s="112"/>
      <c r="J414" s="112"/>
      <c r="K414" s="112"/>
      <c r="L414" s="112"/>
      <c r="M414" s="112"/>
      <c r="N414" s="112"/>
      <c r="P414" s="112"/>
      <c r="Q414" s="112"/>
      <c r="R414" s="112"/>
      <c r="S414" s="112"/>
      <c r="T414" s="112"/>
      <c r="U414" s="112"/>
      <c r="V414" s="112"/>
      <c r="W414" s="112"/>
      <c r="X414" s="112"/>
      <c r="Y414" s="112"/>
      <c r="Z414" s="112"/>
      <c r="AA414" s="112"/>
      <c r="AB414" s="112"/>
    </row>
    <row r="415" spans="1:28" ht="15.75">
      <c r="A415" s="111"/>
      <c r="B415" s="112"/>
      <c r="C415" s="112"/>
      <c r="D415" s="112"/>
      <c r="E415" s="112"/>
      <c r="F415" s="112"/>
      <c r="G415" s="112"/>
      <c r="I415" s="112"/>
      <c r="J415" s="112"/>
      <c r="K415" s="112"/>
      <c r="L415" s="112"/>
      <c r="M415" s="112"/>
      <c r="N415" s="112"/>
      <c r="P415" s="112"/>
      <c r="Q415" s="112"/>
      <c r="R415" s="112"/>
      <c r="S415" s="112"/>
      <c r="T415" s="112"/>
      <c r="U415" s="112"/>
      <c r="V415" s="112"/>
      <c r="W415" s="112"/>
      <c r="X415" s="112"/>
      <c r="Y415" s="112"/>
      <c r="Z415" s="112"/>
      <c r="AA415" s="112"/>
      <c r="AB415" s="112"/>
    </row>
    <row r="416" spans="1:28" ht="15.75">
      <c r="A416" s="111"/>
      <c r="B416" s="112"/>
      <c r="C416" s="112"/>
      <c r="D416" s="112"/>
      <c r="E416" s="112"/>
      <c r="F416" s="112"/>
      <c r="G416" s="112"/>
      <c r="I416" s="112"/>
      <c r="J416" s="112"/>
      <c r="K416" s="112"/>
      <c r="L416" s="112"/>
      <c r="M416" s="112"/>
      <c r="N416" s="112"/>
      <c r="P416" s="112"/>
      <c r="Q416" s="112"/>
      <c r="R416" s="112"/>
      <c r="S416" s="112"/>
      <c r="T416" s="112"/>
      <c r="U416" s="112"/>
      <c r="V416" s="112"/>
      <c r="W416" s="112"/>
      <c r="X416" s="112"/>
      <c r="Y416" s="112"/>
      <c r="Z416" s="112"/>
      <c r="AA416" s="112"/>
      <c r="AB416" s="112"/>
    </row>
    <row r="417" spans="1:28" ht="15.75">
      <c r="A417" s="111"/>
      <c r="B417" s="112"/>
      <c r="C417" s="112"/>
      <c r="D417" s="112"/>
      <c r="E417" s="112"/>
      <c r="F417" s="112"/>
      <c r="G417" s="112"/>
      <c r="I417" s="112"/>
      <c r="J417" s="112"/>
      <c r="K417" s="112"/>
      <c r="L417" s="112"/>
      <c r="M417" s="112"/>
      <c r="N417" s="112"/>
      <c r="P417" s="112"/>
      <c r="Q417" s="112"/>
      <c r="R417" s="112"/>
      <c r="S417" s="112"/>
      <c r="T417" s="112"/>
      <c r="U417" s="112"/>
      <c r="V417" s="112"/>
      <c r="W417" s="112"/>
      <c r="X417" s="112"/>
      <c r="Y417" s="112"/>
      <c r="Z417" s="112"/>
      <c r="AA417" s="112"/>
      <c r="AB417" s="112"/>
    </row>
    <row r="418" spans="1:28" ht="15.75">
      <c r="A418" s="111"/>
      <c r="B418" s="112"/>
      <c r="C418" s="112"/>
      <c r="D418" s="112"/>
      <c r="E418" s="112"/>
      <c r="F418" s="112"/>
      <c r="G418" s="112"/>
      <c r="I418" s="112"/>
      <c r="J418" s="112"/>
      <c r="K418" s="112"/>
      <c r="L418" s="112"/>
      <c r="M418" s="112"/>
      <c r="N418" s="112"/>
      <c r="P418" s="112"/>
      <c r="Q418" s="112"/>
      <c r="R418" s="112"/>
      <c r="S418" s="112"/>
      <c r="T418" s="112"/>
      <c r="U418" s="112"/>
      <c r="V418" s="112"/>
      <c r="W418" s="112"/>
      <c r="X418" s="112"/>
      <c r="Y418" s="112"/>
      <c r="Z418" s="112"/>
      <c r="AA418" s="112"/>
      <c r="AB418" s="112"/>
    </row>
    <row r="419" spans="1:28" ht="15.75">
      <c r="A419" s="111"/>
      <c r="B419" s="112"/>
      <c r="C419" s="112"/>
      <c r="D419" s="112"/>
      <c r="E419" s="112"/>
      <c r="F419" s="112"/>
      <c r="G419" s="112"/>
      <c r="I419" s="112"/>
      <c r="J419" s="112"/>
      <c r="K419" s="112"/>
      <c r="L419" s="112"/>
      <c r="M419" s="112"/>
      <c r="N419" s="112"/>
      <c r="P419" s="112"/>
      <c r="Q419" s="112"/>
      <c r="R419" s="112"/>
      <c r="S419" s="112"/>
      <c r="T419" s="112"/>
      <c r="U419" s="112"/>
      <c r="V419" s="112"/>
      <c r="W419" s="112"/>
      <c r="X419" s="112"/>
      <c r="Y419" s="112"/>
      <c r="Z419" s="112"/>
      <c r="AA419" s="112"/>
      <c r="AB419" s="112"/>
    </row>
    <row r="420" spans="1:28" ht="15.75">
      <c r="A420" s="111"/>
      <c r="B420" s="112"/>
      <c r="C420" s="112"/>
      <c r="D420" s="112"/>
      <c r="E420" s="112"/>
      <c r="F420" s="112"/>
      <c r="G420" s="112"/>
      <c r="I420" s="112"/>
      <c r="J420" s="112"/>
      <c r="K420" s="112"/>
      <c r="L420" s="112"/>
      <c r="M420" s="112"/>
      <c r="N420" s="112"/>
      <c r="P420" s="112"/>
      <c r="Q420" s="112"/>
      <c r="R420" s="112"/>
      <c r="S420" s="112"/>
      <c r="T420" s="112"/>
      <c r="U420" s="112"/>
      <c r="V420" s="112"/>
      <c r="W420" s="112"/>
      <c r="X420" s="112"/>
      <c r="Y420" s="112"/>
      <c r="Z420" s="112"/>
      <c r="AA420" s="112"/>
      <c r="AB420" s="112"/>
    </row>
    <row r="421" spans="1:28" ht="15.75">
      <c r="A421" s="111"/>
      <c r="B421" s="112"/>
      <c r="C421" s="112"/>
      <c r="D421" s="112"/>
      <c r="E421" s="112"/>
      <c r="F421" s="112"/>
      <c r="G421" s="112"/>
      <c r="I421" s="112"/>
      <c r="J421" s="112"/>
      <c r="K421" s="112"/>
      <c r="L421" s="112"/>
      <c r="M421" s="112"/>
      <c r="N421" s="112"/>
      <c r="P421" s="112"/>
      <c r="Q421" s="112"/>
      <c r="R421" s="112"/>
      <c r="S421" s="112"/>
      <c r="T421" s="112"/>
      <c r="U421" s="112"/>
      <c r="V421" s="112"/>
      <c r="W421" s="112"/>
      <c r="X421" s="112"/>
      <c r="Y421" s="112"/>
      <c r="Z421" s="112"/>
      <c r="AA421" s="112"/>
      <c r="AB421" s="112"/>
    </row>
    <row r="422" spans="1:28" ht="15.75">
      <c r="A422" s="111"/>
      <c r="B422" s="112"/>
      <c r="C422" s="112"/>
      <c r="D422" s="112"/>
      <c r="E422" s="112"/>
      <c r="F422" s="112"/>
      <c r="G422" s="112"/>
      <c r="I422" s="112"/>
      <c r="J422" s="112"/>
      <c r="K422" s="112"/>
      <c r="L422" s="112"/>
      <c r="M422" s="112"/>
      <c r="N422" s="112"/>
      <c r="P422" s="112"/>
      <c r="Q422" s="112"/>
      <c r="R422" s="112"/>
      <c r="S422" s="112"/>
      <c r="T422" s="112"/>
      <c r="U422" s="112"/>
      <c r="V422" s="112"/>
      <c r="W422" s="112"/>
      <c r="X422" s="112"/>
      <c r="Y422" s="112"/>
      <c r="Z422" s="112"/>
      <c r="AA422" s="112"/>
      <c r="AB422" s="112"/>
    </row>
    <row r="423" spans="1:28" ht="15.75">
      <c r="A423" s="111"/>
      <c r="B423" s="112"/>
      <c r="C423" s="112"/>
      <c r="D423" s="112"/>
      <c r="E423" s="112"/>
      <c r="F423" s="112"/>
      <c r="G423" s="112"/>
      <c r="I423" s="112"/>
      <c r="J423" s="112"/>
      <c r="K423" s="112"/>
      <c r="L423" s="112"/>
      <c r="M423" s="112"/>
      <c r="N423" s="112"/>
      <c r="P423" s="112"/>
      <c r="Q423" s="112"/>
      <c r="R423" s="112"/>
      <c r="S423" s="112"/>
      <c r="T423" s="112"/>
      <c r="U423" s="112"/>
      <c r="V423" s="112"/>
      <c r="W423" s="112"/>
      <c r="X423" s="112"/>
      <c r="Y423" s="112"/>
      <c r="Z423" s="112"/>
      <c r="AA423" s="112"/>
      <c r="AB423" s="112"/>
    </row>
    <row r="424" spans="1:28" ht="15.75">
      <c r="A424" s="111"/>
      <c r="B424" s="112"/>
      <c r="C424" s="112"/>
      <c r="D424" s="112"/>
      <c r="E424" s="112"/>
      <c r="F424" s="112"/>
      <c r="G424" s="112"/>
      <c r="I424" s="112"/>
      <c r="J424" s="112"/>
      <c r="K424" s="112"/>
      <c r="L424" s="112"/>
      <c r="M424" s="112"/>
      <c r="N424" s="112"/>
      <c r="P424" s="112"/>
      <c r="Q424" s="112"/>
      <c r="R424" s="112"/>
      <c r="S424" s="112"/>
      <c r="T424" s="112"/>
      <c r="U424" s="112"/>
      <c r="V424" s="112"/>
      <c r="W424" s="112"/>
      <c r="X424" s="112"/>
      <c r="Y424" s="112"/>
      <c r="Z424" s="112"/>
      <c r="AA424" s="112"/>
      <c r="AB424" s="112"/>
    </row>
    <row r="425" spans="1:28" ht="15.75">
      <c r="A425" s="111"/>
      <c r="B425" s="112"/>
      <c r="C425" s="112"/>
      <c r="D425" s="112"/>
      <c r="E425" s="112"/>
      <c r="F425" s="112"/>
      <c r="G425" s="112"/>
      <c r="I425" s="112"/>
      <c r="J425" s="112"/>
      <c r="K425" s="112"/>
      <c r="L425" s="112"/>
      <c r="M425" s="112"/>
      <c r="N425" s="112"/>
      <c r="P425" s="112"/>
      <c r="Q425" s="112"/>
      <c r="R425" s="112"/>
      <c r="S425" s="112"/>
      <c r="T425" s="112"/>
      <c r="U425" s="112"/>
      <c r="V425" s="112"/>
      <c r="W425" s="112"/>
      <c r="X425" s="112"/>
      <c r="Y425" s="112"/>
      <c r="Z425" s="112"/>
      <c r="AA425" s="112"/>
      <c r="AB425" s="112"/>
    </row>
    <row r="426" spans="1:28" ht="15.75">
      <c r="A426" s="111"/>
      <c r="B426" s="112"/>
      <c r="C426" s="112"/>
      <c r="D426" s="112"/>
      <c r="E426" s="112"/>
      <c r="F426" s="112"/>
      <c r="G426" s="112"/>
      <c r="I426" s="112"/>
      <c r="J426" s="112"/>
      <c r="K426" s="112"/>
      <c r="L426" s="112"/>
      <c r="M426" s="112"/>
      <c r="N426" s="112"/>
      <c r="P426" s="112"/>
      <c r="Q426" s="112"/>
      <c r="R426" s="112"/>
      <c r="S426" s="112"/>
      <c r="T426" s="112"/>
      <c r="U426" s="112"/>
      <c r="V426" s="112"/>
      <c r="W426" s="112"/>
      <c r="X426" s="112"/>
      <c r="Y426" s="112"/>
      <c r="Z426" s="112"/>
      <c r="AA426" s="112"/>
      <c r="AB426" s="112"/>
    </row>
    <row r="427" spans="1:28" ht="15.75">
      <c r="A427" s="111"/>
      <c r="B427" s="112"/>
      <c r="C427" s="112"/>
      <c r="D427" s="112"/>
      <c r="E427" s="112"/>
      <c r="F427" s="112"/>
      <c r="G427" s="112"/>
      <c r="I427" s="112"/>
      <c r="J427" s="112"/>
      <c r="K427" s="112"/>
      <c r="L427" s="112"/>
      <c r="M427" s="112"/>
      <c r="N427" s="112"/>
      <c r="P427" s="112"/>
      <c r="Q427" s="112"/>
      <c r="R427" s="112"/>
      <c r="S427" s="112"/>
      <c r="T427" s="112"/>
      <c r="U427" s="112"/>
      <c r="V427" s="112"/>
      <c r="W427" s="112"/>
      <c r="X427" s="112"/>
      <c r="Y427" s="112"/>
      <c r="Z427" s="112"/>
      <c r="AA427" s="112"/>
      <c r="AB427" s="112"/>
    </row>
    <row r="428" spans="1:28" ht="15.75">
      <c r="A428" s="111"/>
      <c r="B428" s="112"/>
      <c r="C428" s="112"/>
      <c r="D428" s="112"/>
      <c r="E428" s="112"/>
      <c r="F428" s="112"/>
      <c r="G428" s="112"/>
      <c r="I428" s="112"/>
      <c r="J428" s="112"/>
      <c r="K428" s="112"/>
      <c r="L428" s="112"/>
      <c r="M428" s="112"/>
      <c r="N428" s="112"/>
      <c r="P428" s="112"/>
      <c r="Q428" s="112"/>
      <c r="R428" s="112"/>
      <c r="S428" s="112"/>
      <c r="T428" s="112"/>
      <c r="U428" s="112"/>
      <c r="V428" s="112"/>
      <c r="W428" s="112"/>
      <c r="X428" s="112"/>
      <c r="Y428" s="112"/>
      <c r="Z428" s="112"/>
      <c r="AA428" s="112"/>
      <c r="AB428" s="112"/>
    </row>
    <row r="429" spans="1:28" ht="15.75">
      <c r="A429" s="111"/>
      <c r="B429" s="112"/>
      <c r="C429" s="112"/>
      <c r="D429" s="112"/>
      <c r="E429" s="112"/>
      <c r="F429" s="112"/>
      <c r="G429" s="112"/>
      <c r="I429" s="112"/>
      <c r="J429" s="112"/>
      <c r="K429" s="112"/>
      <c r="L429" s="112"/>
      <c r="M429" s="112"/>
      <c r="N429" s="112"/>
      <c r="P429" s="112"/>
      <c r="Q429" s="112"/>
      <c r="R429" s="112"/>
      <c r="S429" s="112"/>
      <c r="T429" s="112"/>
      <c r="U429" s="112"/>
      <c r="V429" s="112"/>
      <c r="W429" s="112"/>
      <c r="X429" s="112"/>
      <c r="Y429" s="112"/>
      <c r="Z429" s="112"/>
      <c r="AA429" s="112"/>
      <c r="AB429" s="112"/>
    </row>
    <row r="430" spans="1:28" ht="15.75">
      <c r="A430" s="111"/>
      <c r="B430" s="112"/>
      <c r="C430" s="112"/>
      <c r="D430" s="112"/>
      <c r="E430" s="112"/>
      <c r="F430" s="112"/>
      <c r="G430" s="112"/>
      <c r="I430" s="112"/>
      <c r="J430" s="112"/>
      <c r="K430" s="112"/>
      <c r="L430" s="112"/>
      <c r="M430" s="112"/>
      <c r="N430" s="112"/>
      <c r="P430" s="112"/>
      <c r="Q430" s="112"/>
      <c r="R430" s="112"/>
      <c r="S430" s="112"/>
      <c r="T430" s="112"/>
      <c r="U430" s="112"/>
      <c r="V430" s="112"/>
      <c r="W430" s="112"/>
      <c r="X430" s="112"/>
      <c r="Y430" s="112"/>
      <c r="Z430" s="112"/>
      <c r="AA430" s="112"/>
      <c r="AB430" s="112"/>
    </row>
    <row r="431" spans="1:28" ht="15.75">
      <c r="A431" s="111"/>
      <c r="B431" s="112"/>
      <c r="C431" s="112"/>
      <c r="D431" s="112"/>
      <c r="E431" s="112"/>
      <c r="F431" s="112"/>
      <c r="G431" s="112"/>
      <c r="I431" s="112"/>
      <c r="J431" s="112"/>
      <c r="K431" s="112"/>
      <c r="L431" s="112"/>
      <c r="M431" s="112"/>
      <c r="N431" s="112"/>
      <c r="P431" s="112"/>
      <c r="Q431" s="112"/>
      <c r="R431" s="112"/>
      <c r="S431" s="112"/>
      <c r="T431" s="112"/>
      <c r="U431" s="112"/>
      <c r="V431" s="112"/>
      <c r="W431" s="112"/>
      <c r="X431" s="112"/>
      <c r="Y431" s="112"/>
      <c r="Z431" s="112"/>
      <c r="AA431" s="112"/>
      <c r="AB431" s="112"/>
    </row>
    <row r="432" spans="1:28" ht="15.75">
      <c r="A432" s="111"/>
      <c r="B432" s="112"/>
      <c r="C432" s="112"/>
      <c r="D432" s="112"/>
      <c r="E432" s="112"/>
      <c r="F432" s="112"/>
      <c r="G432" s="112"/>
      <c r="I432" s="112"/>
      <c r="J432" s="112"/>
      <c r="K432" s="112"/>
      <c r="L432" s="112"/>
      <c r="M432" s="112"/>
      <c r="N432" s="112"/>
      <c r="P432" s="112"/>
      <c r="Q432" s="112"/>
      <c r="R432" s="112"/>
      <c r="S432" s="112"/>
      <c r="T432" s="112"/>
      <c r="U432" s="112"/>
      <c r="V432" s="112"/>
      <c r="W432" s="112"/>
      <c r="X432" s="112"/>
      <c r="Y432" s="112"/>
      <c r="Z432" s="112"/>
      <c r="AA432" s="112"/>
      <c r="AB432" s="112"/>
    </row>
    <row r="433" spans="1:28" ht="15.75">
      <c r="A433" s="111"/>
      <c r="B433" s="112"/>
      <c r="C433" s="112"/>
      <c r="D433" s="112"/>
      <c r="E433" s="112"/>
      <c r="F433" s="112"/>
      <c r="G433" s="112"/>
      <c r="I433" s="112"/>
      <c r="J433" s="112"/>
      <c r="K433" s="112"/>
      <c r="L433" s="112"/>
      <c r="M433" s="112"/>
      <c r="N433" s="112"/>
      <c r="P433" s="112"/>
      <c r="Q433" s="112"/>
      <c r="R433" s="112"/>
      <c r="S433" s="112"/>
      <c r="T433" s="112"/>
      <c r="U433" s="112"/>
      <c r="V433" s="112"/>
      <c r="W433" s="112"/>
      <c r="X433" s="112"/>
      <c r="Y433" s="112"/>
      <c r="Z433" s="112"/>
      <c r="AA433" s="112"/>
      <c r="AB433" s="112"/>
    </row>
    <row r="434" spans="1:28" ht="15.75">
      <c r="A434" s="111"/>
      <c r="B434" s="112"/>
      <c r="C434" s="112"/>
      <c r="D434" s="112"/>
      <c r="E434" s="112"/>
      <c r="F434" s="112"/>
      <c r="G434" s="112"/>
      <c r="I434" s="112"/>
      <c r="J434" s="112"/>
      <c r="K434" s="112"/>
      <c r="L434" s="112"/>
      <c r="M434" s="112"/>
      <c r="N434" s="112"/>
      <c r="P434" s="112"/>
      <c r="Q434" s="112"/>
      <c r="R434" s="112"/>
      <c r="S434" s="112"/>
      <c r="T434" s="112"/>
      <c r="U434" s="112"/>
      <c r="V434" s="112"/>
      <c r="W434" s="112"/>
      <c r="X434" s="112"/>
      <c r="Y434" s="112"/>
      <c r="Z434" s="112"/>
      <c r="AA434" s="112"/>
      <c r="AB434" s="112"/>
    </row>
    <row r="435" spans="1:28" ht="15.75">
      <c r="A435" s="111"/>
      <c r="B435" s="112"/>
      <c r="C435" s="112"/>
      <c r="D435" s="112"/>
      <c r="E435" s="112"/>
      <c r="F435" s="112"/>
      <c r="G435" s="112"/>
      <c r="I435" s="112"/>
      <c r="J435" s="112"/>
      <c r="K435" s="112"/>
      <c r="L435" s="112"/>
      <c r="M435" s="112"/>
      <c r="N435" s="112"/>
      <c r="P435" s="112"/>
      <c r="Q435" s="112"/>
      <c r="R435" s="112"/>
      <c r="S435" s="112"/>
      <c r="T435" s="112"/>
      <c r="U435" s="112"/>
      <c r="V435" s="112"/>
      <c r="W435" s="112"/>
      <c r="X435" s="112"/>
      <c r="Y435" s="112"/>
      <c r="Z435" s="112"/>
      <c r="AA435" s="112"/>
      <c r="AB435" s="112"/>
    </row>
    <row r="436" spans="1:28" ht="15.75">
      <c r="A436" s="111"/>
      <c r="B436" s="112"/>
      <c r="C436" s="112"/>
      <c r="D436" s="112"/>
      <c r="E436" s="112"/>
      <c r="F436" s="112"/>
      <c r="G436" s="112"/>
      <c r="I436" s="112"/>
      <c r="J436" s="112"/>
      <c r="K436" s="112"/>
      <c r="L436" s="112"/>
      <c r="M436" s="112"/>
      <c r="N436" s="112"/>
      <c r="P436" s="112"/>
      <c r="Q436" s="112"/>
      <c r="R436" s="112"/>
      <c r="S436" s="112"/>
      <c r="T436" s="112"/>
      <c r="U436" s="112"/>
      <c r="V436" s="112"/>
      <c r="W436" s="112"/>
      <c r="X436" s="112"/>
      <c r="Y436" s="112"/>
      <c r="Z436" s="112"/>
      <c r="AA436" s="112"/>
      <c r="AB436" s="112"/>
    </row>
    <row r="437" spans="1:28" ht="15.75">
      <c r="A437" s="111"/>
      <c r="B437" s="112"/>
      <c r="C437" s="112"/>
      <c r="D437" s="112"/>
      <c r="E437" s="112"/>
      <c r="F437" s="112"/>
      <c r="G437" s="112"/>
      <c r="I437" s="112"/>
      <c r="J437" s="112"/>
      <c r="K437" s="112"/>
      <c r="L437" s="112"/>
      <c r="M437" s="112"/>
      <c r="N437" s="112"/>
      <c r="P437" s="112"/>
      <c r="Q437" s="112"/>
      <c r="R437" s="112"/>
      <c r="S437" s="112"/>
      <c r="T437" s="112"/>
      <c r="U437" s="112"/>
      <c r="V437" s="112"/>
      <c r="W437" s="112"/>
      <c r="X437" s="112"/>
      <c r="Y437" s="112"/>
      <c r="Z437" s="112"/>
      <c r="AA437" s="112"/>
      <c r="AB437" s="112"/>
    </row>
    <row r="438" spans="1:28" ht="15.75">
      <c r="A438" s="111"/>
      <c r="B438" s="112"/>
      <c r="C438" s="112"/>
      <c r="D438" s="112"/>
      <c r="E438" s="112"/>
      <c r="F438" s="112"/>
      <c r="G438" s="112"/>
      <c r="I438" s="112"/>
      <c r="J438" s="112"/>
      <c r="K438" s="112"/>
      <c r="L438" s="112"/>
      <c r="M438" s="112"/>
      <c r="N438" s="112"/>
      <c r="P438" s="112"/>
      <c r="Q438" s="112"/>
      <c r="R438" s="112"/>
      <c r="S438" s="112"/>
      <c r="T438" s="112"/>
      <c r="U438" s="112"/>
      <c r="V438" s="112"/>
      <c r="W438" s="112"/>
      <c r="X438" s="112"/>
      <c r="Y438" s="112"/>
      <c r="Z438" s="112"/>
      <c r="AA438" s="112"/>
      <c r="AB438" s="112"/>
    </row>
    <row r="439" spans="1:28" ht="15.75">
      <c r="A439" s="111"/>
      <c r="B439" s="112"/>
      <c r="C439" s="112"/>
      <c r="D439" s="112"/>
      <c r="E439" s="112"/>
      <c r="F439" s="112"/>
      <c r="G439" s="112"/>
      <c r="I439" s="112"/>
      <c r="J439" s="112"/>
      <c r="K439" s="112"/>
      <c r="L439" s="112"/>
      <c r="M439" s="112"/>
      <c r="N439" s="112"/>
      <c r="P439" s="112"/>
      <c r="Q439" s="112"/>
      <c r="R439" s="112"/>
      <c r="S439" s="112"/>
      <c r="T439" s="112"/>
      <c r="U439" s="112"/>
      <c r="V439" s="112"/>
      <c r="W439" s="112"/>
      <c r="X439" s="112"/>
      <c r="Y439" s="112"/>
      <c r="Z439" s="112"/>
      <c r="AA439" s="112"/>
      <c r="AB439" s="112"/>
    </row>
    <row r="440" spans="1:28" ht="15.75">
      <c r="A440" s="111"/>
      <c r="B440" s="112"/>
      <c r="C440" s="112"/>
      <c r="D440" s="112"/>
      <c r="E440" s="112"/>
      <c r="F440" s="112"/>
      <c r="G440" s="112"/>
      <c r="I440" s="112"/>
      <c r="J440" s="112"/>
      <c r="K440" s="112"/>
      <c r="L440" s="112"/>
      <c r="M440" s="112"/>
      <c r="N440" s="112"/>
      <c r="P440" s="112"/>
      <c r="Q440" s="112"/>
      <c r="R440" s="112"/>
      <c r="S440" s="112"/>
      <c r="T440" s="112"/>
      <c r="U440" s="112"/>
      <c r="V440" s="112"/>
      <c r="W440" s="112"/>
      <c r="X440" s="112"/>
      <c r="Y440" s="112"/>
      <c r="Z440" s="112"/>
      <c r="AA440" s="112"/>
      <c r="AB440" s="112"/>
    </row>
    <row r="441" spans="1:28" ht="15.75">
      <c r="A441" s="111"/>
      <c r="B441" s="112"/>
      <c r="C441" s="112"/>
      <c r="D441" s="112"/>
      <c r="E441" s="112"/>
      <c r="F441" s="112"/>
      <c r="G441" s="112"/>
      <c r="I441" s="112"/>
      <c r="J441" s="112"/>
      <c r="K441" s="112"/>
      <c r="L441" s="112"/>
      <c r="M441" s="112"/>
      <c r="N441" s="112"/>
      <c r="P441" s="112"/>
      <c r="Q441" s="112"/>
      <c r="R441" s="112"/>
      <c r="S441" s="112"/>
      <c r="T441" s="112"/>
      <c r="U441" s="112"/>
      <c r="V441" s="112"/>
      <c r="W441" s="112"/>
      <c r="X441" s="112"/>
      <c r="Y441" s="112"/>
      <c r="Z441" s="112"/>
      <c r="AA441" s="112"/>
      <c r="AB441" s="112"/>
    </row>
    <row r="442" spans="1:28" ht="15.75">
      <c r="A442" s="111"/>
      <c r="B442" s="112"/>
      <c r="C442" s="112"/>
      <c r="D442" s="112"/>
      <c r="E442" s="112"/>
      <c r="F442" s="112"/>
      <c r="G442" s="112"/>
      <c r="I442" s="112"/>
      <c r="J442" s="112"/>
      <c r="K442" s="112"/>
      <c r="L442" s="112"/>
      <c r="M442" s="112"/>
      <c r="N442" s="112"/>
      <c r="P442" s="112"/>
      <c r="Q442" s="112"/>
      <c r="R442" s="112"/>
      <c r="S442" s="112"/>
      <c r="T442" s="112"/>
      <c r="U442" s="112"/>
      <c r="V442" s="112"/>
      <c r="W442" s="112"/>
      <c r="X442" s="112"/>
      <c r="Y442" s="112"/>
      <c r="Z442" s="112"/>
      <c r="AA442" s="112"/>
      <c r="AB442" s="112"/>
    </row>
    <row r="443" spans="1:28" ht="15.75">
      <c r="A443" s="111"/>
      <c r="B443" s="112"/>
      <c r="C443" s="112"/>
      <c r="D443" s="112"/>
      <c r="E443" s="112"/>
      <c r="F443" s="112"/>
      <c r="G443" s="112"/>
      <c r="I443" s="112"/>
      <c r="J443" s="112"/>
      <c r="K443" s="112"/>
      <c r="L443" s="112"/>
      <c r="M443" s="112"/>
      <c r="N443" s="112"/>
      <c r="P443" s="112"/>
      <c r="Q443" s="112"/>
      <c r="R443" s="112"/>
      <c r="S443" s="112"/>
      <c r="T443" s="112"/>
      <c r="U443" s="112"/>
      <c r="V443" s="112"/>
      <c r="W443" s="112"/>
      <c r="X443" s="112"/>
      <c r="Y443" s="112"/>
      <c r="Z443" s="112"/>
      <c r="AA443" s="112"/>
      <c r="AB443" s="112"/>
    </row>
    <row r="444" spans="1:28" ht="15.75">
      <c r="A444" s="111"/>
      <c r="B444" s="112"/>
      <c r="C444" s="112"/>
      <c r="D444" s="112"/>
      <c r="E444" s="112"/>
      <c r="F444" s="112"/>
      <c r="G444" s="112"/>
      <c r="I444" s="112"/>
      <c r="J444" s="112"/>
      <c r="K444" s="112"/>
      <c r="L444" s="112"/>
      <c r="M444" s="112"/>
      <c r="N444" s="112"/>
      <c r="P444" s="112"/>
      <c r="Q444" s="112"/>
      <c r="R444" s="112"/>
      <c r="S444" s="112"/>
      <c r="T444" s="112"/>
      <c r="U444" s="112"/>
      <c r="V444" s="112"/>
      <c r="W444" s="112"/>
      <c r="X444" s="112"/>
      <c r="Y444" s="112"/>
      <c r="Z444" s="112"/>
      <c r="AA444" s="112"/>
      <c r="AB444" s="112"/>
    </row>
    <row r="445" spans="1:28" ht="15.75">
      <c r="A445" s="111"/>
      <c r="B445" s="112"/>
      <c r="C445" s="112"/>
      <c r="D445" s="112"/>
      <c r="E445" s="112"/>
      <c r="F445" s="112"/>
      <c r="G445" s="112"/>
      <c r="I445" s="112"/>
      <c r="J445" s="112"/>
      <c r="K445" s="112"/>
      <c r="L445" s="112"/>
      <c r="M445" s="112"/>
      <c r="N445" s="112"/>
      <c r="P445" s="112"/>
      <c r="Q445" s="112"/>
      <c r="R445" s="112"/>
      <c r="S445" s="112"/>
      <c r="T445" s="112"/>
      <c r="U445" s="112"/>
      <c r="V445" s="112"/>
      <c r="W445" s="112"/>
      <c r="X445" s="112"/>
      <c r="Y445" s="112"/>
      <c r="Z445" s="112"/>
      <c r="AA445" s="112"/>
      <c r="AB445" s="112"/>
    </row>
    <row r="446" spans="1:28" ht="15.75">
      <c r="A446" s="111"/>
      <c r="B446" s="112"/>
      <c r="C446" s="112"/>
      <c r="D446" s="112"/>
      <c r="E446" s="112"/>
      <c r="F446" s="112"/>
      <c r="G446" s="112"/>
      <c r="I446" s="112"/>
      <c r="J446" s="112"/>
      <c r="K446" s="112"/>
      <c r="L446" s="112"/>
      <c r="M446" s="112"/>
      <c r="N446" s="112"/>
      <c r="P446" s="112"/>
      <c r="Q446" s="112"/>
      <c r="R446" s="112"/>
      <c r="S446" s="112"/>
      <c r="T446" s="112"/>
      <c r="U446" s="112"/>
      <c r="V446" s="112"/>
      <c r="W446" s="112"/>
      <c r="X446" s="112"/>
      <c r="Y446" s="112"/>
      <c r="Z446" s="112"/>
      <c r="AA446" s="112"/>
      <c r="AB446" s="112"/>
    </row>
    <row r="447" spans="1:28" ht="15.75">
      <c r="A447" s="111"/>
      <c r="B447" s="112"/>
      <c r="C447" s="112"/>
      <c r="D447" s="112"/>
      <c r="E447" s="112"/>
      <c r="F447" s="112"/>
      <c r="G447" s="112"/>
      <c r="I447" s="112"/>
      <c r="J447" s="112"/>
      <c r="K447" s="112"/>
      <c r="L447" s="112"/>
      <c r="M447" s="112"/>
      <c r="N447" s="112"/>
      <c r="P447" s="112"/>
      <c r="Q447" s="112"/>
      <c r="R447" s="112"/>
      <c r="S447" s="112"/>
      <c r="T447" s="112"/>
      <c r="U447" s="112"/>
      <c r="V447" s="112"/>
      <c r="W447" s="112"/>
      <c r="X447" s="112"/>
      <c r="Y447" s="112"/>
      <c r="Z447" s="112"/>
      <c r="AA447" s="112"/>
      <c r="AB447" s="112"/>
    </row>
    <row r="448" spans="1:28" ht="15.75">
      <c r="A448" s="111"/>
      <c r="B448" s="112"/>
      <c r="C448" s="112"/>
      <c r="D448" s="112"/>
      <c r="E448" s="112"/>
      <c r="F448" s="112"/>
      <c r="G448" s="112"/>
      <c r="I448" s="112"/>
      <c r="J448" s="112"/>
      <c r="K448" s="112"/>
      <c r="L448" s="112"/>
      <c r="M448" s="112"/>
      <c r="N448" s="112"/>
      <c r="P448" s="112"/>
      <c r="Q448" s="112"/>
      <c r="R448" s="112"/>
      <c r="S448" s="112"/>
      <c r="T448" s="112"/>
      <c r="U448" s="112"/>
      <c r="V448" s="112"/>
      <c r="W448" s="112"/>
      <c r="X448" s="112"/>
      <c r="Y448" s="112"/>
      <c r="Z448" s="112"/>
      <c r="AA448" s="112"/>
      <c r="AB448" s="112"/>
    </row>
    <row r="449" spans="1:28" ht="15.75">
      <c r="A449" s="111"/>
      <c r="B449" s="112"/>
      <c r="C449" s="112"/>
      <c r="D449" s="112"/>
      <c r="E449" s="112"/>
      <c r="F449" s="112"/>
      <c r="G449" s="112"/>
      <c r="I449" s="112"/>
      <c r="J449" s="112"/>
      <c r="K449" s="112"/>
      <c r="L449" s="112"/>
      <c r="M449" s="112"/>
      <c r="N449" s="112"/>
      <c r="P449" s="112"/>
      <c r="Q449" s="112"/>
      <c r="R449" s="112"/>
      <c r="S449" s="112"/>
      <c r="T449" s="112"/>
      <c r="U449" s="112"/>
      <c r="V449" s="112"/>
      <c r="W449" s="112"/>
      <c r="X449" s="112"/>
      <c r="Y449" s="112"/>
      <c r="Z449" s="112"/>
      <c r="AA449" s="112"/>
      <c r="AB449" s="112"/>
    </row>
    <row r="450" spans="1:28" ht="15.75">
      <c r="A450" s="111"/>
      <c r="B450" s="112"/>
      <c r="C450" s="112"/>
      <c r="D450" s="112"/>
      <c r="E450" s="112"/>
      <c r="F450" s="112"/>
      <c r="G450" s="112"/>
      <c r="I450" s="112"/>
      <c r="J450" s="112"/>
      <c r="K450" s="112"/>
      <c r="L450" s="112"/>
      <c r="M450" s="112"/>
      <c r="N450" s="112"/>
      <c r="P450" s="112"/>
      <c r="Q450" s="112"/>
      <c r="R450" s="112"/>
      <c r="S450" s="112"/>
      <c r="T450" s="112"/>
      <c r="U450" s="112"/>
      <c r="V450" s="112"/>
      <c r="W450" s="112"/>
      <c r="X450" s="112"/>
      <c r="Y450" s="112"/>
      <c r="Z450" s="112"/>
      <c r="AA450" s="112"/>
      <c r="AB450" s="112"/>
    </row>
    <row r="451" spans="1:28" ht="15.75">
      <c r="A451" s="111"/>
      <c r="B451" s="112"/>
      <c r="C451" s="112"/>
      <c r="D451" s="112"/>
      <c r="E451" s="112"/>
      <c r="F451" s="112"/>
      <c r="G451" s="112"/>
      <c r="I451" s="112"/>
      <c r="J451" s="112"/>
      <c r="K451" s="112"/>
      <c r="L451" s="112"/>
      <c r="M451" s="112"/>
      <c r="N451" s="112"/>
      <c r="P451" s="112"/>
      <c r="Q451" s="112"/>
      <c r="R451" s="112"/>
      <c r="S451" s="112"/>
      <c r="T451" s="112"/>
      <c r="U451" s="112"/>
      <c r="V451" s="112"/>
      <c r="W451" s="112"/>
      <c r="X451" s="112"/>
      <c r="Y451" s="112"/>
      <c r="Z451" s="112"/>
      <c r="AA451" s="112"/>
      <c r="AB451" s="112"/>
    </row>
    <row r="452" spans="1:28" ht="15.75">
      <c r="A452" s="111"/>
      <c r="B452" s="112"/>
      <c r="C452" s="112"/>
      <c r="D452" s="112"/>
      <c r="E452" s="112"/>
      <c r="F452" s="112"/>
      <c r="G452" s="112"/>
      <c r="I452" s="112"/>
      <c r="J452" s="112"/>
      <c r="K452" s="112"/>
      <c r="L452" s="112"/>
      <c r="M452" s="112"/>
      <c r="N452" s="112"/>
      <c r="P452" s="112"/>
      <c r="Q452" s="112"/>
      <c r="R452" s="112"/>
      <c r="S452" s="112"/>
      <c r="T452" s="112"/>
      <c r="U452" s="112"/>
      <c r="V452" s="112"/>
      <c r="W452" s="112"/>
      <c r="X452" s="112"/>
      <c r="Y452" s="112"/>
      <c r="Z452" s="112"/>
      <c r="AA452" s="112"/>
      <c r="AB452" s="112"/>
    </row>
    <row r="453" spans="1:28" ht="15.75">
      <c r="A453" s="111"/>
      <c r="B453" s="112"/>
      <c r="C453" s="112"/>
      <c r="D453" s="112"/>
      <c r="E453" s="112"/>
      <c r="F453" s="112"/>
      <c r="G453" s="112"/>
      <c r="I453" s="112"/>
      <c r="J453" s="112"/>
      <c r="K453" s="112"/>
      <c r="L453" s="112"/>
      <c r="M453" s="112"/>
      <c r="N453" s="112"/>
      <c r="P453" s="112"/>
      <c r="Q453" s="112"/>
      <c r="R453" s="112"/>
      <c r="S453" s="112"/>
      <c r="T453" s="112"/>
      <c r="U453" s="112"/>
      <c r="V453" s="112"/>
      <c r="W453" s="112"/>
      <c r="X453" s="112"/>
      <c r="Y453" s="112"/>
      <c r="Z453" s="112"/>
      <c r="AA453" s="112"/>
      <c r="AB453" s="112"/>
    </row>
    <row r="454" spans="1:28" ht="15.75">
      <c r="A454" s="111"/>
      <c r="B454" s="112"/>
      <c r="C454" s="112"/>
      <c r="D454" s="112"/>
      <c r="E454" s="112"/>
      <c r="F454" s="112"/>
      <c r="G454" s="112"/>
      <c r="I454" s="112"/>
      <c r="J454" s="112"/>
      <c r="K454" s="112"/>
      <c r="L454" s="112"/>
      <c r="M454" s="112"/>
      <c r="N454" s="112"/>
      <c r="P454" s="112"/>
      <c r="Q454" s="112"/>
      <c r="R454" s="112"/>
      <c r="S454" s="112"/>
      <c r="T454" s="112"/>
      <c r="U454" s="112"/>
      <c r="V454" s="112"/>
      <c r="W454" s="112"/>
      <c r="X454" s="112"/>
      <c r="Y454" s="112"/>
      <c r="Z454" s="112"/>
      <c r="AA454" s="112"/>
      <c r="AB454" s="112"/>
    </row>
    <row r="455" spans="1:28" ht="15.75">
      <c r="A455" s="111"/>
      <c r="B455" s="112"/>
      <c r="C455" s="112"/>
      <c r="D455" s="112"/>
      <c r="E455" s="112"/>
      <c r="F455" s="112"/>
      <c r="G455" s="112"/>
      <c r="I455" s="112"/>
      <c r="J455" s="112"/>
      <c r="K455" s="112"/>
      <c r="L455" s="112"/>
      <c r="M455" s="112"/>
      <c r="N455" s="112"/>
      <c r="P455" s="112"/>
      <c r="Q455" s="112"/>
      <c r="R455" s="112"/>
      <c r="S455" s="112"/>
      <c r="T455" s="112"/>
      <c r="U455" s="112"/>
      <c r="V455" s="112"/>
      <c r="W455" s="112"/>
      <c r="X455" s="112"/>
      <c r="Y455" s="112"/>
      <c r="Z455" s="112"/>
      <c r="AA455" s="112"/>
      <c r="AB455" s="112"/>
    </row>
    <row r="456" spans="1:28" ht="15.75">
      <c r="A456" s="111"/>
      <c r="B456" s="112"/>
      <c r="C456" s="112"/>
      <c r="D456" s="112"/>
      <c r="E456" s="112"/>
      <c r="F456" s="112"/>
      <c r="G456" s="112"/>
      <c r="I456" s="112"/>
      <c r="J456" s="112"/>
      <c r="K456" s="112"/>
      <c r="L456" s="112"/>
      <c r="M456" s="112"/>
      <c r="N456" s="112"/>
      <c r="P456" s="112"/>
      <c r="Q456" s="112"/>
      <c r="R456" s="112"/>
      <c r="S456" s="112"/>
      <c r="T456" s="112"/>
      <c r="U456" s="112"/>
      <c r="V456" s="112"/>
      <c r="W456" s="112"/>
      <c r="X456" s="112"/>
      <c r="Y456" s="112"/>
      <c r="Z456" s="112"/>
      <c r="AA456" s="112"/>
      <c r="AB456" s="112"/>
    </row>
    <row r="457" spans="1:28" ht="15.75">
      <c r="A457" s="111"/>
      <c r="B457" s="112"/>
      <c r="C457" s="112"/>
      <c r="D457" s="112"/>
      <c r="E457" s="112"/>
      <c r="F457" s="112"/>
      <c r="G457" s="112"/>
      <c r="I457" s="112"/>
      <c r="J457" s="112"/>
      <c r="K457" s="112"/>
      <c r="L457" s="112"/>
      <c r="M457" s="112"/>
      <c r="N457" s="112"/>
      <c r="P457" s="112"/>
      <c r="Q457" s="112"/>
      <c r="R457" s="112"/>
      <c r="S457" s="112"/>
      <c r="T457" s="112"/>
      <c r="U457" s="112"/>
      <c r="V457" s="112"/>
      <c r="W457" s="112"/>
      <c r="X457" s="112"/>
      <c r="Y457" s="112"/>
      <c r="Z457" s="112"/>
      <c r="AA457" s="112"/>
      <c r="AB457" s="112"/>
    </row>
    <row r="458" spans="1:28" ht="15.75">
      <c r="A458" s="111"/>
      <c r="B458" s="112"/>
      <c r="C458" s="112"/>
      <c r="D458" s="112"/>
      <c r="E458" s="112"/>
      <c r="F458" s="112"/>
      <c r="G458" s="112"/>
      <c r="I458" s="112"/>
      <c r="J458" s="112"/>
      <c r="K458" s="112"/>
      <c r="L458" s="112"/>
      <c r="M458" s="112"/>
      <c r="N458" s="112"/>
      <c r="P458" s="112"/>
      <c r="Q458" s="112"/>
      <c r="R458" s="112"/>
      <c r="S458" s="112"/>
      <c r="T458" s="112"/>
      <c r="U458" s="112"/>
      <c r="V458" s="112"/>
      <c r="W458" s="112"/>
      <c r="X458" s="112"/>
      <c r="Y458" s="112"/>
      <c r="Z458" s="112"/>
      <c r="AA458" s="112"/>
      <c r="AB458" s="112"/>
    </row>
    <row r="459" spans="1:28" ht="15.75">
      <c r="A459" s="111"/>
      <c r="B459" s="112"/>
      <c r="C459" s="112"/>
      <c r="D459" s="112"/>
      <c r="E459" s="112"/>
      <c r="F459" s="112"/>
      <c r="G459" s="112"/>
      <c r="I459" s="112"/>
      <c r="J459" s="112"/>
      <c r="K459" s="112"/>
      <c r="L459" s="112"/>
      <c r="M459" s="112"/>
      <c r="N459" s="112"/>
      <c r="P459" s="112"/>
      <c r="Q459" s="112"/>
      <c r="R459" s="112"/>
      <c r="S459" s="112"/>
      <c r="T459" s="112"/>
      <c r="U459" s="112"/>
      <c r="V459" s="112"/>
      <c r="W459" s="112"/>
      <c r="X459" s="112"/>
      <c r="Y459" s="112"/>
      <c r="Z459" s="112"/>
      <c r="AA459" s="112"/>
      <c r="AB459" s="112"/>
    </row>
    <row r="460" spans="1:28" ht="15.75">
      <c r="A460" s="111"/>
      <c r="B460" s="112"/>
      <c r="C460" s="112"/>
      <c r="D460" s="112"/>
      <c r="E460" s="112"/>
      <c r="F460" s="112"/>
      <c r="G460" s="112"/>
      <c r="I460" s="112"/>
      <c r="J460" s="112"/>
      <c r="K460" s="112"/>
      <c r="L460" s="112"/>
      <c r="M460" s="112"/>
      <c r="N460" s="112"/>
      <c r="P460" s="112"/>
      <c r="Q460" s="112"/>
      <c r="R460" s="112"/>
      <c r="S460" s="112"/>
      <c r="T460" s="112"/>
      <c r="U460" s="112"/>
      <c r="V460" s="112"/>
      <c r="W460" s="112"/>
      <c r="X460" s="112"/>
      <c r="Y460" s="112"/>
      <c r="Z460" s="112"/>
      <c r="AA460" s="112"/>
      <c r="AB460" s="112"/>
    </row>
    <row r="461" spans="1:28" ht="15.75">
      <c r="A461" s="111"/>
      <c r="B461" s="112"/>
      <c r="C461" s="112"/>
      <c r="D461" s="112"/>
      <c r="E461" s="112"/>
      <c r="F461" s="112"/>
      <c r="G461" s="112"/>
      <c r="I461" s="112"/>
      <c r="J461" s="112"/>
      <c r="K461" s="112"/>
      <c r="L461" s="112"/>
      <c r="M461" s="112"/>
      <c r="N461" s="112"/>
      <c r="P461" s="112"/>
      <c r="Q461" s="112"/>
      <c r="R461" s="112"/>
      <c r="S461" s="112"/>
      <c r="T461" s="112"/>
      <c r="U461" s="112"/>
      <c r="V461" s="112"/>
      <c r="W461" s="112"/>
      <c r="X461" s="112"/>
      <c r="Y461" s="112"/>
      <c r="Z461" s="112"/>
      <c r="AA461" s="112"/>
      <c r="AB461" s="112"/>
    </row>
    <row r="462" spans="1:28" ht="15.75">
      <c r="A462" s="111"/>
      <c r="B462" s="112"/>
      <c r="C462" s="112"/>
      <c r="D462" s="112"/>
      <c r="E462" s="112"/>
      <c r="F462" s="112"/>
      <c r="G462" s="112"/>
      <c r="I462" s="112"/>
      <c r="J462" s="112"/>
      <c r="K462" s="112"/>
      <c r="L462" s="112"/>
      <c r="M462" s="112"/>
      <c r="N462" s="112"/>
      <c r="P462" s="112"/>
      <c r="Q462" s="112"/>
      <c r="R462" s="112"/>
      <c r="S462" s="112"/>
      <c r="T462" s="112"/>
      <c r="U462" s="112"/>
      <c r="V462" s="112"/>
      <c r="W462" s="112"/>
      <c r="X462" s="112"/>
      <c r="Y462" s="112"/>
      <c r="Z462" s="112"/>
      <c r="AA462" s="112"/>
      <c r="AB462" s="112"/>
    </row>
    <row r="463" spans="1:28" ht="15.75">
      <c r="A463" s="111"/>
      <c r="B463" s="112"/>
      <c r="C463" s="112"/>
      <c r="D463" s="112"/>
      <c r="E463" s="112"/>
      <c r="F463" s="112"/>
      <c r="G463" s="112"/>
      <c r="I463" s="112"/>
      <c r="J463" s="112"/>
      <c r="K463" s="112"/>
      <c r="L463" s="112"/>
      <c r="M463" s="112"/>
      <c r="N463" s="112"/>
      <c r="P463" s="112"/>
      <c r="Q463" s="112"/>
      <c r="R463" s="112"/>
      <c r="S463" s="112"/>
      <c r="T463" s="112"/>
      <c r="U463" s="112"/>
      <c r="V463" s="112"/>
      <c r="W463" s="112"/>
      <c r="X463" s="112"/>
      <c r="Y463" s="112"/>
      <c r="Z463" s="112"/>
      <c r="AA463" s="112"/>
      <c r="AB463" s="112"/>
    </row>
    <row r="464" spans="1:28" ht="15.75">
      <c r="A464" s="111"/>
      <c r="B464" s="112"/>
      <c r="C464" s="112"/>
      <c r="D464" s="112"/>
      <c r="E464" s="112"/>
      <c r="F464" s="112"/>
      <c r="G464" s="112"/>
      <c r="I464" s="112"/>
      <c r="J464" s="112"/>
      <c r="K464" s="112"/>
      <c r="L464" s="112"/>
      <c r="M464" s="112"/>
      <c r="N464" s="112"/>
      <c r="P464" s="112"/>
      <c r="Q464" s="112"/>
      <c r="R464" s="112"/>
      <c r="S464" s="112"/>
      <c r="T464" s="112"/>
      <c r="U464" s="112"/>
      <c r="V464" s="112"/>
      <c r="W464" s="112"/>
      <c r="X464" s="112"/>
      <c r="Y464" s="112"/>
      <c r="Z464" s="112"/>
      <c r="AA464" s="112"/>
      <c r="AB464" s="112"/>
    </row>
    <row r="465" spans="1:28" ht="15.75">
      <c r="A465" s="111"/>
      <c r="B465" s="112"/>
      <c r="C465" s="112"/>
      <c r="D465" s="112"/>
      <c r="E465" s="112"/>
      <c r="F465" s="112"/>
      <c r="G465" s="112"/>
      <c r="I465" s="112"/>
      <c r="J465" s="112"/>
      <c r="K465" s="112"/>
      <c r="L465" s="112"/>
      <c r="M465" s="112"/>
      <c r="N465" s="112"/>
      <c r="P465" s="112"/>
      <c r="Q465" s="112"/>
      <c r="R465" s="112"/>
      <c r="S465" s="112"/>
      <c r="T465" s="112"/>
      <c r="U465" s="112"/>
      <c r="V465" s="112"/>
      <c r="W465" s="112"/>
      <c r="X465" s="112"/>
      <c r="Y465" s="112"/>
      <c r="Z465" s="112"/>
      <c r="AA465" s="112"/>
      <c r="AB465" s="112"/>
    </row>
    <row r="466" spans="1:28" ht="15.75">
      <c r="A466" s="111"/>
      <c r="B466" s="112"/>
      <c r="C466" s="112"/>
      <c r="D466" s="112"/>
      <c r="E466" s="112"/>
      <c r="F466" s="112"/>
      <c r="G466" s="112"/>
      <c r="I466" s="112"/>
      <c r="J466" s="112"/>
      <c r="K466" s="112"/>
      <c r="L466" s="112"/>
      <c r="M466" s="112"/>
      <c r="N466" s="112"/>
      <c r="P466" s="112"/>
      <c r="Q466" s="112"/>
      <c r="R466" s="112"/>
      <c r="S466" s="112"/>
      <c r="T466" s="112"/>
      <c r="U466" s="112"/>
      <c r="V466" s="112"/>
      <c r="W466" s="112"/>
      <c r="X466" s="112"/>
      <c r="Y466" s="112"/>
      <c r="Z466" s="112"/>
      <c r="AA466" s="112"/>
      <c r="AB466" s="112"/>
    </row>
    <row r="467" spans="1:28" ht="15.75">
      <c r="A467" s="111"/>
      <c r="B467" s="112"/>
      <c r="C467" s="112"/>
      <c r="D467" s="112"/>
      <c r="E467" s="112"/>
      <c r="F467" s="112"/>
      <c r="G467" s="112"/>
      <c r="I467" s="112"/>
      <c r="J467" s="112"/>
      <c r="K467" s="112"/>
      <c r="L467" s="112"/>
      <c r="M467" s="112"/>
      <c r="N467" s="112"/>
      <c r="P467" s="112"/>
      <c r="Q467" s="112"/>
      <c r="R467" s="112"/>
      <c r="S467" s="112"/>
      <c r="T467" s="112"/>
      <c r="U467" s="112"/>
      <c r="V467" s="112"/>
      <c r="W467" s="112"/>
      <c r="X467" s="112"/>
      <c r="Y467" s="112"/>
      <c r="Z467" s="112"/>
      <c r="AA467" s="112"/>
      <c r="AB467" s="112"/>
    </row>
    <row r="468" spans="1:28" ht="15.75">
      <c r="A468" s="111"/>
      <c r="B468" s="112"/>
      <c r="C468" s="112"/>
      <c r="D468" s="112"/>
      <c r="E468" s="112"/>
      <c r="F468" s="112"/>
      <c r="G468" s="112"/>
      <c r="I468" s="112"/>
      <c r="J468" s="112"/>
      <c r="K468" s="112"/>
      <c r="L468" s="112"/>
      <c r="M468" s="112"/>
      <c r="N468" s="112"/>
      <c r="P468" s="112"/>
      <c r="Q468" s="112"/>
      <c r="R468" s="112"/>
      <c r="S468" s="112"/>
      <c r="T468" s="112"/>
      <c r="U468" s="112"/>
      <c r="V468" s="112"/>
      <c r="W468" s="112"/>
      <c r="X468" s="112"/>
      <c r="Y468" s="112"/>
      <c r="Z468" s="112"/>
      <c r="AA468" s="112"/>
      <c r="AB468" s="112"/>
    </row>
    <row r="469" spans="1:28" ht="15.75">
      <c r="A469" s="111"/>
      <c r="B469" s="112"/>
      <c r="C469" s="112"/>
      <c r="D469" s="112"/>
      <c r="E469" s="112"/>
      <c r="F469" s="112"/>
      <c r="G469" s="112"/>
      <c r="I469" s="112"/>
      <c r="J469" s="112"/>
      <c r="K469" s="112"/>
      <c r="L469" s="112"/>
      <c r="M469" s="112"/>
      <c r="N469" s="112"/>
      <c r="P469" s="112"/>
      <c r="Q469" s="112"/>
      <c r="R469" s="112"/>
      <c r="S469" s="112"/>
      <c r="T469" s="112"/>
      <c r="U469" s="112"/>
      <c r="V469" s="112"/>
      <c r="W469" s="112"/>
      <c r="X469" s="112"/>
      <c r="Y469" s="112"/>
      <c r="Z469" s="112"/>
      <c r="AA469" s="112"/>
      <c r="AB469" s="112"/>
    </row>
    <row r="470" spans="1:28" ht="15.75">
      <c r="A470" s="111"/>
      <c r="B470" s="112"/>
      <c r="C470" s="112"/>
      <c r="D470" s="112"/>
      <c r="E470" s="112"/>
      <c r="F470" s="112"/>
      <c r="G470" s="112"/>
      <c r="I470" s="112"/>
      <c r="J470" s="112"/>
      <c r="K470" s="112"/>
      <c r="L470" s="112"/>
      <c r="M470" s="112"/>
      <c r="N470" s="112"/>
      <c r="P470" s="112"/>
      <c r="Q470" s="112"/>
      <c r="R470" s="112"/>
      <c r="S470" s="112"/>
      <c r="T470" s="112"/>
      <c r="U470" s="112"/>
      <c r="V470" s="112"/>
      <c r="W470" s="112"/>
      <c r="X470" s="112"/>
      <c r="Y470" s="112"/>
      <c r="Z470" s="112"/>
      <c r="AA470" s="112"/>
      <c r="AB470" s="112"/>
    </row>
    <row r="471" spans="1:28" ht="15.75">
      <c r="A471" s="111"/>
      <c r="B471" s="112"/>
      <c r="C471" s="112"/>
      <c r="D471" s="112"/>
      <c r="E471" s="112"/>
      <c r="F471" s="112"/>
      <c r="G471" s="112"/>
      <c r="I471" s="112"/>
      <c r="J471" s="112"/>
      <c r="K471" s="112"/>
      <c r="L471" s="112"/>
      <c r="M471" s="112"/>
      <c r="N471" s="112"/>
      <c r="P471" s="112"/>
      <c r="Q471" s="112"/>
      <c r="R471" s="112"/>
      <c r="S471" s="112"/>
      <c r="T471" s="112"/>
      <c r="U471" s="112"/>
      <c r="V471" s="112"/>
      <c r="W471" s="112"/>
      <c r="X471" s="112"/>
      <c r="Y471" s="112"/>
      <c r="Z471" s="112"/>
      <c r="AA471" s="112"/>
      <c r="AB471" s="112"/>
    </row>
    <row r="472" spans="1:28" ht="15.75">
      <c r="A472" s="111"/>
      <c r="B472" s="112"/>
      <c r="C472" s="112"/>
      <c r="D472" s="112"/>
      <c r="E472" s="112"/>
      <c r="F472" s="112"/>
      <c r="G472" s="112"/>
      <c r="I472" s="112"/>
      <c r="J472" s="112"/>
      <c r="K472" s="112"/>
      <c r="L472" s="112"/>
      <c r="M472" s="112"/>
      <c r="N472" s="112"/>
      <c r="P472" s="112"/>
      <c r="Q472" s="112"/>
      <c r="R472" s="112"/>
      <c r="S472" s="112"/>
      <c r="T472" s="112"/>
      <c r="U472" s="112"/>
      <c r="V472" s="112"/>
      <c r="W472" s="112"/>
      <c r="X472" s="112"/>
      <c r="Y472" s="112"/>
      <c r="Z472" s="112"/>
      <c r="AA472" s="112"/>
      <c r="AB472" s="112"/>
    </row>
    <row r="473" spans="1:28" ht="15.75">
      <c r="A473" s="111"/>
      <c r="B473" s="112"/>
      <c r="C473" s="112"/>
      <c r="D473" s="112"/>
      <c r="E473" s="112"/>
      <c r="F473" s="112"/>
      <c r="G473" s="112"/>
      <c r="I473" s="112"/>
      <c r="J473" s="112"/>
      <c r="K473" s="112"/>
      <c r="L473" s="112"/>
      <c r="M473" s="112"/>
      <c r="N473" s="112"/>
      <c r="P473" s="112"/>
      <c r="Q473" s="112"/>
      <c r="R473" s="112"/>
      <c r="S473" s="112"/>
      <c r="T473" s="112"/>
      <c r="U473" s="112"/>
      <c r="V473" s="112"/>
      <c r="W473" s="112"/>
      <c r="X473" s="112"/>
      <c r="Y473" s="112"/>
      <c r="Z473" s="112"/>
      <c r="AA473" s="112"/>
      <c r="AB473" s="112"/>
    </row>
    <row r="474" spans="1:28" ht="15.75">
      <c r="A474" s="111"/>
      <c r="B474" s="112"/>
      <c r="C474" s="112"/>
      <c r="D474" s="112"/>
      <c r="E474" s="112"/>
      <c r="F474" s="112"/>
      <c r="G474" s="112"/>
      <c r="I474" s="112"/>
      <c r="J474" s="112"/>
      <c r="K474" s="112"/>
      <c r="L474" s="112"/>
      <c r="M474" s="112"/>
      <c r="N474" s="112"/>
      <c r="P474" s="112"/>
      <c r="Q474" s="112"/>
      <c r="R474" s="112"/>
      <c r="S474" s="112"/>
      <c r="T474" s="112"/>
      <c r="U474" s="112"/>
      <c r="V474" s="112"/>
      <c r="W474" s="112"/>
      <c r="X474" s="112"/>
      <c r="Y474" s="112"/>
      <c r="Z474" s="112"/>
      <c r="AA474" s="112"/>
      <c r="AB474" s="112"/>
    </row>
    <row r="475" spans="1:28" ht="15.75">
      <c r="A475" s="111"/>
      <c r="B475" s="112"/>
      <c r="C475" s="112"/>
      <c r="D475" s="112"/>
      <c r="E475" s="112"/>
      <c r="F475" s="112"/>
      <c r="G475" s="112"/>
      <c r="I475" s="112"/>
      <c r="J475" s="112"/>
      <c r="K475" s="112"/>
      <c r="L475" s="112"/>
      <c r="M475" s="112"/>
      <c r="N475" s="112"/>
      <c r="P475" s="112"/>
      <c r="Q475" s="112"/>
      <c r="R475" s="112"/>
      <c r="S475" s="112"/>
      <c r="T475" s="112"/>
      <c r="U475" s="112"/>
      <c r="V475" s="112"/>
      <c r="W475" s="112"/>
      <c r="X475" s="112"/>
      <c r="Y475" s="112"/>
      <c r="Z475" s="112"/>
      <c r="AA475" s="112"/>
      <c r="AB475" s="112"/>
    </row>
    <row r="476" spans="1:28" ht="15.75">
      <c r="A476" s="111"/>
      <c r="B476" s="112"/>
      <c r="C476" s="112"/>
      <c r="D476" s="112"/>
      <c r="E476" s="112"/>
      <c r="F476" s="112"/>
      <c r="G476" s="112"/>
      <c r="I476" s="112"/>
      <c r="J476" s="112"/>
      <c r="K476" s="112"/>
      <c r="L476" s="112"/>
      <c r="M476" s="112"/>
      <c r="N476" s="112"/>
      <c r="P476" s="112"/>
      <c r="Q476" s="112"/>
      <c r="R476" s="112"/>
      <c r="S476" s="112"/>
      <c r="T476" s="112"/>
      <c r="U476" s="112"/>
      <c r="V476" s="112"/>
      <c r="W476" s="112"/>
      <c r="X476" s="112"/>
      <c r="Y476" s="112"/>
      <c r="Z476" s="112"/>
      <c r="AA476" s="112"/>
      <c r="AB476" s="112"/>
    </row>
    <row r="477" spans="1:28" ht="15.75">
      <c r="A477" s="111"/>
      <c r="B477" s="112"/>
      <c r="C477" s="112"/>
      <c r="D477" s="112"/>
      <c r="E477" s="112"/>
      <c r="F477" s="112"/>
      <c r="G477" s="112"/>
      <c r="I477" s="112"/>
      <c r="J477" s="112"/>
      <c r="K477" s="112"/>
      <c r="L477" s="112"/>
      <c r="M477" s="112"/>
      <c r="N477" s="112"/>
      <c r="P477" s="112"/>
      <c r="Q477" s="112"/>
      <c r="R477" s="112"/>
      <c r="S477" s="112"/>
      <c r="T477" s="112"/>
      <c r="U477" s="112"/>
      <c r="V477" s="112"/>
      <c r="W477" s="112"/>
      <c r="X477" s="112"/>
      <c r="Y477" s="112"/>
      <c r="Z477" s="112"/>
      <c r="AA477" s="112"/>
      <c r="AB477" s="112"/>
    </row>
    <row r="478" spans="1:28" ht="15.75">
      <c r="A478" s="111"/>
      <c r="B478" s="112"/>
      <c r="C478" s="112"/>
      <c r="D478" s="112"/>
      <c r="E478" s="112"/>
      <c r="F478" s="112"/>
      <c r="G478" s="112"/>
      <c r="I478" s="112"/>
      <c r="J478" s="112"/>
      <c r="K478" s="112"/>
      <c r="L478" s="112"/>
      <c r="M478" s="112"/>
      <c r="N478" s="112"/>
      <c r="P478" s="112"/>
      <c r="Q478" s="112"/>
      <c r="R478" s="112"/>
      <c r="S478" s="112"/>
      <c r="T478" s="112"/>
      <c r="U478" s="112"/>
      <c r="V478" s="112"/>
      <c r="W478" s="112"/>
      <c r="X478" s="112"/>
      <c r="Y478" s="112"/>
      <c r="Z478" s="112"/>
      <c r="AA478" s="112"/>
      <c r="AB478" s="112"/>
    </row>
    <row r="479" spans="1:28" ht="15.75">
      <c r="A479" s="111"/>
      <c r="B479" s="112"/>
      <c r="C479" s="112"/>
      <c r="D479" s="112"/>
      <c r="E479" s="112"/>
      <c r="F479" s="112"/>
      <c r="G479" s="112"/>
      <c r="I479" s="112"/>
      <c r="J479" s="112"/>
      <c r="K479" s="112"/>
      <c r="L479" s="112"/>
      <c r="M479" s="112"/>
      <c r="N479" s="112"/>
      <c r="P479" s="112"/>
      <c r="Q479" s="112"/>
      <c r="R479" s="112"/>
      <c r="S479" s="112"/>
      <c r="T479" s="112"/>
      <c r="U479" s="112"/>
      <c r="V479" s="112"/>
      <c r="W479" s="112"/>
      <c r="X479" s="112"/>
      <c r="Y479" s="112"/>
      <c r="Z479" s="112"/>
      <c r="AA479" s="112"/>
      <c r="AB479" s="112"/>
    </row>
    <row r="480" spans="1:28" ht="15.75">
      <c r="A480" s="111"/>
      <c r="B480" s="112"/>
      <c r="C480" s="112"/>
      <c r="D480" s="112"/>
      <c r="E480" s="112"/>
      <c r="F480" s="112"/>
      <c r="G480" s="112"/>
      <c r="I480" s="112"/>
      <c r="J480" s="112"/>
      <c r="K480" s="112"/>
      <c r="L480" s="112"/>
      <c r="M480" s="112"/>
      <c r="N480" s="112"/>
      <c r="P480" s="112"/>
      <c r="Q480" s="112"/>
      <c r="R480" s="112"/>
      <c r="S480" s="112"/>
      <c r="T480" s="112"/>
      <c r="U480" s="112"/>
      <c r="V480" s="112"/>
      <c r="W480" s="112"/>
      <c r="X480" s="112"/>
      <c r="Y480" s="112"/>
      <c r="Z480" s="112"/>
      <c r="AA480" s="112"/>
      <c r="AB480" s="112"/>
    </row>
    <row r="481" spans="1:28" ht="15.75">
      <c r="A481" s="111"/>
      <c r="B481" s="112"/>
      <c r="C481" s="112"/>
      <c r="D481" s="112"/>
      <c r="E481" s="112"/>
      <c r="F481" s="112"/>
      <c r="G481" s="112"/>
      <c r="I481" s="112"/>
      <c r="J481" s="112"/>
      <c r="K481" s="112"/>
      <c r="L481" s="112"/>
      <c r="M481" s="112"/>
      <c r="N481" s="112"/>
      <c r="P481" s="112"/>
      <c r="Q481" s="112"/>
      <c r="R481" s="112"/>
      <c r="S481" s="112"/>
      <c r="T481" s="112"/>
      <c r="U481" s="112"/>
      <c r="V481" s="112"/>
      <c r="W481" s="112"/>
      <c r="X481" s="112"/>
      <c r="Y481" s="112"/>
      <c r="Z481" s="112"/>
      <c r="AA481" s="112"/>
      <c r="AB481" s="112"/>
    </row>
    <row r="482" spans="1:28" ht="15.75">
      <c r="A482" s="111"/>
      <c r="B482" s="112"/>
      <c r="C482" s="112"/>
      <c r="D482" s="112"/>
      <c r="E482" s="112"/>
      <c r="F482" s="112"/>
      <c r="G482" s="112"/>
      <c r="I482" s="112"/>
      <c r="J482" s="112"/>
      <c r="K482" s="112"/>
      <c r="L482" s="112"/>
      <c r="M482" s="112"/>
      <c r="N482" s="112"/>
      <c r="P482" s="112"/>
      <c r="Q482" s="112"/>
      <c r="R482" s="112"/>
      <c r="S482" s="112"/>
      <c r="T482" s="112"/>
      <c r="U482" s="112"/>
      <c r="V482" s="112"/>
      <c r="W482" s="112"/>
      <c r="X482" s="112"/>
      <c r="Y482" s="112"/>
      <c r="Z482" s="112"/>
      <c r="AA482" s="112"/>
      <c r="AB482" s="112"/>
    </row>
    <row r="483" spans="1:28" ht="15.75">
      <c r="A483" s="111"/>
      <c r="B483" s="112"/>
      <c r="C483" s="112"/>
      <c r="D483" s="112"/>
      <c r="E483" s="112"/>
      <c r="F483" s="112"/>
      <c r="G483" s="112"/>
      <c r="I483" s="112"/>
      <c r="J483" s="112"/>
      <c r="K483" s="112"/>
      <c r="L483" s="112"/>
      <c r="M483" s="112"/>
      <c r="N483" s="112"/>
      <c r="P483" s="112"/>
      <c r="Q483" s="112"/>
      <c r="R483" s="112"/>
      <c r="S483" s="112"/>
      <c r="T483" s="112"/>
      <c r="U483" s="112"/>
      <c r="V483" s="112"/>
      <c r="W483" s="112"/>
      <c r="X483" s="112"/>
      <c r="Y483" s="112"/>
      <c r="Z483" s="112"/>
      <c r="AA483" s="112"/>
      <c r="AB483" s="112"/>
    </row>
    <row r="484" spans="1:28" ht="15.75">
      <c r="A484" s="111"/>
      <c r="B484" s="112"/>
      <c r="C484" s="112"/>
      <c r="D484" s="112"/>
      <c r="E484" s="112"/>
      <c r="F484" s="112"/>
      <c r="G484" s="112"/>
      <c r="I484" s="112"/>
      <c r="J484" s="112"/>
      <c r="K484" s="112"/>
      <c r="L484" s="112"/>
      <c r="M484" s="112"/>
      <c r="N484" s="112"/>
      <c r="P484" s="112"/>
      <c r="Q484" s="112"/>
      <c r="R484" s="112"/>
      <c r="S484" s="112"/>
      <c r="T484" s="112"/>
      <c r="U484" s="112"/>
      <c r="V484" s="112"/>
      <c r="W484" s="112"/>
      <c r="X484" s="112"/>
      <c r="Y484" s="112"/>
      <c r="Z484" s="112"/>
      <c r="AA484" s="112"/>
      <c r="AB484" s="112"/>
    </row>
    <row r="485" spans="1:28" ht="15.75">
      <c r="A485" s="111"/>
      <c r="B485" s="112"/>
      <c r="C485" s="112"/>
      <c r="D485" s="112"/>
      <c r="E485" s="112"/>
      <c r="F485" s="112"/>
      <c r="G485" s="112"/>
      <c r="I485" s="112"/>
      <c r="J485" s="112"/>
      <c r="K485" s="112"/>
      <c r="L485" s="112"/>
      <c r="M485" s="112"/>
      <c r="N485" s="112"/>
      <c r="P485" s="112"/>
      <c r="Q485" s="112"/>
      <c r="R485" s="112"/>
      <c r="S485" s="112"/>
      <c r="T485" s="112"/>
      <c r="U485" s="112"/>
      <c r="V485" s="112"/>
      <c r="W485" s="112"/>
      <c r="X485" s="112"/>
      <c r="Y485" s="112"/>
      <c r="Z485" s="112"/>
      <c r="AA485" s="112"/>
      <c r="AB485" s="112"/>
    </row>
    <row r="486" spans="1:28" ht="15.75">
      <c r="A486" s="111"/>
      <c r="B486" s="112"/>
      <c r="C486" s="112"/>
      <c r="D486" s="112"/>
      <c r="E486" s="112"/>
      <c r="F486" s="112"/>
      <c r="G486" s="112"/>
      <c r="I486" s="112"/>
      <c r="J486" s="112"/>
      <c r="K486" s="112"/>
      <c r="L486" s="112"/>
      <c r="M486" s="112"/>
      <c r="N486" s="112"/>
      <c r="P486" s="112"/>
      <c r="Q486" s="112"/>
      <c r="R486" s="112"/>
      <c r="S486" s="112"/>
      <c r="T486" s="112"/>
      <c r="U486" s="112"/>
      <c r="V486" s="112"/>
      <c r="W486" s="112"/>
      <c r="X486" s="112"/>
      <c r="Y486" s="112"/>
      <c r="Z486" s="112"/>
      <c r="AA486" s="112"/>
      <c r="AB486" s="112"/>
    </row>
    <row r="487" spans="1:28" ht="15.75">
      <c r="A487" s="111"/>
      <c r="B487" s="112"/>
      <c r="C487" s="112"/>
      <c r="D487" s="112"/>
      <c r="E487" s="112"/>
      <c r="F487" s="112"/>
      <c r="G487" s="112"/>
      <c r="I487" s="112"/>
      <c r="J487" s="112"/>
      <c r="K487" s="112"/>
      <c r="L487" s="112"/>
      <c r="M487" s="112"/>
      <c r="N487" s="112"/>
      <c r="P487" s="112"/>
      <c r="Q487" s="112"/>
      <c r="R487" s="112"/>
      <c r="S487" s="112"/>
      <c r="T487" s="112"/>
      <c r="U487" s="112"/>
      <c r="V487" s="112"/>
      <c r="W487" s="112"/>
      <c r="X487" s="112"/>
      <c r="Y487" s="112"/>
      <c r="Z487" s="112"/>
      <c r="AA487" s="112"/>
      <c r="AB487" s="112"/>
    </row>
    <row r="488" spans="1:28" ht="15.75">
      <c r="A488" s="111"/>
      <c r="B488" s="112"/>
      <c r="C488" s="112"/>
      <c r="D488" s="112"/>
      <c r="E488" s="112"/>
      <c r="F488" s="112"/>
      <c r="G488" s="112"/>
      <c r="I488" s="112"/>
      <c r="J488" s="112"/>
      <c r="K488" s="112"/>
      <c r="L488" s="112"/>
      <c r="M488" s="112"/>
      <c r="N488" s="112"/>
      <c r="P488" s="112"/>
      <c r="Q488" s="112"/>
      <c r="R488" s="112"/>
      <c r="S488" s="112"/>
      <c r="T488" s="112"/>
      <c r="U488" s="112"/>
      <c r="V488" s="112"/>
      <c r="W488" s="112"/>
      <c r="X488" s="112"/>
      <c r="Y488" s="112"/>
      <c r="Z488" s="112"/>
      <c r="AA488" s="112"/>
      <c r="AB488" s="112"/>
    </row>
    <row r="489" spans="1:28" ht="15.75">
      <c r="A489" s="111"/>
      <c r="B489" s="112"/>
      <c r="C489" s="112"/>
      <c r="D489" s="112"/>
      <c r="E489" s="112"/>
      <c r="F489" s="112"/>
      <c r="G489" s="112"/>
      <c r="I489" s="112"/>
      <c r="J489" s="112"/>
      <c r="K489" s="112"/>
      <c r="L489" s="112"/>
      <c r="M489" s="112"/>
      <c r="N489" s="112"/>
      <c r="P489" s="112"/>
      <c r="Q489" s="112"/>
      <c r="R489" s="112"/>
      <c r="S489" s="112"/>
      <c r="T489" s="112"/>
      <c r="U489" s="112"/>
      <c r="V489" s="112"/>
      <c r="W489" s="112"/>
      <c r="X489" s="112"/>
      <c r="Y489" s="112"/>
      <c r="Z489" s="112"/>
      <c r="AA489" s="112"/>
      <c r="AB489" s="112"/>
    </row>
    <row r="490" spans="1:28" ht="15.75">
      <c r="A490" s="111"/>
      <c r="B490" s="112"/>
      <c r="C490" s="112"/>
      <c r="D490" s="112"/>
      <c r="E490" s="112"/>
      <c r="F490" s="112"/>
      <c r="G490" s="112"/>
      <c r="I490" s="112"/>
      <c r="J490" s="112"/>
      <c r="K490" s="112"/>
      <c r="L490" s="112"/>
      <c r="M490" s="112"/>
      <c r="N490" s="112"/>
      <c r="P490" s="112"/>
      <c r="Q490" s="112"/>
      <c r="R490" s="112"/>
      <c r="S490" s="112"/>
      <c r="T490" s="112"/>
      <c r="U490" s="112"/>
      <c r="V490" s="112"/>
      <c r="W490" s="112"/>
      <c r="X490" s="112"/>
      <c r="Y490" s="112"/>
      <c r="Z490" s="112"/>
      <c r="AA490" s="112"/>
      <c r="AB490" s="112"/>
    </row>
    <row r="491" spans="1:28" ht="15.75">
      <c r="A491" s="111"/>
      <c r="B491" s="112"/>
      <c r="C491" s="112"/>
      <c r="D491" s="112"/>
      <c r="E491" s="112"/>
      <c r="F491" s="112"/>
      <c r="G491" s="112"/>
      <c r="I491" s="112"/>
      <c r="J491" s="112"/>
      <c r="K491" s="112"/>
      <c r="L491" s="112"/>
      <c r="M491" s="112"/>
      <c r="N491" s="112"/>
      <c r="P491" s="112"/>
      <c r="Q491" s="112"/>
      <c r="R491" s="112"/>
      <c r="S491" s="112"/>
      <c r="T491" s="112"/>
      <c r="U491" s="112"/>
      <c r="V491" s="112"/>
      <c r="W491" s="112"/>
      <c r="X491" s="112"/>
      <c r="Y491" s="112"/>
      <c r="Z491" s="112"/>
      <c r="AA491" s="112"/>
      <c r="AB491" s="112"/>
    </row>
    <row r="492" spans="1:28" ht="15.75">
      <c r="A492" s="111"/>
      <c r="B492" s="112"/>
      <c r="C492" s="112"/>
      <c r="D492" s="112"/>
      <c r="E492" s="112"/>
      <c r="F492" s="112"/>
      <c r="G492" s="112"/>
      <c r="I492" s="112"/>
      <c r="J492" s="112"/>
      <c r="K492" s="112"/>
      <c r="L492" s="112"/>
      <c r="M492" s="112"/>
      <c r="N492" s="112"/>
      <c r="P492" s="112"/>
      <c r="Q492" s="112"/>
      <c r="R492" s="112"/>
      <c r="S492" s="112"/>
      <c r="T492" s="112"/>
      <c r="U492" s="112"/>
      <c r="V492" s="112"/>
      <c r="W492" s="112"/>
      <c r="X492" s="112"/>
      <c r="Y492" s="112"/>
      <c r="Z492" s="112"/>
      <c r="AA492" s="112"/>
      <c r="AB492" s="112"/>
    </row>
    <row r="493" spans="1:28" ht="15.75">
      <c r="A493" s="111"/>
      <c r="B493" s="112"/>
      <c r="C493" s="112"/>
      <c r="D493" s="112"/>
      <c r="E493" s="112"/>
      <c r="F493" s="112"/>
      <c r="G493" s="112"/>
      <c r="I493" s="112"/>
      <c r="J493" s="112"/>
      <c r="K493" s="112"/>
      <c r="L493" s="112"/>
      <c r="M493" s="112"/>
      <c r="N493" s="112"/>
      <c r="P493" s="112"/>
      <c r="Q493" s="112"/>
      <c r="R493" s="112"/>
      <c r="S493" s="112"/>
      <c r="T493" s="112"/>
      <c r="U493" s="112"/>
      <c r="V493" s="112"/>
      <c r="W493" s="112"/>
      <c r="X493" s="112"/>
      <c r="Y493" s="112"/>
      <c r="Z493" s="112"/>
      <c r="AA493" s="112"/>
      <c r="AB493" s="112"/>
    </row>
    <row r="494" spans="1:28" ht="15.75">
      <c r="A494" s="111"/>
      <c r="B494" s="112"/>
      <c r="C494" s="112"/>
      <c r="D494" s="112"/>
      <c r="E494" s="112"/>
      <c r="F494" s="112"/>
      <c r="G494" s="112"/>
      <c r="I494" s="112"/>
      <c r="J494" s="112"/>
      <c r="K494" s="112"/>
      <c r="L494" s="112"/>
      <c r="M494" s="112"/>
      <c r="N494" s="112"/>
      <c r="P494" s="112"/>
      <c r="Q494" s="112"/>
      <c r="R494" s="112"/>
      <c r="S494" s="112"/>
      <c r="T494" s="112"/>
      <c r="U494" s="112"/>
      <c r="V494" s="112"/>
      <c r="W494" s="112"/>
      <c r="X494" s="112"/>
      <c r="Y494" s="112"/>
      <c r="Z494" s="112"/>
      <c r="AA494" s="112"/>
      <c r="AB494" s="112"/>
    </row>
    <row r="495" spans="1:28" ht="15.75">
      <c r="A495" s="111"/>
      <c r="B495" s="112"/>
      <c r="C495" s="112"/>
      <c r="D495" s="112"/>
      <c r="E495" s="112"/>
      <c r="F495" s="112"/>
      <c r="G495" s="112"/>
      <c r="I495" s="112"/>
      <c r="J495" s="112"/>
      <c r="K495" s="112"/>
      <c r="L495" s="112"/>
      <c r="M495" s="112"/>
      <c r="N495" s="112"/>
      <c r="P495" s="112"/>
      <c r="Q495" s="112"/>
      <c r="R495" s="112"/>
      <c r="S495" s="112"/>
      <c r="T495" s="112"/>
      <c r="U495" s="112"/>
      <c r="V495" s="112"/>
      <c r="W495" s="112"/>
      <c r="X495" s="112"/>
      <c r="Y495" s="112"/>
      <c r="Z495" s="112"/>
      <c r="AA495" s="112"/>
      <c r="AB495" s="112"/>
    </row>
    <row r="496" spans="1:28" ht="15.75">
      <c r="A496" s="111"/>
      <c r="B496" s="112"/>
      <c r="C496" s="112"/>
      <c r="D496" s="112"/>
      <c r="E496" s="112"/>
      <c r="F496" s="112"/>
      <c r="G496" s="112"/>
      <c r="I496" s="112"/>
      <c r="J496" s="112"/>
      <c r="K496" s="112"/>
      <c r="L496" s="112"/>
      <c r="M496" s="112"/>
      <c r="N496" s="112"/>
      <c r="P496" s="112"/>
      <c r="Q496" s="112"/>
      <c r="R496" s="112"/>
      <c r="S496" s="112"/>
      <c r="T496" s="112"/>
      <c r="U496" s="112"/>
      <c r="V496" s="112"/>
      <c r="W496" s="112"/>
      <c r="X496" s="112"/>
      <c r="Y496" s="112"/>
      <c r="Z496" s="112"/>
      <c r="AA496" s="112"/>
      <c r="AB496" s="112"/>
    </row>
    <row r="497" spans="1:28" ht="15.75">
      <c r="A497" s="111"/>
      <c r="B497" s="112"/>
      <c r="C497" s="112"/>
      <c r="D497" s="112"/>
      <c r="E497" s="112"/>
      <c r="F497" s="112"/>
      <c r="G497" s="112"/>
      <c r="I497" s="112"/>
      <c r="J497" s="112"/>
      <c r="K497" s="112"/>
      <c r="L497" s="112"/>
      <c r="M497" s="112"/>
      <c r="N497" s="112"/>
      <c r="P497" s="112"/>
      <c r="Q497" s="112"/>
      <c r="R497" s="112"/>
      <c r="S497" s="112"/>
      <c r="T497" s="112"/>
      <c r="U497" s="112"/>
      <c r="V497" s="112"/>
      <c r="W497" s="112"/>
      <c r="X497" s="112"/>
      <c r="Y497" s="112"/>
      <c r="Z497" s="112"/>
      <c r="AA497" s="112"/>
      <c r="AB497" s="112"/>
    </row>
    <row r="498" spans="1:28" ht="15.75">
      <c r="A498" s="111"/>
      <c r="B498" s="112"/>
      <c r="C498" s="112"/>
      <c r="D498" s="112"/>
      <c r="E498" s="112"/>
      <c r="F498" s="112"/>
      <c r="G498" s="112"/>
      <c r="I498" s="112"/>
      <c r="J498" s="112"/>
      <c r="K498" s="112"/>
      <c r="L498" s="112"/>
      <c r="M498" s="112"/>
      <c r="N498" s="112"/>
      <c r="P498" s="112"/>
      <c r="Q498" s="112"/>
      <c r="R498" s="112"/>
      <c r="S498" s="112"/>
      <c r="T498" s="112"/>
      <c r="U498" s="112"/>
      <c r="V498" s="112"/>
      <c r="W498" s="112"/>
      <c r="X498" s="112"/>
      <c r="Y498" s="112"/>
      <c r="Z498" s="112"/>
      <c r="AA498" s="112"/>
      <c r="AB498" s="112"/>
    </row>
    <row r="499" spans="1:28" ht="15.75">
      <c r="A499" s="111"/>
      <c r="B499" s="112"/>
      <c r="C499" s="112"/>
      <c r="D499" s="112"/>
      <c r="E499" s="112"/>
      <c r="F499" s="112"/>
      <c r="G499" s="112"/>
      <c r="I499" s="112"/>
      <c r="J499" s="112"/>
      <c r="K499" s="112"/>
      <c r="L499" s="112"/>
      <c r="M499" s="112"/>
      <c r="N499" s="112"/>
      <c r="P499" s="112"/>
      <c r="Q499" s="112"/>
      <c r="R499" s="112"/>
      <c r="S499" s="112"/>
      <c r="T499" s="112"/>
      <c r="U499" s="112"/>
      <c r="V499" s="112"/>
      <c r="W499" s="112"/>
      <c r="X499" s="112"/>
      <c r="Y499" s="112"/>
      <c r="Z499" s="112"/>
      <c r="AA499" s="112"/>
      <c r="AB499" s="112"/>
    </row>
    <row r="500" spans="1:28" ht="15.75">
      <c r="A500" s="111"/>
      <c r="B500" s="112"/>
      <c r="C500" s="112"/>
      <c r="D500" s="112"/>
      <c r="E500" s="112"/>
      <c r="F500" s="112"/>
      <c r="G500" s="112"/>
      <c r="I500" s="112"/>
      <c r="J500" s="112"/>
      <c r="K500" s="112"/>
      <c r="L500" s="112"/>
      <c r="M500" s="112"/>
      <c r="N500" s="112"/>
      <c r="P500" s="112"/>
      <c r="Q500" s="112"/>
      <c r="R500" s="112"/>
      <c r="S500" s="112"/>
      <c r="T500" s="112"/>
      <c r="U500" s="112"/>
      <c r="V500" s="112"/>
      <c r="W500" s="112"/>
      <c r="X500" s="112"/>
      <c r="Y500" s="112"/>
      <c r="Z500" s="112"/>
      <c r="AA500" s="112"/>
      <c r="AB500" s="112"/>
    </row>
    <row r="501" spans="1:28" ht="15.75">
      <c r="A501" s="111"/>
      <c r="B501" s="112"/>
      <c r="C501" s="112"/>
      <c r="D501" s="112"/>
      <c r="E501" s="112"/>
      <c r="F501" s="112"/>
      <c r="G501" s="112"/>
      <c r="I501" s="112"/>
      <c r="J501" s="112"/>
      <c r="K501" s="112"/>
      <c r="L501" s="112"/>
      <c r="M501" s="112"/>
      <c r="N501" s="112"/>
      <c r="P501" s="112"/>
      <c r="Q501" s="112"/>
      <c r="R501" s="112"/>
      <c r="S501" s="112"/>
      <c r="T501" s="112"/>
      <c r="U501" s="112"/>
      <c r="V501" s="112"/>
      <c r="W501" s="112"/>
      <c r="X501" s="112"/>
      <c r="Y501" s="112"/>
      <c r="Z501" s="112"/>
      <c r="AA501" s="112"/>
      <c r="AB501" s="112"/>
    </row>
    <row r="502" spans="1:28" ht="15.75">
      <c r="A502" s="111"/>
      <c r="B502" s="112"/>
      <c r="C502" s="112"/>
      <c r="D502" s="112"/>
      <c r="E502" s="112"/>
      <c r="F502" s="112"/>
      <c r="G502" s="112"/>
      <c r="I502" s="112"/>
      <c r="J502" s="112"/>
      <c r="K502" s="112"/>
      <c r="L502" s="112"/>
      <c r="M502" s="112"/>
      <c r="N502" s="112"/>
      <c r="P502" s="112"/>
      <c r="Q502" s="112"/>
      <c r="R502" s="112"/>
      <c r="S502" s="112"/>
      <c r="T502" s="112"/>
      <c r="U502" s="112"/>
      <c r="V502" s="112"/>
      <c r="W502" s="112"/>
      <c r="X502" s="112"/>
      <c r="Y502" s="112"/>
      <c r="Z502" s="112"/>
      <c r="AA502" s="112"/>
      <c r="AB502" s="112"/>
    </row>
    <row r="503" spans="1:28" ht="15.75">
      <c r="A503" s="111"/>
      <c r="B503" s="112"/>
      <c r="C503" s="112"/>
      <c r="D503" s="112"/>
      <c r="E503" s="112"/>
      <c r="F503" s="112"/>
      <c r="G503" s="112"/>
      <c r="I503" s="112"/>
      <c r="J503" s="112"/>
      <c r="K503" s="112"/>
      <c r="L503" s="112"/>
      <c r="M503" s="112"/>
      <c r="N503" s="112"/>
      <c r="P503" s="112"/>
      <c r="Q503" s="112"/>
      <c r="R503" s="112"/>
      <c r="S503" s="112"/>
      <c r="T503" s="112"/>
      <c r="U503" s="112"/>
      <c r="V503" s="112"/>
      <c r="W503" s="112"/>
      <c r="X503" s="112"/>
      <c r="Y503" s="112"/>
      <c r="Z503" s="112"/>
      <c r="AA503" s="112"/>
      <c r="AB503" s="112"/>
    </row>
    <row r="504" spans="1:28" ht="15.75">
      <c r="A504" s="111"/>
      <c r="B504" s="112"/>
      <c r="C504" s="112"/>
      <c r="D504" s="112"/>
      <c r="E504" s="112"/>
      <c r="F504" s="112"/>
      <c r="G504" s="112"/>
      <c r="I504" s="112"/>
      <c r="J504" s="112"/>
      <c r="K504" s="112"/>
      <c r="L504" s="112"/>
      <c r="M504" s="112"/>
      <c r="N504" s="112"/>
      <c r="P504" s="112"/>
      <c r="Q504" s="112"/>
      <c r="R504" s="112"/>
      <c r="S504" s="112"/>
      <c r="T504" s="112"/>
      <c r="U504" s="112"/>
      <c r="V504" s="112"/>
      <c r="W504" s="112"/>
      <c r="X504" s="112"/>
      <c r="Y504" s="112"/>
      <c r="Z504" s="112"/>
      <c r="AA504" s="112"/>
      <c r="AB504" s="112"/>
    </row>
    <row r="505" spans="1:28" ht="15.75">
      <c r="A505" s="111"/>
      <c r="B505" s="112"/>
      <c r="C505" s="112"/>
      <c r="D505" s="112"/>
      <c r="E505" s="112"/>
      <c r="F505" s="112"/>
      <c r="G505" s="112"/>
      <c r="I505" s="112"/>
      <c r="J505" s="112"/>
      <c r="K505" s="112"/>
      <c r="L505" s="112"/>
      <c r="M505" s="112"/>
      <c r="N505" s="112"/>
      <c r="P505" s="112"/>
      <c r="Q505" s="112"/>
      <c r="R505" s="112"/>
      <c r="S505" s="112"/>
      <c r="T505" s="112"/>
      <c r="U505" s="112"/>
      <c r="V505" s="112"/>
      <c r="W505" s="112"/>
      <c r="X505" s="112"/>
      <c r="Y505" s="112"/>
      <c r="Z505" s="112"/>
      <c r="AA505" s="112"/>
      <c r="AB505" s="112"/>
    </row>
    <row r="506" spans="1:28" ht="15.75">
      <c r="A506" s="111"/>
      <c r="B506" s="112"/>
      <c r="C506" s="112"/>
      <c r="D506" s="112"/>
      <c r="E506" s="112"/>
      <c r="F506" s="112"/>
      <c r="G506" s="112"/>
      <c r="I506" s="112"/>
      <c r="J506" s="112"/>
      <c r="K506" s="112"/>
      <c r="L506" s="112"/>
      <c r="M506" s="112"/>
      <c r="N506" s="112"/>
      <c r="P506" s="112"/>
      <c r="Q506" s="112"/>
      <c r="R506" s="112"/>
      <c r="S506" s="112"/>
      <c r="T506" s="112"/>
      <c r="U506" s="112"/>
      <c r="V506" s="112"/>
      <c r="W506" s="112"/>
      <c r="X506" s="112"/>
      <c r="Y506" s="112"/>
      <c r="Z506" s="112"/>
      <c r="AA506" s="112"/>
      <c r="AB506" s="112"/>
    </row>
    <row r="507" spans="1:28" ht="15.75">
      <c r="A507" s="111"/>
      <c r="B507" s="112"/>
      <c r="C507" s="112"/>
      <c r="D507" s="112"/>
      <c r="E507" s="112"/>
      <c r="F507" s="112"/>
      <c r="G507" s="112"/>
      <c r="I507" s="112"/>
      <c r="J507" s="112"/>
      <c r="K507" s="112"/>
      <c r="L507" s="112"/>
      <c r="M507" s="112"/>
      <c r="N507" s="112"/>
      <c r="P507" s="112"/>
      <c r="Q507" s="112"/>
      <c r="R507" s="112"/>
      <c r="S507" s="112"/>
      <c r="T507" s="112"/>
      <c r="U507" s="112"/>
      <c r="V507" s="112"/>
      <c r="W507" s="112"/>
      <c r="X507" s="112"/>
      <c r="Y507" s="112"/>
      <c r="Z507" s="112"/>
      <c r="AA507" s="112"/>
      <c r="AB507" s="112"/>
    </row>
    <row r="508" spans="1:28" ht="15.75">
      <c r="A508" s="111"/>
      <c r="B508" s="112"/>
      <c r="C508" s="112"/>
      <c r="D508" s="112"/>
      <c r="E508" s="112"/>
      <c r="F508" s="112"/>
      <c r="G508" s="112"/>
      <c r="I508" s="112"/>
      <c r="J508" s="112"/>
      <c r="K508" s="112"/>
      <c r="L508" s="112"/>
      <c r="M508" s="112"/>
      <c r="N508" s="112"/>
      <c r="P508" s="112"/>
      <c r="Q508" s="112"/>
      <c r="R508" s="112"/>
      <c r="S508" s="112"/>
      <c r="T508" s="112"/>
      <c r="U508" s="112"/>
      <c r="V508" s="112"/>
      <c r="W508" s="112"/>
      <c r="X508" s="112"/>
      <c r="Y508" s="112"/>
      <c r="Z508" s="112"/>
      <c r="AA508" s="112"/>
      <c r="AB508" s="112"/>
    </row>
    <row r="509" spans="1:28" ht="15.75">
      <c r="A509" s="111"/>
      <c r="B509" s="112"/>
      <c r="C509" s="112"/>
      <c r="D509" s="112"/>
      <c r="E509" s="112"/>
      <c r="F509" s="112"/>
      <c r="G509" s="112"/>
      <c r="I509" s="112"/>
      <c r="J509" s="112"/>
      <c r="K509" s="112"/>
      <c r="L509" s="112"/>
      <c r="M509" s="112"/>
      <c r="N509" s="112"/>
      <c r="P509" s="112"/>
      <c r="Q509" s="112"/>
      <c r="R509" s="112"/>
      <c r="S509" s="112"/>
      <c r="T509" s="112"/>
      <c r="U509" s="112"/>
      <c r="V509" s="112"/>
      <c r="W509" s="112"/>
      <c r="X509" s="112"/>
      <c r="Y509" s="112"/>
      <c r="Z509" s="112"/>
      <c r="AA509" s="112"/>
      <c r="AB509" s="112"/>
    </row>
    <row r="510" spans="1:28" ht="15.75">
      <c r="A510" s="111"/>
      <c r="B510" s="112"/>
      <c r="C510" s="112"/>
      <c r="D510" s="112"/>
      <c r="E510" s="112"/>
      <c r="F510" s="112"/>
      <c r="G510" s="112"/>
      <c r="I510" s="112"/>
      <c r="J510" s="112"/>
      <c r="K510" s="112"/>
      <c r="L510" s="112"/>
      <c r="M510" s="112"/>
      <c r="N510" s="112"/>
      <c r="P510" s="112"/>
      <c r="Q510" s="112"/>
      <c r="R510" s="112"/>
      <c r="S510" s="112"/>
      <c r="T510" s="112"/>
      <c r="U510" s="112"/>
      <c r="V510" s="112"/>
      <c r="W510" s="112"/>
      <c r="X510" s="112"/>
      <c r="Y510" s="112"/>
      <c r="Z510" s="112"/>
      <c r="AA510" s="112"/>
      <c r="AB510" s="112"/>
    </row>
    <row r="511" spans="1:28" ht="15.75">
      <c r="A511" s="111"/>
      <c r="B511" s="112"/>
      <c r="C511" s="112"/>
      <c r="D511" s="112"/>
      <c r="E511" s="112"/>
      <c r="F511" s="112"/>
      <c r="G511" s="112"/>
      <c r="I511" s="112"/>
      <c r="J511" s="112"/>
      <c r="K511" s="112"/>
      <c r="L511" s="112"/>
      <c r="M511" s="112"/>
      <c r="N511" s="112"/>
      <c r="P511" s="112"/>
      <c r="Q511" s="112"/>
      <c r="R511" s="112"/>
      <c r="S511" s="112"/>
      <c r="T511" s="112"/>
      <c r="U511" s="112"/>
      <c r="V511" s="112"/>
      <c r="W511" s="112"/>
      <c r="X511" s="112"/>
      <c r="Y511" s="112"/>
      <c r="Z511" s="112"/>
      <c r="AA511" s="112"/>
      <c r="AB511" s="112"/>
    </row>
    <row r="512" spans="1:28" ht="15.75">
      <c r="A512" s="111"/>
      <c r="B512" s="112"/>
      <c r="C512" s="112"/>
      <c r="D512" s="112"/>
      <c r="E512" s="112"/>
      <c r="F512" s="112"/>
      <c r="G512" s="112"/>
      <c r="I512" s="112"/>
      <c r="J512" s="112"/>
      <c r="K512" s="112"/>
      <c r="L512" s="112"/>
      <c r="M512" s="112"/>
      <c r="N512" s="112"/>
      <c r="P512" s="112"/>
      <c r="Q512" s="112"/>
      <c r="R512" s="112"/>
      <c r="S512" s="112"/>
      <c r="T512" s="112"/>
      <c r="U512" s="112"/>
      <c r="V512" s="112"/>
      <c r="W512" s="112"/>
      <c r="X512" s="112"/>
      <c r="Y512" s="112"/>
      <c r="Z512" s="112"/>
      <c r="AA512" s="112"/>
      <c r="AB512" s="112"/>
    </row>
    <row r="513" spans="1:28" ht="15.75">
      <c r="A513" s="111"/>
      <c r="B513" s="112"/>
      <c r="C513" s="112"/>
      <c r="D513" s="112"/>
      <c r="E513" s="112"/>
      <c r="F513" s="112"/>
      <c r="G513" s="112"/>
      <c r="I513" s="112"/>
      <c r="J513" s="112"/>
      <c r="K513" s="112"/>
      <c r="L513" s="112"/>
      <c r="M513" s="112"/>
      <c r="N513" s="112"/>
      <c r="P513" s="112"/>
      <c r="Q513" s="112"/>
      <c r="R513" s="112"/>
      <c r="S513" s="112"/>
      <c r="T513" s="112"/>
      <c r="U513" s="112"/>
      <c r="V513" s="112"/>
      <c r="W513" s="112"/>
      <c r="X513" s="112"/>
      <c r="Y513" s="112"/>
      <c r="Z513" s="112"/>
      <c r="AA513" s="112"/>
      <c r="AB513" s="112"/>
    </row>
    <row r="514" spans="1:28" ht="15.75">
      <c r="A514" s="111"/>
      <c r="B514" s="112"/>
      <c r="C514" s="112"/>
      <c r="D514" s="112"/>
      <c r="E514" s="112"/>
      <c r="F514" s="112"/>
      <c r="G514" s="112"/>
      <c r="I514" s="112"/>
      <c r="J514" s="112"/>
      <c r="K514" s="112"/>
      <c r="L514" s="112"/>
      <c r="M514" s="112"/>
      <c r="N514" s="112"/>
      <c r="P514" s="112"/>
      <c r="Q514" s="112"/>
      <c r="R514" s="112"/>
      <c r="S514" s="112"/>
      <c r="T514" s="112"/>
      <c r="U514" s="112"/>
      <c r="V514" s="112"/>
      <c r="W514" s="112"/>
      <c r="X514" s="112"/>
      <c r="Y514" s="112"/>
      <c r="Z514" s="112"/>
      <c r="AA514" s="112"/>
      <c r="AB514" s="112"/>
    </row>
    <row r="515" spans="1:28" ht="15.75">
      <c r="A515" s="111"/>
      <c r="B515" s="112"/>
      <c r="C515" s="112"/>
      <c r="D515" s="112"/>
      <c r="E515" s="112"/>
      <c r="F515" s="112"/>
      <c r="G515" s="112"/>
      <c r="I515" s="112"/>
      <c r="J515" s="112"/>
      <c r="K515" s="112"/>
      <c r="L515" s="112"/>
      <c r="M515" s="112"/>
      <c r="N515" s="112"/>
      <c r="P515" s="112"/>
      <c r="Q515" s="112"/>
      <c r="R515" s="112"/>
      <c r="S515" s="112"/>
      <c r="T515" s="112"/>
      <c r="U515" s="112"/>
      <c r="V515" s="112"/>
      <c r="W515" s="112"/>
      <c r="X515" s="112"/>
      <c r="Y515" s="112"/>
      <c r="Z515" s="112"/>
      <c r="AA515" s="112"/>
      <c r="AB515" s="112"/>
    </row>
    <row r="516" spans="1:28" ht="15.75">
      <c r="A516" s="111"/>
      <c r="B516" s="112"/>
      <c r="C516" s="112"/>
      <c r="D516" s="112"/>
      <c r="E516" s="112"/>
      <c r="F516" s="112"/>
      <c r="G516" s="112"/>
      <c r="I516" s="112"/>
      <c r="J516" s="112"/>
      <c r="K516" s="112"/>
      <c r="L516" s="112"/>
      <c r="M516" s="112"/>
      <c r="N516" s="112"/>
      <c r="P516" s="112"/>
      <c r="Q516" s="112"/>
      <c r="R516" s="112"/>
      <c r="S516" s="112"/>
      <c r="T516" s="112"/>
      <c r="U516" s="112"/>
      <c r="V516" s="112"/>
      <c r="W516" s="112"/>
      <c r="X516" s="112"/>
      <c r="Y516" s="112"/>
      <c r="Z516" s="112"/>
      <c r="AA516" s="112"/>
      <c r="AB516" s="112"/>
    </row>
    <row r="517" spans="1:28" ht="15.75">
      <c r="A517" s="111"/>
      <c r="B517" s="112"/>
      <c r="C517" s="112"/>
      <c r="D517" s="112"/>
      <c r="E517" s="112"/>
      <c r="F517" s="112"/>
      <c r="G517" s="112"/>
      <c r="I517" s="112"/>
      <c r="J517" s="112"/>
      <c r="K517" s="112"/>
      <c r="L517" s="112"/>
      <c r="M517" s="112"/>
      <c r="N517" s="112"/>
      <c r="P517" s="112"/>
      <c r="Q517" s="112"/>
      <c r="R517" s="112"/>
      <c r="S517" s="112"/>
      <c r="T517" s="112"/>
      <c r="U517" s="112"/>
      <c r="V517" s="112"/>
      <c r="W517" s="112"/>
      <c r="X517" s="112"/>
      <c r="Y517" s="112"/>
      <c r="Z517" s="112"/>
      <c r="AA517" s="112"/>
      <c r="AB517" s="112"/>
    </row>
    <row r="518" spans="1:28" ht="15.75">
      <c r="A518" s="111"/>
      <c r="B518" s="112"/>
      <c r="C518" s="112"/>
      <c r="D518" s="112"/>
      <c r="E518" s="112"/>
      <c r="F518" s="112"/>
      <c r="G518" s="112"/>
      <c r="I518" s="112"/>
      <c r="J518" s="112"/>
      <c r="K518" s="112"/>
      <c r="L518" s="112"/>
      <c r="M518" s="112"/>
      <c r="N518" s="112"/>
      <c r="P518" s="112"/>
      <c r="Q518" s="112"/>
      <c r="R518" s="112"/>
      <c r="S518" s="112"/>
      <c r="T518" s="112"/>
      <c r="U518" s="112"/>
      <c r="V518" s="112"/>
      <c r="W518" s="112"/>
      <c r="X518" s="112"/>
      <c r="Y518" s="112"/>
      <c r="Z518" s="112"/>
      <c r="AA518" s="112"/>
      <c r="AB518" s="112"/>
    </row>
    <row r="519" spans="1:28" ht="15.75">
      <c r="A519" s="111"/>
      <c r="B519" s="112"/>
      <c r="C519" s="112"/>
      <c r="D519" s="112"/>
      <c r="E519" s="112"/>
      <c r="F519" s="112"/>
      <c r="G519" s="112"/>
      <c r="I519" s="112"/>
      <c r="J519" s="112"/>
      <c r="K519" s="112"/>
      <c r="L519" s="112"/>
      <c r="M519" s="112"/>
      <c r="N519" s="112"/>
      <c r="P519" s="112"/>
      <c r="Q519" s="112"/>
      <c r="R519" s="112"/>
      <c r="S519" s="112"/>
      <c r="T519" s="112"/>
      <c r="U519" s="112"/>
      <c r="V519" s="112"/>
      <c r="W519" s="112"/>
      <c r="X519" s="112"/>
      <c r="Y519" s="112"/>
      <c r="Z519" s="112"/>
      <c r="AA519" s="112"/>
      <c r="AB519" s="112"/>
    </row>
    <row r="520" spans="1:28" ht="15.75">
      <c r="A520" s="111"/>
      <c r="B520" s="112"/>
      <c r="C520" s="112"/>
      <c r="D520" s="112"/>
      <c r="E520" s="112"/>
      <c r="F520" s="112"/>
      <c r="G520" s="112"/>
      <c r="I520" s="112"/>
      <c r="J520" s="112"/>
      <c r="K520" s="112"/>
      <c r="L520" s="112"/>
      <c r="M520" s="112"/>
      <c r="N520" s="112"/>
      <c r="P520" s="112"/>
      <c r="Q520" s="112"/>
      <c r="R520" s="112"/>
      <c r="S520" s="112"/>
      <c r="T520" s="112"/>
      <c r="U520" s="112"/>
      <c r="V520" s="112"/>
      <c r="W520" s="112"/>
      <c r="X520" s="112"/>
      <c r="Y520" s="112"/>
      <c r="Z520" s="112"/>
      <c r="AA520" s="112"/>
      <c r="AB520" s="112"/>
    </row>
    <row r="521" spans="1:28" ht="15.75">
      <c r="A521" s="111"/>
      <c r="B521" s="112"/>
      <c r="C521" s="112"/>
      <c r="D521" s="112"/>
      <c r="E521" s="112"/>
      <c r="F521" s="112"/>
      <c r="G521" s="112"/>
      <c r="I521" s="112"/>
      <c r="J521" s="112"/>
      <c r="K521" s="112"/>
      <c r="L521" s="112"/>
      <c r="M521" s="112"/>
      <c r="N521" s="112"/>
      <c r="P521" s="112"/>
      <c r="Q521" s="112"/>
      <c r="R521" s="112"/>
      <c r="S521" s="112"/>
      <c r="T521" s="112"/>
      <c r="U521" s="112"/>
      <c r="V521" s="112"/>
      <c r="W521" s="112"/>
      <c r="X521" s="112"/>
      <c r="Y521" s="112"/>
      <c r="Z521" s="112"/>
      <c r="AA521" s="112"/>
      <c r="AB521" s="112"/>
    </row>
    <row r="522" spans="1:28" ht="15.75">
      <c r="A522" s="111"/>
      <c r="B522" s="112"/>
      <c r="C522" s="112"/>
      <c r="D522" s="112"/>
      <c r="E522" s="112"/>
      <c r="F522" s="112"/>
      <c r="G522" s="112"/>
      <c r="I522" s="112"/>
      <c r="J522" s="112"/>
      <c r="K522" s="112"/>
      <c r="L522" s="112"/>
      <c r="M522" s="112"/>
      <c r="N522" s="112"/>
      <c r="P522" s="112"/>
      <c r="Q522" s="112"/>
      <c r="R522" s="112"/>
      <c r="S522" s="112"/>
      <c r="T522" s="112"/>
      <c r="U522" s="112"/>
      <c r="V522" s="112"/>
      <c r="W522" s="112"/>
      <c r="X522" s="112"/>
      <c r="Y522" s="112"/>
      <c r="Z522" s="112"/>
      <c r="AA522" s="112"/>
      <c r="AB522" s="112"/>
    </row>
    <row r="523" spans="1:28" ht="15.75">
      <c r="A523" s="111"/>
      <c r="B523" s="112"/>
      <c r="C523" s="112"/>
      <c r="D523" s="112"/>
      <c r="E523" s="112"/>
      <c r="F523" s="112"/>
      <c r="G523" s="112"/>
      <c r="I523" s="112"/>
      <c r="J523" s="112"/>
      <c r="K523" s="112"/>
      <c r="L523" s="112"/>
      <c r="M523" s="112"/>
      <c r="N523" s="112"/>
      <c r="P523" s="112"/>
      <c r="Q523" s="112"/>
      <c r="R523" s="112"/>
      <c r="S523" s="112"/>
      <c r="T523" s="112"/>
      <c r="U523" s="112"/>
      <c r="V523" s="112"/>
      <c r="W523" s="112"/>
      <c r="X523" s="112"/>
      <c r="Y523" s="112"/>
      <c r="Z523" s="112"/>
      <c r="AA523" s="112"/>
      <c r="AB523" s="112"/>
    </row>
    <row r="524" spans="1:28" ht="15.75">
      <c r="A524" s="111"/>
      <c r="B524" s="112"/>
      <c r="C524" s="112"/>
      <c r="D524" s="112"/>
      <c r="E524" s="112"/>
      <c r="F524" s="112"/>
      <c r="G524" s="112"/>
      <c r="I524" s="112"/>
      <c r="J524" s="112"/>
      <c r="K524" s="112"/>
      <c r="L524" s="112"/>
      <c r="M524" s="112"/>
      <c r="N524" s="112"/>
      <c r="P524" s="112"/>
      <c r="Q524" s="112"/>
      <c r="R524" s="112"/>
      <c r="S524" s="112"/>
      <c r="T524" s="112"/>
      <c r="U524" s="112"/>
      <c r="V524" s="112"/>
      <c r="W524" s="112"/>
      <c r="X524" s="112"/>
      <c r="Y524" s="112"/>
      <c r="Z524" s="112"/>
      <c r="AA524" s="112"/>
      <c r="AB524" s="112"/>
    </row>
    <row r="525" spans="1:28" ht="15.75">
      <c r="A525" s="111"/>
      <c r="B525" s="112"/>
      <c r="C525" s="112"/>
      <c r="D525" s="112"/>
      <c r="E525" s="112"/>
      <c r="F525" s="112"/>
      <c r="G525" s="112"/>
      <c r="I525" s="112"/>
      <c r="J525" s="112"/>
      <c r="K525" s="112"/>
      <c r="L525" s="112"/>
      <c r="M525" s="112"/>
      <c r="N525" s="112"/>
      <c r="P525" s="112"/>
      <c r="Q525" s="112"/>
      <c r="R525" s="112"/>
      <c r="S525" s="112"/>
      <c r="T525" s="112"/>
      <c r="U525" s="112"/>
      <c r="V525" s="112"/>
      <c r="W525" s="112"/>
      <c r="X525" s="112"/>
      <c r="Y525" s="112"/>
      <c r="Z525" s="112"/>
      <c r="AA525" s="112"/>
      <c r="AB525" s="112"/>
    </row>
    <row r="526" spans="1:28" ht="15.75">
      <c r="A526" s="111"/>
      <c r="B526" s="112"/>
      <c r="C526" s="112"/>
      <c r="D526" s="112"/>
      <c r="E526" s="112"/>
      <c r="F526" s="112"/>
      <c r="G526" s="112"/>
      <c r="I526" s="112"/>
      <c r="J526" s="112"/>
      <c r="K526" s="112"/>
      <c r="L526" s="112"/>
      <c r="M526" s="112"/>
      <c r="N526" s="112"/>
      <c r="P526" s="112"/>
      <c r="Q526" s="112"/>
      <c r="R526" s="112"/>
      <c r="S526" s="112"/>
      <c r="T526" s="112"/>
      <c r="U526" s="112"/>
      <c r="V526" s="112"/>
      <c r="W526" s="112"/>
      <c r="X526" s="112"/>
      <c r="Y526" s="112"/>
      <c r="Z526" s="112"/>
      <c r="AA526" s="112"/>
      <c r="AB526" s="112"/>
    </row>
    <row r="527" spans="1:28" ht="15.75">
      <c r="A527" s="111"/>
      <c r="B527" s="112"/>
      <c r="C527" s="112"/>
      <c r="D527" s="112"/>
      <c r="E527" s="112"/>
      <c r="F527" s="112"/>
      <c r="G527" s="112"/>
      <c r="I527" s="112"/>
      <c r="J527" s="112"/>
      <c r="K527" s="112"/>
      <c r="L527" s="112"/>
      <c r="M527" s="112"/>
      <c r="N527" s="112"/>
      <c r="P527" s="112"/>
      <c r="Q527" s="112"/>
      <c r="R527" s="112"/>
      <c r="S527" s="112"/>
      <c r="T527" s="112"/>
      <c r="U527" s="112"/>
      <c r="V527" s="112"/>
      <c r="W527" s="112"/>
      <c r="X527" s="112"/>
      <c r="Y527" s="112"/>
      <c r="Z527" s="112"/>
      <c r="AA527" s="112"/>
      <c r="AB527" s="112"/>
    </row>
    <row r="528" spans="1:28" ht="15.75">
      <c r="A528" s="111"/>
      <c r="B528" s="112"/>
      <c r="C528" s="112"/>
      <c r="D528" s="112"/>
      <c r="E528" s="112"/>
      <c r="F528" s="112"/>
      <c r="G528" s="112"/>
      <c r="I528" s="112"/>
      <c r="J528" s="112"/>
      <c r="K528" s="112"/>
      <c r="L528" s="112"/>
      <c r="M528" s="112"/>
      <c r="N528" s="112"/>
      <c r="P528" s="112"/>
      <c r="Q528" s="112"/>
      <c r="R528" s="112"/>
      <c r="S528" s="112"/>
      <c r="T528" s="112"/>
      <c r="U528" s="112"/>
      <c r="V528" s="112"/>
      <c r="W528" s="112"/>
      <c r="X528" s="112"/>
      <c r="Y528" s="112"/>
      <c r="Z528" s="112"/>
      <c r="AA528" s="112"/>
      <c r="AB528" s="112"/>
    </row>
    <row r="529" spans="1:28" ht="15.75">
      <c r="A529" s="111"/>
      <c r="B529" s="112"/>
      <c r="C529" s="112"/>
      <c r="D529" s="112"/>
      <c r="E529" s="112"/>
      <c r="F529" s="112"/>
      <c r="G529" s="112"/>
      <c r="I529" s="112"/>
      <c r="J529" s="112"/>
      <c r="K529" s="112"/>
      <c r="L529" s="112"/>
      <c r="M529" s="112"/>
      <c r="N529" s="112"/>
      <c r="P529" s="112"/>
      <c r="Q529" s="112"/>
      <c r="R529" s="112"/>
      <c r="S529" s="112"/>
      <c r="T529" s="112"/>
      <c r="U529" s="112"/>
      <c r="V529" s="112"/>
      <c r="W529" s="112"/>
      <c r="X529" s="112"/>
      <c r="Y529" s="112"/>
      <c r="Z529" s="112"/>
      <c r="AA529" s="112"/>
      <c r="AB529" s="112"/>
    </row>
    <row r="530" spans="1:28" ht="15.75">
      <c r="A530" s="111"/>
      <c r="B530" s="112"/>
      <c r="C530" s="112"/>
      <c r="D530" s="112"/>
      <c r="E530" s="112"/>
      <c r="F530" s="112"/>
      <c r="G530" s="112"/>
      <c r="I530" s="112"/>
      <c r="J530" s="112"/>
      <c r="K530" s="112"/>
      <c r="L530" s="112"/>
      <c r="M530" s="112"/>
      <c r="N530" s="112"/>
      <c r="P530" s="112"/>
      <c r="Q530" s="112"/>
      <c r="R530" s="112"/>
      <c r="S530" s="112"/>
      <c r="T530" s="112"/>
      <c r="U530" s="112"/>
      <c r="V530" s="112"/>
      <c r="W530" s="112"/>
      <c r="X530" s="112"/>
      <c r="Y530" s="112"/>
      <c r="Z530" s="112"/>
      <c r="AA530" s="112"/>
      <c r="AB530" s="112"/>
    </row>
    <row r="531" spans="1:28" ht="15.75">
      <c r="A531" s="111"/>
      <c r="B531" s="112"/>
      <c r="C531" s="112"/>
      <c r="D531" s="112"/>
      <c r="E531" s="112"/>
      <c r="F531" s="112"/>
      <c r="G531" s="112"/>
      <c r="I531" s="112"/>
      <c r="J531" s="112"/>
      <c r="K531" s="112"/>
      <c r="L531" s="112"/>
      <c r="M531" s="112"/>
      <c r="N531" s="112"/>
      <c r="P531" s="112"/>
      <c r="Q531" s="112"/>
      <c r="R531" s="112"/>
      <c r="S531" s="112"/>
      <c r="T531" s="112"/>
      <c r="U531" s="112"/>
      <c r="V531" s="112"/>
      <c r="W531" s="112"/>
      <c r="X531" s="112"/>
      <c r="Y531" s="112"/>
      <c r="Z531" s="112"/>
      <c r="AA531" s="112"/>
      <c r="AB531" s="112"/>
    </row>
    <row r="532" spans="1:28" ht="15.75">
      <c r="A532" s="111"/>
      <c r="B532" s="112"/>
      <c r="C532" s="112"/>
      <c r="D532" s="112"/>
      <c r="E532" s="112"/>
      <c r="F532" s="112"/>
      <c r="G532" s="112"/>
      <c r="I532" s="112"/>
      <c r="J532" s="112"/>
      <c r="K532" s="112"/>
      <c r="L532" s="112"/>
      <c r="M532" s="112"/>
      <c r="N532" s="112"/>
      <c r="P532" s="112"/>
      <c r="Q532" s="112"/>
      <c r="R532" s="112"/>
      <c r="S532" s="112"/>
      <c r="T532" s="112"/>
      <c r="U532" s="112"/>
      <c r="V532" s="112"/>
      <c r="W532" s="112"/>
      <c r="X532" s="112"/>
      <c r="Y532" s="112"/>
      <c r="Z532" s="112"/>
      <c r="AA532" s="112"/>
      <c r="AB532" s="112"/>
    </row>
    <row r="533" spans="1:28" ht="15.75">
      <c r="A533" s="111"/>
      <c r="B533" s="112"/>
      <c r="C533" s="112"/>
      <c r="D533" s="112"/>
      <c r="E533" s="112"/>
      <c r="F533" s="112"/>
      <c r="G533" s="112"/>
      <c r="I533" s="112"/>
      <c r="J533" s="112"/>
      <c r="K533" s="112"/>
      <c r="L533" s="112"/>
      <c r="M533" s="112"/>
      <c r="N533" s="112"/>
      <c r="P533" s="112"/>
      <c r="Q533" s="112"/>
      <c r="R533" s="112"/>
      <c r="S533" s="112"/>
      <c r="T533" s="112"/>
      <c r="U533" s="112"/>
      <c r="V533" s="112"/>
      <c r="W533" s="112"/>
      <c r="X533" s="112"/>
      <c r="Y533" s="112"/>
      <c r="Z533" s="112"/>
      <c r="AA533" s="112"/>
      <c r="AB533" s="112"/>
    </row>
    <row r="534" spans="1:28" ht="15.75">
      <c r="A534" s="111"/>
      <c r="B534" s="112"/>
      <c r="C534" s="112"/>
      <c r="D534" s="112"/>
      <c r="E534" s="112"/>
      <c r="F534" s="112"/>
      <c r="G534" s="112"/>
      <c r="I534" s="112"/>
      <c r="J534" s="112"/>
      <c r="K534" s="112"/>
      <c r="L534" s="112"/>
      <c r="M534" s="112"/>
      <c r="N534" s="112"/>
      <c r="P534" s="112"/>
      <c r="Q534" s="112"/>
      <c r="R534" s="112"/>
      <c r="S534" s="112"/>
      <c r="T534" s="112"/>
      <c r="U534" s="112"/>
      <c r="V534" s="112"/>
      <c r="W534" s="112"/>
      <c r="X534" s="112"/>
      <c r="Y534" s="112"/>
      <c r="Z534" s="112"/>
      <c r="AA534" s="112"/>
      <c r="AB534" s="112"/>
    </row>
    <row r="535" spans="1:28" ht="15.75">
      <c r="A535" s="111"/>
      <c r="B535" s="112"/>
      <c r="C535" s="112"/>
      <c r="D535" s="112"/>
      <c r="E535" s="112"/>
      <c r="F535" s="112"/>
      <c r="G535" s="112"/>
      <c r="I535" s="112"/>
      <c r="J535" s="112"/>
      <c r="K535" s="112"/>
      <c r="L535" s="112"/>
      <c r="M535" s="112"/>
      <c r="N535" s="112"/>
      <c r="P535" s="112"/>
      <c r="Q535" s="112"/>
      <c r="R535" s="112"/>
      <c r="S535" s="112"/>
      <c r="T535" s="112"/>
      <c r="U535" s="112"/>
      <c r="V535" s="112"/>
      <c r="W535" s="112"/>
      <c r="X535" s="112"/>
      <c r="Y535" s="112"/>
      <c r="Z535" s="112"/>
      <c r="AA535" s="112"/>
      <c r="AB535" s="112"/>
    </row>
    <row r="536" spans="1:28" ht="15.75">
      <c r="A536" s="111"/>
      <c r="B536" s="112"/>
      <c r="C536" s="112"/>
      <c r="D536" s="112"/>
      <c r="E536" s="112"/>
      <c r="F536" s="112"/>
      <c r="G536" s="112"/>
      <c r="I536" s="112"/>
      <c r="J536" s="112"/>
      <c r="K536" s="112"/>
      <c r="L536" s="112"/>
      <c r="M536" s="112"/>
      <c r="N536" s="112"/>
      <c r="P536" s="112"/>
      <c r="Q536" s="112"/>
      <c r="R536" s="112"/>
      <c r="S536" s="112"/>
      <c r="T536" s="112"/>
      <c r="U536" s="112"/>
      <c r="V536" s="112"/>
      <c r="W536" s="112"/>
      <c r="X536" s="112"/>
      <c r="Y536" s="112"/>
      <c r="Z536" s="112"/>
      <c r="AA536" s="112"/>
      <c r="AB536" s="112"/>
    </row>
    <row r="537" spans="1:28" ht="15.75">
      <c r="A537" s="111"/>
      <c r="B537" s="112"/>
      <c r="C537" s="112"/>
      <c r="D537" s="112"/>
      <c r="E537" s="112"/>
      <c r="F537" s="112"/>
      <c r="G537" s="112"/>
      <c r="I537" s="112"/>
      <c r="J537" s="112"/>
      <c r="K537" s="112"/>
      <c r="L537" s="112"/>
      <c r="M537" s="112"/>
      <c r="N537" s="112"/>
      <c r="P537" s="112"/>
      <c r="Q537" s="112"/>
      <c r="R537" s="112"/>
      <c r="S537" s="112"/>
      <c r="T537" s="112"/>
      <c r="U537" s="112"/>
      <c r="V537" s="112"/>
      <c r="W537" s="112"/>
      <c r="X537" s="112"/>
      <c r="Y537" s="112"/>
      <c r="Z537" s="112"/>
      <c r="AA537" s="112"/>
      <c r="AB537" s="112"/>
    </row>
    <row r="538" spans="1:28" ht="15.75">
      <c r="A538" s="111"/>
      <c r="B538" s="112"/>
      <c r="C538" s="112"/>
      <c r="D538" s="112"/>
      <c r="E538" s="112"/>
      <c r="F538" s="112"/>
      <c r="G538" s="112"/>
      <c r="I538" s="112"/>
      <c r="J538" s="112"/>
      <c r="K538" s="112"/>
      <c r="L538" s="112"/>
      <c r="M538" s="112"/>
      <c r="N538" s="112"/>
      <c r="P538" s="112"/>
      <c r="Q538" s="112"/>
      <c r="R538" s="112"/>
      <c r="S538" s="112"/>
      <c r="T538" s="112"/>
      <c r="U538" s="112"/>
      <c r="V538" s="112"/>
      <c r="W538" s="112"/>
      <c r="X538" s="112"/>
      <c r="Y538" s="112"/>
      <c r="Z538" s="112"/>
      <c r="AA538" s="112"/>
      <c r="AB538" s="112"/>
    </row>
    <row r="539" spans="1:28" ht="15.75">
      <c r="A539" s="111"/>
      <c r="B539" s="112"/>
      <c r="C539" s="112"/>
      <c r="D539" s="112"/>
      <c r="E539" s="112"/>
      <c r="F539" s="112"/>
      <c r="G539" s="112"/>
      <c r="I539" s="112"/>
      <c r="J539" s="112"/>
      <c r="K539" s="112"/>
      <c r="L539" s="112"/>
      <c r="M539" s="112"/>
      <c r="N539" s="112"/>
      <c r="P539" s="112"/>
      <c r="Q539" s="112"/>
      <c r="R539" s="112"/>
      <c r="S539" s="112"/>
      <c r="T539" s="112"/>
      <c r="U539" s="112"/>
      <c r="V539" s="112"/>
      <c r="W539" s="112"/>
      <c r="X539" s="112"/>
      <c r="Y539" s="112"/>
      <c r="Z539" s="112"/>
      <c r="AA539" s="112"/>
      <c r="AB539" s="112"/>
    </row>
    <row r="540" spans="1:28" ht="15.75">
      <c r="A540" s="111"/>
      <c r="B540" s="112"/>
      <c r="C540" s="112"/>
      <c r="D540" s="112"/>
      <c r="E540" s="112"/>
      <c r="F540" s="112"/>
      <c r="G540" s="112"/>
      <c r="I540" s="112"/>
      <c r="J540" s="112"/>
      <c r="K540" s="112"/>
      <c r="L540" s="112"/>
      <c r="M540" s="112"/>
      <c r="N540" s="112"/>
      <c r="P540" s="112"/>
      <c r="Q540" s="112"/>
      <c r="R540" s="112"/>
      <c r="S540" s="112"/>
      <c r="T540" s="112"/>
      <c r="U540" s="112"/>
      <c r="V540" s="112"/>
      <c r="W540" s="112"/>
      <c r="X540" s="112"/>
      <c r="Y540" s="112"/>
      <c r="Z540" s="112"/>
      <c r="AA540" s="112"/>
      <c r="AB540" s="112"/>
    </row>
    <row r="541" spans="1:28" ht="15.75">
      <c r="A541" s="111"/>
      <c r="B541" s="112"/>
      <c r="C541" s="112"/>
      <c r="D541" s="112"/>
      <c r="E541" s="112"/>
      <c r="F541" s="112"/>
      <c r="G541" s="112"/>
      <c r="I541" s="112"/>
      <c r="J541" s="112"/>
      <c r="K541" s="112"/>
      <c r="L541" s="112"/>
      <c r="M541" s="112"/>
      <c r="N541" s="112"/>
      <c r="P541" s="112"/>
      <c r="Q541" s="112"/>
      <c r="R541" s="112"/>
      <c r="S541" s="112"/>
      <c r="T541" s="112"/>
      <c r="U541" s="112"/>
      <c r="V541" s="112"/>
      <c r="W541" s="112"/>
      <c r="X541" s="112"/>
      <c r="Y541" s="112"/>
      <c r="Z541" s="112"/>
      <c r="AA541" s="112"/>
      <c r="AB541" s="112"/>
    </row>
    <row r="542" spans="1:28" ht="15.75">
      <c r="A542" s="111"/>
      <c r="B542" s="112"/>
      <c r="C542" s="112"/>
      <c r="D542" s="112"/>
      <c r="E542" s="112"/>
      <c r="F542" s="112"/>
      <c r="G542" s="112"/>
      <c r="I542" s="112"/>
      <c r="J542" s="112"/>
      <c r="K542" s="112"/>
      <c r="L542" s="112"/>
      <c r="M542" s="112"/>
      <c r="N542" s="112"/>
      <c r="P542" s="112"/>
      <c r="Q542" s="112"/>
      <c r="R542" s="112"/>
      <c r="S542" s="112"/>
      <c r="T542" s="112"/>
      <c r="U542" s="112"/>
      <c r="V542" s="112"/>
      <c r="W542" s="112"/>
      <c r="X542" s="112"/>
      <c r="Y542" s="112"/>
      <c r="Z542" s="112"/>
      <c r="AA542" s="112"/>
      <c r="AB542" s="112"/>
    </row>
    <row r="543" spans="1:28" ht="15.75">
      <c r="A543" s="111"/>
      <c r="B543" s="112"/>
      <c r="C543" s="112"/>
      <c r="D543" s="112"/>
      <c r="E543" s="112"/>
      <c r="F543" s="112"/>
      <c r="G543" s="112"/>
      <c r="I543" s="112"/>
      <c r="J543" s="112"/>
      <c r="K543" s="112"/>
      <c r="L543" s="112"/>
      <c r="M543" s="112"/>
      <c r="N543" s="112"/>
      <c r="P543" s="112"/>
      <c r="Q543" s="112"/>
      <c r="R543" s="112"/>
      <c r="S543" s="112"/>
      <c r="T543" s="112"/>
      <c r="U543" s="112"/>
      <c r="V543" s="112"/>
      <c r="W543" s="112"/>
      <c r="X543" s="112"/>
      <c r="Y543" s="112"/>
      <c r="Z543" s="112"/>
      <c r="AA543" s="112"/>
      <c r="AB543" s="112"/>
    </row>
    <row r="544" spans="1:28" ht="15.75">
      <c r="A544" s="111"/>
      <c r="B544" s="112"/>
      <c r="C544" s="112"/>
      <c r="D544" s="112"/>
      <c r="E544" s="112"/>
      <c r="F544" s="112"/>
      <c r="G544" s="112"/>
      <c r="I544" s="112"/>
      <c r="J544" s="112"/>
      <c r="K544" s="112"/>
      <c r="L544" s="112"/>
      <c r="M544" s="112"/>
      <c r="N544" s="112"/>
      <c r="P544" s="112"/>
      <c r="Q544" s="112"/>
      <c r="R544" s="112"/>
      <c r="S544" s="112"/>
      <c r="T544" s="112"/>
      <c r="U544" s="112"/>
      <c r="V544" s="112"/>
      <c r="W544" s="112"/>
      <c r="X544" s="112"/>
      <c r="Y544" s="112"/>
      <c r="Z544" s="112"/>
      <c r="AA544" s="112"/>
      <c r="AB544" s="112"/>
    </row>
    <row r="545" spans="1:28" ht="15.75">
      <c r="A545" s="111"/>
      <c r="B545" s="112"/>
      <c r="C545" s="112"/>
      <c r="D545" s="112"/>
      <c r="E545" s="112"/>
      <c r="F545" s="112"/>
      <c r="G545" s="112"/>
      <c r="I545" s="112"/>
      <c r="J545" s="112"/>
      <c r="K545" s="112"/>
      <c r="L545" s="112"/>
      <c r="M545" s="112"/>
      <c r="N545" s="112"/>
      <c r="P545" s="112"/>
      <c r="Q545" s="112"/>
      <c r="R545" s="112"/>
      <c r="S545" s="112"/>
      <c r="T545" s="112"/>
      <c r="U545" s="112"/>
      <c r="V545" s="112"/>
      <c r="W545" s="112"/>
      <c r="X545" s="112"/>
      <c r="Y545" s="112"/>
      <c r="Z545" s="112"/>
      <c r="AA545" s="112"/>
      <c r="AB545" s="112"/>
    </row>
    <row r="546" spans="1:28" ht="15.75">
      <c r="A546" s="111"/>
      <c r="B546" s="112"/>
      <c r="C546" s="112"/>
      <c r="D546" s="112"/>
      <c r="E546" s="112"/>
      <c r="F546" s="112"/>
      <c r="G546" s="112"/>
      <c r="I546" s="112"/>
      <c r="J546" s="112"/>
      <c r="K546" s="112"/>
      <c r="L546" s="112"/>
      <c r="M546" s="112"/>
      <c r="N546" s="112"/>
      <c r="P546" s="112"/>
      <c r="Q546" s="112"/>
      <c r="R546" s="112"/>
      <c r="S546" s="112"/>
      <c r="T546" s="112"/>
      <c r="U546" s="112"/>
      <c r="V546" s="112"/>
      <c r="W546" s="112"/>
      <c r="X546" s="112"/>
      <c r="Y546" s="112"/>
      <c r="Z546" s="112"/>
      <c r="AA546" s="112"/>
      <c r="AB546" s="112"/>
    </row>
    <row r="547" spans="1:28" ht="15.75">
      <c r="A547" s="111"/>
      <c r="B547" s="112"/>
      <c r="C547" s="112"/>
      <c r="D547" s="112"/>
      <c r="E547" s="112"/>
      <c r="F547" s="112"/>
      <c r="G547" s="112"/>
      <c r="I547" s="112"/>
      <c r="J547" s="112"/>
      <c r="K547" s="112"/>
      <c r="L547" s="112"/>
      <c r="M547" s="112"/>
      <c r="N547" s="112"/>
      <c r="P547" s="112"/>
      <c r="Q547" s="112"/>
      <c r="R547" s="112"/>
      <c r="S547" s="112"/>
      <c r="T547" s="112"/>
      <c r="U547" s="112"/>
      <c r="V547" s="112"/>
      <c r="W547" s="112"/>
      <c r="X547" s="112"/>
      <c r="Y547" s="112"/>
      <c r="Z547" s="112"/>
      <c r="AA547" s="112"/>
      <c r="AB547" s="112"/>
    </row>
    <row r="548" spans="1:28" ht="15.75">
      <c r="A548" s="111"/>
      <c r="B548" s="112"/>
      <c r="C548" s="112"/>
      <c r="D548" s="112"/>
      <c r="E548" s="112"/>
      <c r="F548" s="112"/>
      <c r="G548" s="112"/>
      <c r="I548" s="112"/>
      <c r="J548" s="112"/>
      <c r="K548" s="112"/>
      <c r="L548" s="112"/>
      <c r="M548" s="112"/>
      <c r="N548" s="112"/>
      <c r="P548" s="112"/>
      <c r="Q548" s="112"/>
      <c r="R548" s="112"/>
      <c r="S548" s="112"/>
      <c r="T548" s="112"/>
      <c r="U548" s="112"/>
      <c r="V548" s="112"/>
      <c r="W548" s="112"/>
      <c r="X548" s="112"/>
      <c r="Y548" s="112"/>
      <c r="Z548" s="112"/>
      <c r="AA548" s="112"/>
      <c r="AB548" s="112"/>
    </row>
    <row r="549" spans="1:28" ht="15.75">
      <c r="A549" s="111"/>
      <c r="B549" s="112"/>
      <c r="C549" s="112"/>
      <c r="D549" s="112"/>
      <c r="E549" s="112"/>
      <c r="F549" s="112"/>
      <c r="G549" s="112"/>
      <c r="I549" s="112"/>
      <c r="J549" s="112"/>
      <c r="K549" s="112"/>
      <c r="L549" s="112"/>
      <c r="M549" s="112"/>
      <c r="N549" s="112"/>
      <c r="P549" s="112"/>
      <c r="Q549" s="112"/>
      <c r="R549" s="112"/>
      <c r="S549" s="112"/>
      <c r="T549" s="112"/>
      <c r="U549" s="112"/>
      <c r="V549" s="112"/>
      <c r="W549" s="112"/>
      <c r="X549" s="112"/>
      <c r="Y549" s="112"/>
      <c r="Z549" s="112"/>
      <c r="AA549" s="112"/>
      <c r="AB549" s="112"/>
    </row>
    <row r="550" spans="1:28" ht="15.75">
      <c r="A550" s="111"/>
      <c r="B550" s="112"/>
      <c r="C550" s="112"/>
      <c r="D550" s="112"/>
      <c r="E550" s="112"/>
      <c r="F550" s="112"/>
      <c r="G550" s="112"/>
      <c r="I550" s="112"/>
      <c r="J550" s="112"/>
      <c r="K550" s="112"/>
      <c r="L550" s="112"/>
      <c r="M550" s="112"/>
      <c r="N550" s="112"/>
      <c r="P550" s="112"/>
      <c r="Q550" s="112"/>
      <c r="R550" s="112"/>
      <c r="S550" s="112"/>
      <c r="T550" s="112"/>
      <c r="U550" s="112"/>
      <c r="V550" s="112"/>
      <c r="W550" s="112"/>
      <c r="X550" s="112"/>
      <c r="Y550" s="112"/>
      <c r="Z550" s="112"/>
      <c r="AA550" s="112"/>
      <c r="AB550" s="112"/>
    </row>
    <row r="551" spans="1:28" ht="15.75">
      <c r="A551" s="111"/>
      <c r="B551" s="112"/>
      <c r="C551" s="112"/>
      <c r="D551" s="112"/>
      <c r="E551" s="112"/>
      <c r="F551" s="112"/>
      <c r="G551" s="112"/>
      <c r="I551" s="112"/>
      <c r="J551" s="112"/>
      <c r="K551" s="112"/>
      <c r="L551" s="112"/>
      <c r="M551" s="112"/>
      <c r="N551" s="112"/>
      <c r="P551" s="112"/>
      <c r="Q551" s="112"/>
      <c r="R551" s="112"/>
      <c r="S551" s="112"/>
      <c r="T551" s="112"/>
      <c r="U551" s="112"/>
      <c r="V551" s="112"/>
      <c r="W551" s="112"/>
      <c r="X551" s="112"/>
      <c r="Y551" s="112"/>
      <c r="Z551" s="112"/>
      <c r="AA551" s="112"/>
      <c r="AB551" s="112"/>
    </row>
    <row r="552" spans="1:28" ht="15.75">
      <c r="A552" s="111"/>
      <c r="B552" s="112"/>
      <c r="C552" s="112"/>
      <c r="D552" s="112"/>
      <c r="E552" s="112"/>
      <c r="F552" s="112"/>
      <c r="G552" s="112"/>
      <c r="I552" s="112"/>
      <c r="J552" s="112"/>
      <c r="K552" s="112"/>
      <c r="L552" s="112"/>
      <c r="M552" s="112"/>
      <c r="N552" s="112"/>
      <c r="P552" s="112"/>
      <c r="Q552" s="112"/>
      <c r="R552" s="112"/>
      <c r="S552" s="112"/>
      <c r="T552" s="112"/>
      <c r="U552" s="112"/>
      <c r="V552" s="112"/>
      <c r="W552" s="112"/>
      <c r="X552" s="112"/>
      <c r="Y552" s="112"/>
      <c r="Z552" s="112"/>
      <c r="AA552" s="112"/>
      <c r="AB552" s="112"/>
    </row>
    <row r="553" spans="1:28" ht="15.75">
      <c r="A553" s="111"/>
      <c r="B553" s="112"/>
      <c r="C553" s="112"/>
      <c r="D553" s="112"/>
      <c r="E553" s="112"/>
      <c r="F553" s="112"/>
      <c r="G553" s="112"/>
      <c r="I553" s="112"/>
      <c r="J553" s="112"/>
      <c r="K553" s="112"/>
      <c r="L553" s="112"/>
      <c r="M553" s="112"/>
      <c r="N553" s="112"/>
      <c r="P553" s="112"/>
      <c r="Q553" s="112"/>
      <c r="R553" s="112"/>
      <c r="S553" s="112"/>
      <c r="T553" s="112"/>
      <c r="U553" s="112"/>
      <c r="V553" s="112"/>
      <c r="W553" s="112"/>
      <c r="X553" s="112"/>
      <c r="Y553" s="112"/>
      <c r="Z553" s="112"/>
      <c r="AA553" s="112"/>
      <c r="AB553" s="112"/>
    </row>
    <row r="554" spans="1:28" ht="15.75">
      <c r="A554" s="111"/>
      <c r="B554" s="112"/>
      <c r="C554" s="112"/>
      <c r="D554" s="112"/>
      <c r="E554" s="112"/>
      <c r="F554" s="112"/>
      <c r="G554" s="112"/>
      <c r="I554" s="112"/>
      <c r="J554" s="112"/>
      <c r="K554" s="112"/>
      <c r="L554" s="112"/>
      <c r="M554" s="112"/>
      <c r="N554" s="112"/>
      <c r="P554" s="112"/>
      <c r="Q554" s="112"/>
      <c r="R554" s="112"/>
      <c r="S554" s="112"/>
      <c r="T554" s="112"/>
      <c r="U554" s="112"/>
      <c r="V554" s="112"/>
      <c r="W554" s="112"/>
      <c r="X554" s="112"/>
      <c r="Y554" s="112"/>
      <c r="Z554" s="112"/>
      <c r="AA554" s="112"/>
      <c r="AB554" s="112"/>
    </row>
    <row r="555" spans="1:28" ht="15.75">
      <c r="A555" s="111"/>
      <c r="B555" s="112"/>
      <c r="C555" s="112"/>
      <c r="D555" s="112"/>
      <c r="E555" s="112"/>
      <c r="F555" s="112"/>
      <c r="G555" s="112"/>
      <c r="I555" s="112"/>
      <c r="J555" s="112"/>
      <c r="K555" s="112"/>
      <c r="L555" s="112"/>
      <c r="M555" s="112"/>
      <c r="N555" s="112"/>
      <c r="P555" s="112"/>
      <c r="Q555" s="112"/>
      <c r="R555" s="112"/>
      <c r="S555" s="112"/>
      <c r="T555" s="112"/>
      <c r="U555" s="112"/>
      <c r="V555" s="112"/>
      <c r="W555" s="112"/>
      <c r="X555" s="112"/>
      <c r="Y555" s="112"/>
      <c r="Z555" s="112"/>
      <c r="AA555" s="112"/>
      <c r="AB555" s="112"/>
    </row>
    <row r="556" spans="1:28" ht="15.75">
      <c r="A556" s="111"/>
      <c r="B556" s="112"/>
      <c r="C556" s="112"/>
      <c r="D556" s="112"/>
      <c r="E556" s="112"/>
      <c r="F556" s="112"/>
      <c r="G556" s="112"/>
      <c r="I556" s="112"/>
      <c r="J556" s="112"/>
      <c r="K556" s="112"/>
      <c r="L556" s="112"/>
      <c r="M556" s="112"/>
      <c r="N556" s="112"/>
      <c r="P556" s="112"/>
      <c r="Q556" s="112"/>
      <c r="R556" s="112"/>
      <c r="S556" s="112"/>
      <c r="T556" s="112"/>
      <c r="U556" s="112"/>
      <c r="V556" s="112"/>
      <c r="W556" s="112"/>
      <c r="X556" s="112"/>
      <c r="Y556" s="112"/>
      <c r="Z556" s="112"/>
      <c r="AA556" s="112"/>
      <c r="AB556" s="112"/>
    </row>
    <row r="557" spans="1:28" ht="15.75">
      <c r="A557" s="111"/>
      <c r="B557" s="112"/>
      <c r="C557" s="112"/>
      <c r="D557" s="112"/>
      <c r="E557" s="112"/>
      <c r="F557" s="112"/>
      <c r="G557" s="112"/>
      <c r="I557" s="112"/>
      <c r="J557" s="112"/>
      <c r="K557" s="112"/>
      <c r="L557" s="112"/>
      <c r="M557" s="112"/>
      <c r="N557" s="112"/>
      <c r="P557" s="112"/>
      <c r="Q557" s="112"/>
      <c r="R557" s="112"/>
      <c r="S557" s="112"/>
      <c r="T557" s="112"/>
      <c r="U557" s="112"/>
      <c r="V557" s="112"/>
      <c r="W557" s="112"/>
      <c r="X557" s="112"/>
      <c r="Y557" s="112"/>
      <c r="Z557" s="112"/>
      <c r="AA557" s="112"/>
      <c r="AB557" s="112"/>
    </row>
    <row r="558" spans="1:28" ht="15.75">
      <c r="A558" s="111"/>
      <c r="B558" s="112"/>
      <c r="C558" s="112"/>
      <c r="D558" s="112"/>
      <c r="E558" s="112"/>
      <c r="F558" s="112"/>
      <c r="G558" s="112"/>
      <c r="I558" s="112"/>
      <c r="J558" s="112"/>
      <c r="K558" s="112"/>
      <c r="L558" s="112"/>
      <c r="M558" s="112"/>
      <c r="N558" s="112"/>
      <c r="P558" s="112"/>
      <c r="Q558" s="112"/>
      <c r="R558" s="112"/>
      <c r="S558" s="112"/>
      <c r="T558" s="112"/>
      <c r="U558" s="112"/>
      <c r="V558" s="112"/>
      <c r="W558" s="112"/>
      <c r="X558" s="112"/>
      <c r="Y558" s="112"/>
      <c r="Z558" s="112"/>
      <c r="AA558" s="112"/>
      <c r="AB558" s="112"/>
    </row>
    <row r="559" spans="1:28" ht="15.75">
      <c r="A559" s="111"/>
      <c r="B559" s="112"/>
      <c r="C559" s="112"/>
      <c r="D559" s="112"/>
      <c r="E559" s="112"/>
      <c r="F559" s="112"/>
      <c r="G559" s="112"/>
      <c r="I559" s="112"/>
      <c r="J559" s="112"/>
      <c r="K559" s="112"/>
      <c r="L559" s="112"/>
      <c r="M559" s="112"/>
      <c r="N559" s="112"/>
      <c r="P559" s="112"/>
      <c r="Q559" s="112"/>
      <c r="R559" s="112"/>
      <c r="S559" s="112"/>
      <c r="T559" s="112"/>
      <c r="U559" s="112"/>
      <c r="V559" s="112"/>
      <c r="W559" s="112"/>
      <c r="X559" s="112"/>
      <c r="Y559" s="112"/>
      <c r="Z559" s="112"/>
      <c r="AA559" s="112"/>
      <c r="AB559" s="112"/>
    </row>
    <row r="560" spans="1:28" ht="15.75">
      <c r="A560" s="111"/>
      <c r="B560" s="112"/>
      <c r="C560" s="112"/>
      <c r="D560" s="112"/>
      <c r="E560" s="112"/>
      <c r="F560" s="112"/>
      <c r="G560" s="112"/>
      <c r="I560" s="112"/>
      <c r="J560" s="112"/>
      <c r="K560" s="112"/>
      <c r="L560" s="112"/>
      <c r="M560" s="112"/>
      <c r="N560" s="112"/>
      <c r="P560" s="112"/>
      <c r="Q560" s="112"/>
      <c r="R560" s="112"/>
      <c r="S560" s="112"/>
      <c r="T560" s="112"/>
      <c r="U560" s="112"/>
      <c r="V560" s="112"/>
      <c r="W560" s="112"/>
      <c r="X560" s="112"/>
      <c r="Y560" s="112"/>
      <c r="Z560" s="112"/>
      <c r="AA560" s="112"/>
      <c r="AB560" s="112"/>
    </row>
    <row r="561" spans="1:28" ht="15.75">
      <c r="A561" s="111"/>
      <c r="B561" s="112"/>
      <c r="C561" s="112"/>
      <c r="D561" s="112"/>
      <c r="E561" s="112"/>
      <c r="F561" s="112"/>
      <c r="G561" s="112"/>
      <c r="I561" s="112"/>
      <c r="J561" s="112"/>
      <c r="K561" s="112"/>
      <c r="L561" s="112"/>
      <c r="M561" s="112"/>
      <c r="N561" s="112"/>
      <c r="P561" s="112"/>
      <c r="Q561" s="112"/>
      <c r="R561" s="112"/>
      <c r="S561" s="112"/>
      <c r="T561" s="112"/>
      <c r="U561" s="112"/>
      <c r="V561" s="112"/>
      <c r="W561" s="112"/>
      <c r="X561" s="112"/>
      <c r="Y561" s="112"/>
      <c r="Z561" s="112"/>
      <c r="AA561" s="112"/>
      <c r="AB561" s="112"/>
    </row>
    <row r="562" spans="1:28" ht="15.75">
      <c r="A562" s="111"/>
      <c r="B562" s="112"/>
      <c r="C562" s="112"/>
      <c r="D562" s="112"/>
      <c r="E562" s="112"/>
      <c r="F562" s="112"/>
      <c r="G562" s="112"/>
      <c r="I562" s="112"/>
      <c r="J562" s="112"/>
      <c r="K562" s="112"/>
      <c r="L562" s="112"/>
      <c r="M562" s="112"/>
      <c r="N562" s="112"/>
      <c r="P562" s="112"/>
      <c r="Q562" s="112"/>
      <c r="R562" s="112"/>
      <c r="S562" s="112"/>
      <c r="T562" s="112"/>
      <c r="U562" s="112"/>
      <c r="V562" s="112"/>
      <c r="W562" s="112"/>
      <c r="X562" s="112"/>
      <c r="Y562" s="112"/>
      <c r="Z562" s="112"/>
      <c r="AA562" s="112"/>
      <c r="AB562" s="112"/>
    </row>
    <row r="563" spans="1:28" ht="15.75">
      <c r="A563" s="111"/>
      <c r="B563" s="112"/>
      <c r="C563" s="112"/>
      <c r="D563" s="112"/>
      <c r="E563" s="112"/>
      <c r="F563" s="112"/>
      <c r="G563" s="112"/>
      <c r="I563" s="112"/>
      <c r="J563" s="112"/>
      <c r="K563" s="112"/>
      <c r="L563" s="112"/>
      <c r="M563" s="112"/>
      <c r="N563" s="112"/>
      <c r="P563" s="112"/>
      <c r="Q563" s="112"/>
      <c r="R563" s="112"/>
      <c r="S563" s="112"/>
      <c r="T563" s="112"/>
      <c r="U563" s="112"/>
      <c r="V563" s="112"/>
      <c r="W563" s="112"/>
      <c r="X563" s="112"/>
      <c r="Y563" s="112"/>
      <c r="Z563" s="112"/>
      <c r="AA563" s="112"/>
      <c r="AB563" s="112"/>
    </row>
    <row r="564" spans="1:28" ht="15.75">
      <c r="A564" s="111"/>
      <c r="B564" s="112"/>
      <c r="C564" s="112"/>
      <c r="D564" s="112"/>
      <c r="E564" s="112"/>
      <c r="F564" s="112"/>
      <c r="G564" s="112"/>
      <c r="I564" s="112"/>
      <c r="J564" s="112"/>
      <c r="K564" s="112"/>
      <c r="L564" s="112"/>
      <c r="M564" s="112"/>
      <c r="N564" s="112"/>
      <c r="P564" s="112"/>
      <c r="Q564" s="112"/>
      <c r="R564" s="112"/>
      <c r="S564" s="112"/>
      <c r="T564" s="112"/>
      <c r="U564" s="112"/>
      <c r="V564" s="112"/>
      <c r="W564" s="112"/>
      <c r="X564" s="112"/>
      <c r="Y564" s="112"/>
      <c r="Z564" s="112"/>
      <c r="AA564" s="112"/>
      <c r="AB564" s="112"/>
    </row>
    <row r="565" spans="1:28" ht="15.75">
      <c r="A565" s="111"/>
      <c r="B565" s="112"/>
      <c r="C565" s="112"/>
      <c r="D565" s="112"/>
      <c r="E565" s="112"/>
      <c r="F565" s="112"/>
      <c r="G565" s="112"/>
      <c r="I565" s="112"/>
      <c r="J565" s="112"/>
      <c r="K565" s="112"/>
      <c r="L565" s="112"/>
      <c r="M565" s="112"/>
      <c r="N565" s="112"/>
      <c r="P565" s="112"/>
      <c r="Q565" s="112"/>
      <c r="R565" s="112"/>
      <c r="S565" s="112"/>
      <c r="T565" s="112"/>
      <c r="U565" s="112"/>
      <c r="V565" s="112"/>
      <c r="W565" s="112"/>
      <c r="X565" s="112"/>
      <c r="Y565" s="112"/>
      <c r="Z565" s="112"/>
      <c r="AA565" s="112"/>
      <c r="AB565" s="112"/>
    </row>
    <row r="566" spans="1:28" ht="15.75">
      <c r="A566" s="111"/>
      <c r="B566" s="112"/>
      <c r="C566" s="112"/>
      <c r="D566" s="112"/>
      <c r="E566" s="112"/>
      <c r="F566" s="112"/>
      <c r="G566" s="112"/>
      <c r="I566" s="112"/>
      <c r="J566" s="112"/>
      <c r="K566" s="112"/>
      <c r="L566" s="112"/>
      <c r="M566" s="112"/>
      <c r="N566" s="112"/>
      <c r="P566" s="112"/>
      <c r="Q566" s="112"/>
      <c r="R566" s="112"/>
      <c r="S566" s="112"/>
      <c r="T566" s="112"/>
      <c r="U566" s="112"/>
      <c r="V566" s="112"/>
      <c r="W566" s="112"/>
      <c r="X566" s="112"/>
      <c r="Y566" s="112"/>
      <c r="Z566" s="112"/>
      <c r="AA566" s="112"/>
      <c r="AB566" s="112"/>
    </row>
    <row r="567" spans="1:28" ht="15.75">
      <c r="A567" s="111"/>
      <c r="B567" s="112"/>
      <c r="C567" s="112"/>
      <c r="D567" s="112"/>
      <c r="E567" s="112"/>
      <c r="F567" s="112"/>
      <c r="G567" s="112"/>
      <c r="I567" s="112"/>
      <c r="J567" s="112"/>
      <c r="K567" s="112"/>
      <c r="L567" s="112"/>
      <c r="M567" s="112"/>
      <c r="N567" s="112"/>
      <c r="P567" s="112"/>
      <c r="Q567" s="112"/>
      <c r="R567" s="112"/>
      <c r="S567" s="112"/>
      <c r="T567" s="112"/>
      <c r="U567" s="112"/>
      <c r="V567" s="112"/>
      <c r="W567" s="112"/>
      <c r="X567" s="112"/>
      <c r="Y567" s="112"/>
      <c r="Z567" s="112"/>
      <c r="AA567" s="112"/>
      <c r="AB567" s="112"/>
    </row>
    <row r="568" spans="1:28" ht="15.75">
      <c r="A568" s="111"/>
      <c r="B568" s="112"/>
      <c r="C568" s="112"/>
      <c r="D568" s="112"/>
      <c r="E568" s="112"/>
      <c r="F568" s="112"/>
      <c r="G568" s="112"/>
      <c r="I568" s="112"/>
      <c r="J568" s="112"/>
      <c r="K568" s="112"/>
      <c r="L568" s="112"/>
      <c r="M568" s="112"/>
      <c r="N568" s="112"/>
      <c r="P568" s="112"/>
      <c r="Q568" s="112"/>
      <c r="R568" s="112"/>
      <c r="S568" s="112"/>
      <c r="T568" s="112"/>
      <c r="U568" s="112"/>
      <c r="V568" s="112"/>
      <c r="W568" s="112"/>
      <c r="X568" s="112"/>
      <c r="Y568" s="112"/>
      <c r="Z568" s="112"/>
      <c r="AA568" s="112"/>
      <c r="AB568" s="112"/>
    </row>
    <row r="569" spans="1:28" ht="15.75">
      <c r="A569" s="111"/>
      <c r="B569" s="112"/>
      <c r="C569" s="112"/>
      <c r="D569" s="112"/>
      <c r="E569" s="112"/>
      <c r="F569" s="112"/>
      <c r="G569" s="112"/>
      <c r="I569" s="112"/>
      <c r="J569" s="112"/>
      <c r="K569" s="112"/>
      <c r="L569" s="112"/>
      <c r="M569" s="112"/>
      <c r="N569" s="112"/>
      <c r="P569" s="112"/>
      <c r="Q569" s="112"/>
      <c r="R569" s="112"/>
      <c r="S569" s="112"/>
      <c r="T569" s="112"/>
      <c r="U569" s="112"/>
      <c r="V569" s="112"/>
      <c r="W569" s="112"/>
      <c r="X569" s="112"/>
      <c r="Y569" s="112"/>
      <c r="Z569" s="112"/>
      <c r="AA569" s="112"/>
      <c r="AB569" s="112"/>
    </row>
    <row r="570" spans="1:28" ht="15.75">
      <c r="A570" s="111"/>
      <c r="B570" s="112"/>
      <c r="C570" s="112"/>
      <c r="D570" s="112"/>
      <c r="E570" s="112"/>
      <c r="F570" s="112"/>
      <c r="G570" s="112"/>
      <c r="I570" s="112"/>
      <c r="J570" s="112"/>
      <c r="K570" s="112"/>
      <c r="L570" s="112"/>
      <c r="M570" s="112"/>
      <c r="N570" s="112"/>
      <c r="P570" s="112"/>
      <c r="Q570" s="112"/>
      <c r="R570" s="112"/>
      <c r="S570" s="112"/>
      <c r="T570" s="112"/>
      <c r="U570" s="112"/>
      <c r="V570" s="112"/>
      <c r="W570" s="112"/>
      <c r="X570" s="112"/>
      <c r="Y570" s="112"/>
      <c r="Z570" s="112"/>
      <c r="AA570" s="112"/>
      <c r="AB570" s="112"/>
    </row>
    <row r="571" spans="1:28" ht="15.75">
      <c r="A571" s="111"/>
      <c r="B571" s="112"/>
      <c r="C571" s="112"/>
      <c r="D571" s="112"/>
      <c r="E571" s="112"/>
      <c r="F571" s="112"/>
      <c r="G571" s="112"/>
      <c r="I571" s="112"/>
      <c r="J571" s="112"/>
      <c r="K571" s="112"/>
      <c r="L571" s="112"/>
      <c r="M571" s="112"/>
      <c r="N571" s="112"/>
      <c r="P571" s="112"/>
      <c r="Q571" s="112"/>
      <c r="R571" s="112"/>
      <c r="S571" s="112"/>
      <c r="T571" s="112"/>
      <c r="U571" s="112"/>
      <c r="V571" s="112"/>
      <c r="W571" s="112"/>
      <c r="X571" s="112"/>
      <c r="Y571" s="112"/>
      <c r="Z571" s="112"/>
      <c r="AA571" s="112"/>
      <c r="AB571" s="112"/>
    </row>
    <row r="572" spans="1:28" ht="15.75">
      <c r="A572" s="111"/>
      <c r="B572" s="112"/>
      <c r="C572" s="112"/>
      <c r="D572" s="112"/>
      <c r="E572" s="112"/>
      <c r="F572" s="112"/>
      <c r="G572" s="112"/>
      <c r="I572" s="112"/>
      <c r="J572" s="112"/>
      <c r="K572" s="112"/>
      <c r="L572" s="112"/>
      <c r="M572" s="112"/>
      <c r="N572" s="112"/>
      <c r="P572" s="112"/>
      <c r="Q572" s="112"/>
      <c r="R572" s="112"/>
      <c r="S572" s="112"/>
      <c r="T572" s="112"/>
      <c r="U572" s="112"/>
      <c r="V572" s="112"/>
      <c r="W572" s="112"/>
      <c r="X572" s="112"/>
      <c r="Y572" s="112"/>
      <c r="Z572" s="112"/>
      <c r="AA572" s="112"/>
      <c r="AB572" s="112"/>
    </row>
    <row r="573" spans="1:28" ht="15.75">
      <c r="A573" s="111"/>
      <c r="B573" s="112"/>
      <c r="C573" s="112"/>
      <c r="D573" s="112"/>
      <c r="E573" s="112"/>
      <c r="F573" s="112"/>
      <c r="G573" s="112"/>
      <c r="I573" s="112"/>
      <c r="J573" s="112"/>
      <c r="K573" s="112"/>
      <c r="L573" s="112"/>
      <c r="M573" s="112"/>
      <c r="N573" s="112"/>
      <c r="P573" s="112"/>
      <c r="Q573" s="112"/>
      <c r="R573" s="112"/>
      <c r="S573" s="112"/>
      <c r="T573" s="112"/>
      <c r="U573" s="112"/>
      <c r="V573" s="112"/>
      <c r="W573" s="112"/>
      <c r="X573" s="112"/>
      <c r="Y573" s="112"/>
      <c r="Z573" s="112"/>
      <c r="AA573" s="112"/>
      <c r="AB573" s="112"/>
    </row>
    <row r="574" spans="1:28" ht="15.75">
      <c r="A574" s="111"/>
      <c r="B574" s="112"/>
      <c r="C574" s="112"/>
      <c r="D574" s="112"/>
      <c r="E574" s="112"/>
      <c r="F574" s="112"/>
      <c r="G574" s="112"/>
      <c r="I574" s="112"/>
      <c r="J574" s="112"/>
      <c r="K574" s="112"/>
      <c r="L574" s="112"/>
      <c r="M574" s="112"/>
      <c r="N574" s="112"/>
      <c r="P574" s="112"/>
      <c r="Q574" s="112"/>
      <c r="R574" s="112"/>
      <c r="S574" s="112"/>
      <c r="T574" s="112"/>
      <c r="U574" s="112"/>
      <c r="V574" s="112"/>
      <c r="W574" s="112"/>
      <c r="X574" s="112"/>
      <c r="Y574" s="112"/>
      <c r="Z574" s="112"/>
      <c r="AA574" s="112"/>
      <c r="AB574" s="112"/>
    </row>
    <row r="575" spans="1:28" ht="15.75">
      <c r="A575" s="111"/>
      <c r="B575" s="112"/>
      <c r="C575" s="112"/>
      <c r="D575" s="112"/>
      <c r="E575" s="112"/>
      <c r="F575" s="112"/>
      <c r="G575" s="112"/>
      <c r="I575" s="112"/>
      <c r="J575" s="112"/>
      <c r="K575" s="112"/>
      <c r="L575" s="112"/>
      <c r="M575" s="112"/>
      <c r="N575" s="112"/>
      <c r="P575" s="112"/>
      <c r="Q575" s="112"/>
      <c r="R575" s="112"/>
      <c r="S575" s="112"/>
      <c r="T575" s="112"/>
      <c r="U575" s="112"/>
      <c r="V575" s="112"/>
      <c r="W575" s="112"/>
      <c r="X575" s="112"/>
      <c r="Y575" s="112"/>
      <c r="Z575" s="112"/>
      <c r="AA575" s="112"/>
      <c r="AB575" s="112"/>
    </row>
    <row r="576" spans="1:28" ht="15.75">
      <c r="A576" s="111"/>
      <c r="B576" s="112"/>
      <c r="C576" s="112"/>
      <c r="D576" s="112"/>
      <c r="E576" s="112"/>
      <c r="F576" s="112"/>
      <c r="G576" s="112"/>
      <c r="I576" s="112"/>
      <c r="J576" s="112"/>
      <c r="K576" s="112"/>
      <c r="L576" s="112"/>
      <c r="M576" s="112"/>
      <c r="N576" s="112"/>
      <c r="P576" s="112"/>
      <c r="Q576" s="112"/>
      <c r="R576" s="112"/>
      <c r="S576" s="112"/>
      <c r="T576" s="112"/>
      <c r="U576" s="112"/>
      <c r="V576" s="112"/>
      <c r="W576" s="112"/>
      <c r="X576" s="112"/>
      <c r="Y576" s="112"/>
      <c r="Z576" s="112"/>
      <c r="AA576" s="112"/>
      <c r="AB576" s="112"/>
    </row>
    <row r="577" spans="1:28" ht="15.75">
      <c r="A577" s="111"/>
      <c r="B577" s="112"/>
      <c r="C577" s="112"/>
      <c r="D577" s="112"/>
      <c r="E577" s="112"/>
      <c r="F577" s="112"/>
      <c r="G577" s="112"/>
      <c r="I577" s="112"/>
      <c r="J577" s="112"/>
      <c r="K577" s="112"/>
      <c r="L577" s="112"/>
      <c r="M577" s="112"/>
      <c r="N577" s="112"/>
      <c r="P577" s="112"/>
      <c r="Q577" s="112"/>
      <c r="R577" s="112"/>
      <c r="S577" s="112"/>
      <c r="T577" s="112"/>
      <c r="U577" s="112"/>
      <c r="V577" s="112"/>
      <c r="W577" s="112"/>
      <c r="X577" s="112"/>
      <c r="Y577" s="112"/>
      <c r="Z577" s="112"/>
      <c r="AA577" s="112"/>
      <c r="AB577" s="112"/>
    </row>
    <row r="578" spans="1:28" ht="15.75">
      <c r="A578" s="111"/>
      <c r="B578" s="112"/>
      <c r="C578" s="112"/>
      <c r="D578" s="112"/>
      <c r="E578" s="112"/>
      <c r="F578" s="112"/>
      <c r="G578" s="112"/>
      <c r="I578" s="112"/>
      <c r="J578" s="112"/>
      <c r="K578" s="112"/>
      <c r="L578" s="112"/>
      <c r="M578" s="112"/>
      <c r="N578" s="112"/>
      <c r="P578" s="112"/>
      <c r="Q578" s="112"/>
      <c r="R578" s="112"/>
      <c r="S578" s="112"/>
      <c r="T578" s="112"/>
      <c r="U578" s="112"/>
      <c r="V578" s="112"/>
      <c r="W578" s="112"/>
      <c r="X578" s="112"/>
      <c r="Y578" s="112"/>
      <c r="Z578" s="112"/>
      <c r="AA578" s="112"/>
      <c r="AB578" s="112"/>
    </row>
    <row r="579" spans="1:28" ht="15.75">
      <c r="A579" s="111"/>
      <c r="B579" s="112"/>
      <c r="C579" s="112"/>
      <c r="D579" s="112"/>
      <c r="E579" s="112"/>
      <c r="F579" s="112"/>
      <c r="G579" s="112"/>
      <c r="I579" s="112"/>
      <c r="J579" s="112"/>
      <c r="K579" s="112"/>
      <c r="L579" s="112"/>
      <c r="M579" s="112"/>
      <c r="N579" s="112"/>
      <c r="P579" s="112"/>
      <c r="Q579" s="112"/>
      <c r="R579" s="112"/>
      <c r="S579" s="112"/>
      <c r="T579" s="112"/>
      <c r="U579" s="112"/>
      <c r="V579" s="112"/>
      <c r="W579" s="112"/>
      <c r="X579" s="112"/>
      <c r="Y579" s="112"/>
      <c r="Z579" s="112"/>
      <c r="AA579" s="112"/>
      <c r="AB579" s="112"/>
    </row>
    <row r="580" spans="1:28" ht="15.75">
      <c r="A580" s="111"/>
      <c r="B580" s="112"/>
      <c r="C580" s="112"/>
      <c r="D580" s="112"/>
      <c r="E580" s="112"/>
      <c r="F580" s="112"/>
      <c r="G580" s="112"/>
      <c r="I580" s="112"/>
      <c r="J580" s="112"/>
      <c r="K580" s="112"/>
      <c r="L580" s="112"/>
      <c r="M580" s="112"/>
      <c r="N580" s="112"/>
      <c r="P580" s="112"/>
      <c r="Q580" s="112"/>
      <c r="R580" s="112"/>
      <c r="S580" s="112"/>
      <c r="T580" s="112"/>
      <c r="U580" s="112"/>
      <c r="V580" s="112"/>
      <c r="W580" s="112"/>
      <c r="X580" s="112"/>
      <c r="Y580" s="112"/>
      <c r="Z580" s="112"/>
      <c r="AA580" s="112"/>
      <c r="AB580" s="112"/>
    </row>
    <row r="581" spans="1:28" ht="15.75">
      <c r="A581" s="111"/>
      <c r="B581" s="112"/>
      <c r="C581" s="112"/>
      <c r="D581" s="112"/>
      <c r="E581" s="112"/>
      <c r="F581" s="112"/>
      <c r="G581" s="112"/>
      <c r="I581" s="112"/>
      <c r="J581" s="112"/>
      <c r="K581" s="112"/>
      <c r="L581" s="112"/>
      <c r="M581" s="112"/>
      <c r="N581" s="112"/>
      <c r="P581" s="112"/>
      <c r="Q581" s="112"/>
      <c r="R581" s="112"/>
      <c r="S581" s="112"/>
      <c r="T581" s="112"/>
      <c r="U581" s="112"/>
      <c r="V581" s="112"/>
      <c r="W581" s="112"/>
      <c r="X581" s="112"/>
      <c r="Y581" s="112"/>
      <c r="Z581" s="112"/>
      <c r="AA581" s="112"/>
      <c r="AB581" s="112"/>
    </row>
    <row r="582" spans="1:28" ht="15.75">
      <c r="A582" s="111"/>
      <c r="B582" s="112"/>
      <c r="C582" s="112"/>
      <c r="D582" s="112"/>
      <c r="E582" s="112"/>
      <c r="F582" s="112"/>
      <c r="G582" s="112"/>
      <c r="I582" s="112"/>
      <c r="J582" s="112"/>
      <c r="K582" s="112"/>
      <c r="L582" s="112"/>
      <c r="M582" s="112"/>
      <c r="N582" s="112"/>
      <c r="P582" s="112"/>
      <c r="Q582" s="112"/>
      <c r="R582" s="112"/>
      <c r="S582" s="112"/>
      <c r="T582" s="112"/>
      <c r="U582" s="112"/>
      <c r="V582" s="112"/>
      <c r="W582" s="112"/>
      <c r="X582" s="112"/>
      <c r="Y582" s="112"/>
      <c r="Z582" s="112"/>
      <c r="AA582" s="112"/>
      <c r="AB582" s="112"/>
    </row>
    <row r="583" spans="1:28" ht="15.75">
      <c r="A583" s="111"/>
      <c r="B583" s="112"/>
      <c r="C583" s="112"/>
      <c r="D583" s="112"/>
      <c r="E583" s="112"/>
      <c r="F583" s="112"/>
      <c r="G583" s="112"/>
      <c r="I583" s="112"/>
      <c r="J583" s="112"/>
      <c r="K583" s="112"/>
      <c r="L583" s="112"/>
      <c r="M583" s="112"/>
      <c r="N583" s="112"/>
      <c r="P583" s="112"/>
      <c r="Q583" s="112"/>
      <c r="R583" s="112"/>
      <c r="S583" s="112"/>
      <c r="T583" s="112"/>
      <c r="U583" s="112"/>
      <c r="V583" s="112"/>
      <c r="W583" s="112"/>
      <c r="X583" s="112"/>
      <c r="Y583" s="112"/>
      <c r="Z583" s="112"/>
      <c r="AA583" s="112"/>
      <c r="AB583" s="112"/>
    </row>
    <row r="584" spans="1:28" ht="15.75">
      <c r="A584" s="111"/>
      <c r="B584" s="112"/>
      <c r="C584" s="112"/>
      <c r="D584" s="112"/>
      <c r="E584" s="112"/>
      <c r="F584" s="112"/>
      <c r="G584" s="112"/>
      <c r="I584" s="112"/>
      <c r="J584" s="112"/>
      <c r="K584" s="112"/>
      <c r="L584" s="112"/>
      <c r="M584" s="112"/>
      <c r="N584" s="112"/>
      <c r="P584" s="112"/>
      <c r="Q584" s="112"/>
      <c r="R584" s="112"/>
      <c r="S584" s="112"/>
      <c r="T584" s="112"/>
      <c r="U584" s="112"/>
      <c r="V584" s="112"/>
      <c r="W584" s="112"/>
      <c r="X584" s="112"/>
      <c r="Y584" s="112"/>
      <c r="Z584" s="112"/>
      <c r="AA584" s="112"/>
      <c r="AB584" s="112"/>
    </row>
    <row r="585" spans="1:28" ht="15.75">
      <c r="A585" s="111"/>
      <c r="B585" s="112"/>
      <c r="C585" s="112"/>
      <c r="D585" s="112"/>
      <c r="E585" s="112"/>
      <c r="F585" s="112"/>
      <c r="G585" s="112"/>
      <c r="I585" s="112"/>
      <c r="J585" s="112"/>
      <c r="K585" s="112"/>
      <c r="L585" s="112"/>
      <c r="M585" s="112"/>
      <c r="N585" s="112"/>
      <c r="P585" s="112"/>
      <c r="Q585" s="112"/>
      <c r="R585" s="112"/>
      <c r="S585" s="112"/>
      <c r="T585" s="112"/>
      <c r="U585" s="112"/>
      <c r="V585" s="112"/>
      <c r="W585" s="112"/>
      <c r="X585" s="112"/>
      <c r="Y585" s="112"/>
      <c r="Z585" s="112"/>
      <c r="AA585" s="112"/>
      <c r="AB585" s="112"/>
    </row>
    <row r="586" spans="1:28" ht="15.75">
      <c r="A586" s="111"/>
      <c r="B586" s="112"/>
      <c r="C586" s="112"/>
      <c r="D586" s="112"/>
      <c r="E586" s="112"/>
      <c r="F586" s="112"/>
      <c r="G586" s="112"/>
      <c r="I586" s="112"/>
      <c r="J586" s="112"/>
      <c r="K586" s="112"/>
      <c r="L586" s="112"/>
      <c r="M586" s="112"/>
      <c r="N586" s="112"/>
      <c r="P586" s="112"/>
      <c r="Q586" s="112"/>
      <c r="R586" s="112"/>
      <c r="S586" s="112"/>
      <c r="T586" s="112"/>
      <c r="U586" s="112"/>
      <c r="V586" s="112"/>
      <c r="W586" s="112"/>
      <c r="X586" s="112"/>
      <c r="Y586" s="112"/>
      <c r="Z586" s="112"/>
      <c r="AA586" s="112"/>
      <c r="AB586" s="112"/>
    </row>
    <row r="587" spans="1:28" ht="15.75">
      <c r="A587" s="111"/>
      <c r="B587" s="112"/>
      <c r="C587" s="112"/>
      <c r="D587" s="112"/>
      <c r="E587" s="112"/>
      <c r="F587" s="112"/>
      <c r="G587" s="112"/>
      <c r="I587" s="112"/>
      <c r="J587" s="112"/>
      <c r="K587" s="112"/>
      <c r="L587" s="112"/>
      <c r="M587" s="112"/>
      <c r="N587" s="112"/>
      <c r="P587" s="112"/>
      <c r="Q587" s="112"/>
      <c r="R587" s="112"/>
      <c r="S587" s="112"/>
      <c r="T587" s="112"/>
      <c r="U587" s="112"/>
      <c r="V587" s="112"/>
      <c r="W587" s="112"/>
      <c r="X587" s="112"/>
      <c r="Y587" s="112"/>
      <c r="Z587" s="112"/>
      <c r="AA587" s="112"/>
      <c r="AB587" s="112"/>
    </row>
    <row r="588" spans="1:28" ht="15.75">
      <c r="A588" s="111"/>
      <c r="B588" s="112"/>
      <c r="C588" s="112"/>
      <c r="D588" s="112"/>
      <c r="E588" s="112"/>
      <c r="F588" s="112"/>
      <c r="G588" s="112"/>
      <c r="I588" s="112"/>
      <c r="J588" s="112"/>
      <c r="K588" s="112"/>
      <c r="L588" s="112"/>
      <c r="M588" s="112"/>
      <c r="N588" s="112"/>
      <c r="P588" s="112"/>
      <c r="Q588" s="112"/>
      <c r="R588" s="112"/>
      <c r="S588" s="112"/>
      <c r="T588" s="112"/>
      <c r="U588" s="112"/>
      <c r="V588" s="112"/>
      <c r="W588" s="112"/>
      <c r="X588" s="112"/>
      <c r="Y588" s="112"/>
      <c r="Z588" s="112"/>
      <c r="AA588" s="112"/>
      <c r="AB588" s="112"/>
    </row>
    <row r="589" spans="1:28" ht="15.75">
      <c r="A589" s="111"/>
      <c r="B589" s="112"/>
      <c r="C589" s="112"/>
      <c r="D589" s="112"/>
      <c r="E589" s="112"/>
      <c r="F589" s="112"/>
      <c r="G589" s="112"/>
      <c r="I589" s="112"/>
      <c r="J589" s="112"/>
      <c r="K589" s="112"/>
      <c r="L589" s="112"/>
      <c r="M589" s="112"/>
      <c r="N589" s="112"/>
      <c r="P589" s="112"/>
      <c r="Q589" s="112"/>
      <c r="R589" s="112"/>
      <c r="S589" s="112"/>
      <c r="T589" s="112"/>
      <c r="U589" s="112"/>
      <c r="V589" s="112"/>
      <c r="W589" s="112"/>
      <c r="X589" s="112"/>
      <c r="Y589" s="112"/>
      <c r="Z589" s="112"/>
      <c r="AA589" s="112"/>
      <c r="AB589" s="112"/>
    </row>
    <row r="590" spans="1:28" ht="15.75">
      <c r="A590" s="111"/>
      <c r="B590" s="112"/>
      <c r="C590" s="112"/>
      <c r="D590" s="112"/>
      <c r="E590" s="112"/>
      <c r="F590" s="112"/>
      <c r="G590" s="112"/>
      <c r="I590" s="112"/>
      <c r="J590" s="112"/>
      <c r="K590" s="112"/>
      <c r="L590" s="112"/>
      <c r="M590" s="112"/>
      <c r="N590" s="112"/>
      <c r="P590" s="112"/>
      <c r="Q590" s="112"/>
      <c r="R590" s="112"/>
      <c r="S590" s="112"/>
      <c r="T590" s="112"/>
      <c r="U590" s="112"/>
      <c r="V590" s="112"/>
      <c r="W590" s="112"/>
      <c r="X590" s="112"/>
      <c r="Y590" s="112"/>
      <c r="Z590" s="112"/>
      <c r="AA590" s="112"/>
      <c r="AB590" s="112"/>
    </row>
    <row r="591" spans="1:28" ht="15.75">
      <c r="A591" s="111"/>
      <c r="B591" s="112"/>
      <c r="C591" s="112"/>
      <c r="D591" s="112"/>
      <c r="E591" s="112"/>
      <c r="F591" s="112"/>
      <c r="G591" s="112"/>
      <c r="I591" s="112"/>
      <c r="J591" s="112"/>
      <c r="K591" s="112"/>
      <c r="L591" s="112"/>
      <c r="M591" s="112"/>
      <c r="N591" s="112"/>
      <c r="P591" s="112"/>
      <c r="Q591" s="112"/>
      <c r="R591" s="112"/>
      <c r="S591" s="112"/>
      <c r="T591" s="112"/>
      <c r="U591" s="112"/>
      <c r="V591" s="112"/>
      <c r="W591" s="112"/>
      <c r="X591" s="112"/>
      <c r="Y591" s="112"/>
      <c r="Z591" s="112"/>
      <c r="AA591" s="112"/>
      <c r="AB591" s="112"/>
    </row>
    <row r="592" spans="1:28" ht="15.75">
      <c r="A592" s="111"/>
      <c r="B592" s="112"/>
      <c r="C592" s="112"/>
      <c r="D592" s="112"/>
      <c r="E592" s="112"/>
      <c r="F592" s="112"/>
      <c r="G592" s="112"/>
      <c r="I592" s="112"/>
      <c r="J592" s="112"/>
      <c r="K592" s="112"/>
      <c r="L592" s="112"/>
      <c r="M592" s="112"/>
      <c r="N592" s="112"/>
      <c r="P592" s="112"/>
      <c r="Q592" s="112"/>
      <c r="R592" s="112"/>
      <c r="S592" s="112"/>
      <c r="T592" s="112"/>
      <c r="U592" s="112"/>
      <c r="V592" s="112"/>
      <c r="W592" s="112"/>
      <c r="X592" s="112"/>
      <c r="Y592" s="112"/>
      <c r="Z592" s="112"/>
      <c r="AA592" s="112"/>
      <c r="AB592" s="112"/>
    </row>
    <row r="593" spans="1:28" ht="15.75">
      <c r="A593" s="111"/>
      <c r="B593" s="112"/>
      <c r="C593" s="112"/>
      <c r="D593" s="112"/>
      <c r="E593" s="112"/>
      <c r="F593" s="112"/>
      <c r="G593" s="112"/>
      <c r="I593" s="112"/>
      <c r="J593" s="112"/>
      <c r="K593" s="112"/>
      <c r="L593" s="112"/>
      <c r="M593" s="112"/>
      <c r="N593" s="112"/>
      <c r="P593" s="112"/>
      <c r="Q593" s="112"/>
      <c r="R593" s="112"/>
      <c r="S593" s="112"/>
      <c r="T593" s="112"/>
      <c r="U593" s="112"/>
      <c r="V593" s="112"/>
      <c r="W593" s="112"/>
      <c r="X593" s="112"/>
      <c r="Y593" s="112"/>
      <c r="Z593" s="112"/>
      <c r="AA593" s="112"/>
      <c r="AB593" s="112"/>
    </row>
    <row r="594" spans="1:28" ht="15.75">
      <c r="A594" s="111"/>
      <c r="B594" s="112"/>
      <c r="C594" s="112"/>
      <c r="D594" s="112"/>
      <c r="E594" s="112"/>
      <c r="F594" s="112"/>
      <c r="G594" s="112"/>
      <c r="I594" s="112"/>
      <c r="J594" s="112"/>
      <c r="K594" s="112"/>
      <c r="L594" s="112"/>
      <c r="M594" s="112"/>
      <c r="N594" s="112"/>
      <c r="P594" s="112"/>
      <c r="Q594" s="112"/>
      <c r="R594" s="112"/>
      <c r="S594" s="112"/>
      <c r="T594" s="112"/>
      <c r="U594" s="112"/>
      <c r="V594" s="112"/>
      <c r="W594" s="112"/>
      <c r="X594" s="112"/>
      <c r="Y594" s="112"/>
      <c r="Z594" s="112"/>
      <c r="AA594" s="112"/>
      <c r="AB594" s="112"/>
    </row>
    <row r="595" spans="1:28" ht="15.75">
      <c r="A595" s="111"/>
      <c r="B595" s="112"/>
      <c r="C595" s="112"/>
      <c r="D595" s="112"/>
      <c r="E595" s="112"/>
      <c r="F595" s="112"/>
      <c r="G595" s="112"/>
      <c r="I595" s="112"/>
      <c r="J595" s="112"/>
      <c r="K595" s="112"/>
      <c r="L595" s="112"/>
      <c r="M595" s="112"/>
      <c r="N595" s="112"/>
      <c r="P595" s="112"/>
      <c r="Q595" s="112"/>
      <c r="R595" s="112"/>
      <c r="S595" s="112"/>
      <c r="T595" s="112"/>
      <c r="U595" s="112"/>
      <c r="V595" s="112"/>
      <c r="W595" s="112"/>
      <c r="X595" s="112"/>
      <c r="Y595" s="112"/>
      <c r="Z595" s="112"/>
      <c r="AA595" s="112"/>
      <c r="AB595" s="112"/>
    </row>
    <row r="596" spans="1:28" ht="15.75">
      <c r="A596" s="111"/>
      <c r="B596" s="112"/>
      <c r="C596" s="112"/>
      <c r="D596" s="112"/>
      <c r="E596" s="112"/>
      <c r="F596" s="112"/>
      <c r="G596" s="112"/>
      <c r="I596" s="112"/>
      <c r="J596" s="112"/>
      <c r="K596" s="112"/>
      <c r="L596" s="112"/>
      <c r="M596" s="112"/>
      <c r="N596" s="112"/>
      <c r="P596" s="112"/>
      <c r="Q596" s="112"/>
      <c r="R596" s="112"/>
      <c r="S596" s="112"/>
      <c r="T596" s="112"/>
      <c r="U596" s="112"/>
      <c r="V596" s="112"/>
      <c r="W596" s="112"/>
      <c r="X596" s="112"/>
      <c r="Y596" s="112"/>
      <c r="Z596" s="112"/>
      <c r="AA596" s="112"/>
      <c r="AB596" s="112"/>
    </row>
    <row r="597" spans="1:28" ht="15.75">
      <c r="A597" s="111"/>
      <c r="B597" s="112"/>
      <c r="C597" s="112"/>
      <c r="D597" s="112"/>
      <c r="E597" s="112"/>
      <c r="F597" s="112"/>
      <c r="G597" s="112"/>
      <c r="I597" s="112"/>
      <c r="J597" s="112"/>
      <c r="K597" s="112"/>
      <c r="L597" s="112"/>
      <c r="M597" s="112"/>
      <c r="N597" s="112"/>
      <c r="P597" s="112"/>
      <c r="Q597" s="112"/>
      <c r="R597" s="112"/>
      <c r="S597" s="112"/>
      <c r="T597" s="112"/>
      <c r="U597" s="112"/>
      <c r="V597" s="112"/>
      <c r="W597" s="112"/>
      <c r="X597" s="112"/>
      <c r="Y597" s="112"/>
      <c r="Z597" s="112"/>
      <c r="AA597" s="112"/>
      <c r="AB597" s="112"/>
    </row>
    <row r="598" spans="1:28" ht="15.75">
      <c r="A598" s="111"/>
      <c r="B598" s="112"/>
      <c r="C598" s="112"/>
      <c r="D598" s="112"/>
      <c r="E598" s="112"/>
      <c r="F598" s="112"/>
      <c r="G598" s="112"/>
      <c r="I598" s="112"/>
      <c r="J598" s="112"/>
      <c r="K598" s="112"/>
      <c r="L598" s="112"/>
      <c r="M598" s="112"/>
      <c r="N598" s="112"/>
      <c r="P598" s="112"/>
      <c r="Q598" s="112"/>
      <c r="R598" s="112"/>
      <c r="S598" s="112"/>
      <c r="T598" s="112"/>
      <c r="U598" s="112"/>
      <c r="V598" s="112"/>
      <c r="W598" s="112"/>
      <c r="X598" s="112"/>
      <c r="Y598" s="112"/>
      <c r="Z598" s="112"/>
      <c r="AA598" s="112"/>
      <c r="AB598" s="112"/>
    </row>
    <row r="599" spans="1:28" ht="15.75">
      <c r="A599" s="111"/>
      <c r="B599" s="112"/>
      <c r="C599" s="112"/>
      <c r="D599" s="112"/>
      <c r="E599" s="112"/>
      <c r="F599" s="112"/>
      <c r="G599" s="112"/>
      <c r="I599" s="112"/>
      <c r="J599" s="112"/>
      <c r="K599" s="112"/>
      <c r="L599" s="112"/>
      <c r="M599" s="112"/>
      <c r="N599" s="112"/>
      <c r="P599" s="112"/>
      <c r="Q599" s="112"/>
      <c r="R599" s="112"/>
      <c r="S599" s="112"/>
      <c r="T599" s="112"/>
      <c r="U599" s="112"/>
      <c r="V599" s="112"/>
      <c r="W599" s="112"/>
      <c r="X599" s="112"/>
      <c r="Y599" s="112"/>
      <c r="Z599" s="112"/>
      <c r="AA599" s="112"/>
      <c r="AB599" s="112"/>
    </row>
    <row r="600" spans="1:28" ht="15.75">
      <c r="A600" s="111"/>
      <c r="B600" s="112"/>
      <c r="C600" s="112"/>
      <c r="D600" s="112"/>
      <c r="E600" s="112"/>
      <c r="F600" s="112"/>
      <c r="G600" s="112"/>
      <c r="I600" s="112"/>
      <c r="J600" s="112"/>
      <c r="K600" s="112"/>
      <c r="L600" s="112"/>
      <c r="M600" s="112"/>
      <c r="N600" s="112"/>
      <c r="P600" s="112"/>
      <c r="Q600" s="112"/>
      <c r="R600" s="112"/>
      <c r="S600" s="112"/>
      <c r="T600" s="112"/>
      <c r="U600" s="112"/>
      <c r="V600" s="112"/>
      <c r="W600" s="112"/>
      <c r="X600" s="112"/>
      <c r="Y600" s="112"/>
      <c r="Z600" s="112"/>
      <c r="AA600" s="112"/>
      <c r="AB600" s="112"/>
    </row>
    <row r="601" spans="1:28" ht="15.75">
      <c r="A601" s="111"/>
      <c r="B601" s="112"/>
      <c r="C601" s="112"/>
      <c r="D601" s="112"/>
      <c r="E601" s="112"/>
      <c r="F601" s="112"/>
      <c r="G601" s="112"/>
      <c r="I601" s="112"/>
      <c r="J601" s="112"/>
      <c r="K601" s="112"/>
      <c r="L601" s="112"/>
      <c r="M601" s="112"/>
      <c r="N601" s="112"/>
      <c r="P601" s="112"/>
      <c r="Q601" s="112"/>
      <c r="R601" s="112"/>
      <c r="S601" s="112"/>
      <c r="T601" s="112"/>
      <c r="U601" s="112"/>
      <c r="V601" s="112"/>
      <c r="W601" s="112"/>
      <c r="X601" s="112"/>
      <c r="Y601" s="112"/>
      <c r="Z601" s="112"/>
      <c r="AA601" s="112"/>
      <c r="AB601" s="112"/>
    </row>
    <row r="602" spans="1:28" ht="15.75">
      <c r="A602" s="111"/>
      <c r="B602" s="112"/>
      <c r="C602" s="112"/>
      <c r="D602" s="112"/>
      <c r="E602" s="112"/>
      <c r="F602" s="112"/>
      <c r="G602" s="112"/>
      <c r="I602" s="112"/>
      <c r="J602" s="112"/>
      <c r="K602" s="112"/>
      <c r="L602" s="112"/>
      <c r="M602" s="112"/>
      <c r="N602" s="112"/>
      <c r="P602" s="112"/>
      <c r="Q602" s="112"/>
      <c r="R602" s="112"/>
      <c r="S602" s="112"/>
      <c r="T602" s="112"/>
      <c r="U602" s="112"/>
      <c r="V602" s="112"/>
      <c r="W602" s="112"/>
      <c r="X602" s="112"/>
      <c r="Y602" s="112"/>
      <c r="Z602" s="112"/>
      <c r="AA602" s="112"/>
      <c r="AB602" s="112"/>
    </row>
    <row r="603" spans="1:28" ht="15.75">
      <c r="A603" s="111"/>
      <c r="B603" s="112"/>
      <c r="C603" s="112"/>
      <c r="D603" s="112"/>
      <c r="E603" s="112"/>
      <c r="F603" s="112"/>
      <c r="G603" s="112"/>
      <c r="I603" s="112"/>
      <c r="J603" s="112"/>
      <c r="K603" s="112"/>
      <c r="L603" s="112"/>
      <c r="M603" s="112"/>
      <c r="N603" s="112"/>
      <c r="P603" s="112"/>
      <c r="Q603" s="112"/>
      <c r="R603" s="112"/>
      <c r="S603" s="112"/>
      <c r="T603" s="112"/>
      <c r="U603" s="112"/>
      <c r="V603" s="112"/>
      <c r="W603" s="112"/>
      <c r="X603" s="112"/>
      <c r="Y603" s="112"/>
      <c r="Z603" s="112"/>
      <c r="AA603" s="112"/>
      <c r="AB603" s="112"/>
    </row>
    <row r="604" spans="1:28" ht="15.75">
      <c r="A604" s="111"/>
      <c r="B604" s="112"/>
      <c r="C604" s="112"/>
      <c r="D604" s="112"/>
      <c r="E604" s="112"/>
      <c r="F604" s="112"/>
      <c r="G604" s="112"/>
      <c r="I604" s="112"/>
      <c r="J604" s="112"/>
      <c r="K604" s="112"/>
      <c r="L604" s="112"/>
      <c r="M604" s="112"/>
      <c r="N604" s="112"/>
      <c r="P604" s="112"/>
      <c r="Q604" s="112"/>
      <c r="R604" s="112"/>
      <c r="S604" s="112"/>
      <c r="T604" s="112"/>
      <c r="U604" s="112"/>
      <c r="V604" s="112"/>
      <c r="W604" s="112"/>
      <c r="X604" s="112"/>
      <c r="Y604" s="112"/>
      <c r="Z604" s="112"/>
      <c r="AA604" s="112"/>
      <c r="AB604" s="112"/>
    </row>
    <row r="605" spans="1:28" ht="15.75">
      <c r="A605" s="111"/>
      <c r="B605" s="112"/>
      <c r="C605" s="112"/>
      <c r="D605" s="112"/>
      <c r="E605" s="112"/>
      <c r="F605" s="112"/>
      <c r="G605" s="112"/>
      <c r="I605" s="112"/>
      <c r="J605" s="112"/>
      <c r="K605" s="112"/>
      <c r="L605" s="112"/>
      <c r="M605" s="112"/>
      <c r="N605" s="112"/>
      <c r="P605" s="112"/>
      <c r="Q605" s="112"/>
      <c r="R605" s="112"/>
      <c r="S605" s="112"/>
      <c r="T605" s="112"/>
      <c r="U605" s="112"/>
      <c r="V605" s="112"/>
      <c r="W605" s="112"/>
      <c r="X605" s="112"/>
      <c r="Y605" s="112"/>
      <c r="Z605" s="112"/>
      <c r="AA605" s="112"/>
      <c r="AB605" s="112"/>
    </row>
    <row r="606" spans="1:28" ht="15.75">
      <c r="A606" s="111"/>
      <c r="B606" s="112"/>
      <c r="C606" s="112"/>
      <c r="D606" s="112"/>
      <c r="E606" s="112"/>
      <c r="F606" s="112"/>
      <c r="G606" s="112"/>
      <c r="I606" s="112"/>
      <c r="J606" s="112"/>
      <c r="K606" s="112"/>
      <c r="L606" s="112"/>
      <c r="M606" s="112"/>
      <c r="N606" s="112"/>
      <c r="P606" s="112"/>
      <c r="Q606" s="112"/>
      <c r="R606" s="112"/>
      <c r="S606" s="112"/>
      <c r="T606" s="112"/>
      <c r="U606" s="112"/>
      <c r="V606" s="112"/>
      <c r="W606" s="112"/>
      <c r="X606" s="112"/>
      <c r="Y606" s="112"/>
      <c r="Z606" s="112"/>
      <c r="AA606" s="112"/>
      <c r="AB606" s="112"/>
    </row>
    <row r="607" spans="1:28" ht="15.75">
      <c r="A607" s="111"/>
      <c r="B607" s="112"/>
      <c r="C607" s="112"/>
      <c r="D607" s="112"/>
      <c r="E607" s="112"/>
      <c r="F607" s="112"/>
      <c r="G607" s="112"/>
      <c r="I607" s="112"/>
      <c r="J607" s="112"/>
      <c r="K607" s="112"/>
      <c r="L607" s="112"/>
      <c r="M607" s="112"/>
      <c r="N607" s="112"/>
      <c r="P607" s="112"/>
      <c r="Q607" s="112"/>
      <c r="R607" s="112"/>
      <c r="S607" s="112"/>
      <c r="T607" s="112"/>
      <c r="U607" s="112"/>
      <c r="V607" s="112"/>
      <c r="W607" s="112"/>
      <c r="X607" s="112"/>
      <c r="Y607" s="112"/>
      <c r="Z607" s="112"/>
      <c r="AA607" s="112"/>
      <c r="AB607" s="112"/>
    </row>
    <row r="608" spans="1:28" ht="15.75">
      <c r="A608" s="111"/>
      <c r="B608" s="112"/>
      <c r="C608" s="112"/>
      <c r="D608" s="112"/>
      <c r="E608" s="112"/>
      <c r="F608" s="112"/>
      <c r="G608" s="112"/>
      <c r="I608" s="112"/>
      <c r="J608" s="112"/>
      <c r="K608" s="112"/>
      <c r="L608" s="112"/>
      <c r="M608" s="112"/>
      <c r="N608" s="112"/>
      <c r="P608" s="112"/>
      <c r="Q608" s="112"/>
      <c r="R608" s="112"/>
      <c r="S608" s="112"/>
      <c r="T608" s="112"/>
      <c r="U608" s="112"/>
      <c r="V608" s="112"/>
      <c r="W608" s="112"/>
      <c r="X608" s="112"/>
      <c r="Y608" s="112"/>
      <c r="Z608" s="112"/>
      <c r="AA608" s="112"/>
      <c r="AB608" s="112"/>
    </row>
    <row r="609" spans="1:28" ht="15.75">
      <c r="A609" s="111"/>
      <c r="B609" s="112"/>
      <c r="C609" s="112"/>
      <c r="D609" s="112"/>
      <c r="E609" s="112"/>
      <c r="F609" s="112"/>
      <c r="G609" s="112"/>
      <c r="I609" s="112"/>
      <c r="J609" s="112"/>
      <c r="K609" s="112"/>
      <c r="L609" s="112"/>
      <c r="M609" s="112"/>
      <c r="N609" s="112"/>
      <c r="P609" s="112"/>
      <c r="Q609" s="112"/>
      <c r="R609" s="112"/>
      <c r="S609" s="112"/>
      <c r="T609" s="112"/>
      <c r="U609" s="112"/>
      <c r="V609" s="112"/>
      <c r="W609" s="112"/>
      <c r="X609" s="112"/>
      <c r="Y609" s="112"/>
      <c r="Z609" s="112"/>
      <c r="AA609" s="112"/>
      <c r="AB609" s="112"/>
    </row>
    <row r="610" spans="1:28" ht="15.75">
      <c r="A610" s="111"/>
      <c r="B610" s="112"/>
      <c r="C610" s="112"/>
      <c r="D610" s="112"/>
      <c r="E610" s="112"/>
      <c r="F610" s="112"/>
      <c r="G610" s="112"/>
      <c r="I610" s="112"/>
      <c r="J610" s="112"/>
      <c r="K610" s="112"/>
      <c r="L610" s="112"/>
      <c r="M610" s="112"/>
      <c r="N610" s="112"/>
      <c r="P610" s="112"/>
      <c r="Q610" s="112"/>
      <c r="R610" s="112"/>
      <c r="S610" s="112"/>
      <c r="T610" s="112"/>
      <c r="U610" s="112"/>
      <c r="V610" s="112"/>
      <c r="W610" s="112"/>
      <c r="X610" s="112"/>
      <c r="Y610" s="112"/>
      <c r="Z610" s="112"/>
      <c r="AA610" s="112"/>
      <c r="AB610" s="112"/>
    </row>
    <row r="611" spans="1:28" ht="15.75">
      <c r="A611" s="111"/>
      <c r="B611" s="112"/>
      <c r="C611" s="112"/>
      <c r="D611" s="112"/>
      <c r="E611" s="112"/>
      <c r="F611" s="112"/>
      <c r="G611" s="112"/>
      <c r="I611" s="112"/>
      <c r="J611" s="112"/>
      <c r="K611" s="112"/>
      <c r="L611" s="112"/>
      <c r="M611" s="112"/>
      <c r="N611" s="112"/>
      <c r="P611" s="112"/>
      <c r="Q611" s="112"/>
      <c r="R611" s="112"/>
      <c r="S611" s="112"/>
      <c r="T611" s="112"/>
      <c r="U611" s="112"/>
      <c r="V611" s="112"/>
      <c r="W611" s="112"/>
      <c r="X611" s="112"/>
      <c r="Y611" s="112"/>
      <c r="Z611" s="112"/>
      <c r="AA611" s="112"/>
      <c r="AB611" s="112"/>
    </row>
    <row r="612" spans="1:28" ht="15.75">
      <c r="A612" s="111"/>
      <c r="B612" s="112"/>
      <c r="C612" s="112"/>
      <c r="D612" s="112"/>
      <c r="E612" s="112"/>
      <c r="F612" s="112"/>
      <c r="G612" s="112"/>
      <c r="I612" s="112"/>
      <c r="J612" s="112"/>
      <c r="K612" s="112"/>
      <c r="L612" s="112"/>
      <c r="M612" s="112"/>
      <c r="N612" s="112"/>
      <c r="P612" s="112"/>
      <c r="Q612" s="112"/>
      <c r="R612" s="112"/>
      <c r="S612" s="112"/>
      <c r="T612" s="112"/>
      <c r="U612" s="112"/>
      <c r="V612" s="112"/>
      <c r="W612" s="112"/>
      <c r="X612" s="112"/>
      <c r="Y612" s="112"/>
      <c r="Z612" s="112"/>
      <c r="AA612" s="112"/>
      <c r="AB612" s="112"/>
    </row>
    <row r="613" spans="1:28" ht="15.75">
      <c r="A613" s="111"/>
      <c r="B613" s="112"/>
      <c r="C613" s="112"/>
      <c r="D613" s="112"/>
      <c r="E613" s="112"/>
      <c r="F613" s="112"/>
      <c r="G613" s="112"/>
      <c r="I613" s="112"/>
      <c r="J613" s="112"/>
      <c r="K613" s="112"/>
      <c r="L613" s="112"/>
      <c r="M613" s="112"/>
      <c r="N613" s="112"/>
      <c r="P613" s="112"/>
      <c r="Q613" s="112"/>
      <c r="R613" s="112"/>
      <c r="S613" s="112"/>
      <c r="T613" s="112"/>
      <c r="U613" s="112"/>
      <c r="V613" s="112"/>
      <c r="W613" s="112"/>
      <c r="X613" s="112"/>
      <c r="Y613" s="112"/>
      <c r="Z613" s="112"/>
      <c r="AA613" s="112"/>
      <c r="AB613" s="112"/>
    </row>
    <row r="614" spans="1:28" ht="15.75">
      <c r="A614" s="111"/>
      <c r="B614" s="112"/>
      <c r="C614" s="112"/>
      <c r="D614" s="112"/>
      <c r="E614" s="112"/>
      <c r="F614" s="112"/>
      <c r="G614" s="112"/>
      <c r="I614" s="112"/>
      <c r="J614" s="112"/>
      <c r="K614" s="112"/>
      <c r="L614" s="112"/>
      <c r="M614" s="112"/>
      <c r="N614" s="112"/>
      <c r="P614" s="112"/>
      <c r="Q614" s="112"/>
      <c r="R614" s="112"/>
      <c r="S614" s="112"/>
      <c r="T614" s="112"/>
      <c r="U614" s="112"/>
      <c r="V614" s="112"/>
      <c r="W614" s="112"/>
      <c r="X614" s="112"/>
      <c r="Y614" s="112"/>
      <c r="Z614" s="112"/>
      <c r="AA614" s="112"/>
      <c r="AB614" s="112"/>
    </row>
    <row r="615" spans="1:28" ht="15.75">
      <c r="A615" s="111"/>
      <c r="B615" s="112"/>
      <c r="C615" s="112"/>
      <c r="D615" s="112"/>
      <c r="E615" s="112"/>
      <c r="F615" s="112"/>
      <c r="G615" s="112"/>
      <c r="I615" s="112"/>
      <c r="J615" s="112"/>
      <c r="K615" s="112"/>
      <c r="L615" s="112"/>
      <c r="M615" s="112"/>
      <c r="N615" s="112"/>
      <c r="P615" s="112"/>
      <c r="Q615" s="112"/>
      <c r="R615" s="112"/>
      <c r="S615" s="112"/>
      <c r="T615" s="112"/>
      <c r="U615" s="112"/>
      <c r="V615" s="112"/>
      <c r="W615" s="112"/>
      <c r="X615" s="112"/>
      <c r="Y615" s="112"/>
      <c r="Z615" s="112"/>
      <c r="AA615" s="112"/>
      <c r="AB615" s="112"/>
    </row>
    <row r="616" spans="1:28" ht="15.75">
      <c r="A616" s="111"/>
      <c r="B616" s="112"/>
      <c r="C616" s="112"/>
      <c r="D616" s="112"/>
      <c r="E616" s="112"/>
      <c r="F616" s="112"/>
      <c r="G616" s="112"/>
      <c r="I616" s="112"/>
      <c r="J616" s="112"/>
      <c r="K616" s="112"/>
      <c r="L616" s="112"/>
      <c r="M616" s="112"/>
      <c r="N616" s="112"/>
      <c r="P616" s="112"/>
      <c r="Q616" s="112"/>
      <c r="R616" s="112"/>
      <c r="S616" s="112"/>
      <c r="T616" s="112"/>
      <c r="U616" s="112"/>
      <c r="V616" s="112"/>
      <c r="W616" s="112"/>
      <c r="X616" s="112"/>
      <c r="Y616" s="112"/>
      <c r="Z616" s="112"/>
      <c r="AA616" s="112"/>
      <c r="AB616" s="112"/>
    </row>
    <row r="617" spans="1:28" ht="15.75">
      <c r="A617" s="111"/>
      <c r="B617" s="112"/>
      <c r="C617" s="112"/>
      <c r="D617" s="112"/>
      <c r="E617" s="112"/>
      <c r="F617" s="112"/>
      <c r="G617" s="112"/>
      <c r="I617" s="112"/>
      <c r="J617" s="112"/>
      <c r="K617" s="112"/>
      <c r="L617" s="112"/>
      <c r="M617" s="112"/>
      <c r="N617" s="112"/>
      <c r="P617" s="112"/>
      <c r="Q617" s="112"/>
      <c r="R617" s="112"/>
      <c r="S617" s="112"/>
      <c r="T617" s="112"/>
      <c r="U617" s="112"/>
      <c r="V617" s="112"/>
      <c r="W617" s="112"/>
      <c r="X617" s="112"/>
      <c r="Y617" s="112"/>
      <c r="Z617" s="112"/>
      <c r="AA617" s="112"/>
      <c r="AB617" s="112"/>
    </row>
    <row r="618" spans="1:28" ht="15.75">
      <c r="A618" s="111"/>
      <c r="B618" s="112"/>
      <c r="C618" s="112"/>
      <c r="D618" s="112"/>
      <c r="E618" s="112"/>
      <c r="F618" s="112"/>
      <c r="G618" s="112"/>
      <c r="I618" s="112"/>
      <c r="J618" s="112"/>
      <c r="K618" s="112"/>
      <c r="L618" s="112"/>
      <c r="M618" s="112"/>
      <c r="N618" s="112"/>
      <c r="P618" s="112"/>
      <c r="Q618" s="112"/>
      <c r="R618" s="112"/>
      <c r="S618" s="112"/>
      <c r="T618" s="112"/>
      <c r="U618" s="112"/>
      <c r="V618" s="112"/>
      <c r="W618" s="112"/>
      <c r="X618" s="112"/>
      <c r="Y618" s="112"/>
      <c r="Z618" s="112"/>
      <c r="AA618" s="112"/>
      <c r="AB618" s="112"/>
    </row>
    <row r="619" spans="1:28" ht="15.75">
      <c r="A619" s="111"/>
      <c r="B619" s="112"/>
      <c r="C619" s="112"/>
      <c r="D619" s="112"/>
      <c r="E619" s="112"/>
      <c r="F619" s="112"/>
      <c r="G619" s="112"/>
      <c r="I619" s="112"/>
      <c r="J619" s="112"/>
      <c r="K619" s="112"/>
      <c r="L619" s="112"/>
      <c r="M619" s="112"/>
      <c r="N619" s="112"/>
      <c r="P619" s="112"/>
      <c r="Q619" s="112"/>
      <c r="R619" s="112"/>
      <c r="S619" s="112"/>
      <c r="T619" s="112"/>
      <c r="U619" s="112"/>
      <c r="V619" s="112"/>
      <c r="W619" s="112"/>
      <c r="X619" s="112"/>
      <c r="Y619" s="112"/>
      <c r="Z619" s="112"/>
      <c r="AA619" s="112"/>
      <c r="AB619" s="112"/>
    </row>
    <row r="620" spans="1:28" ht="15.75">
      <c r="A620" s="111"/>
      <c r="B620" s="112"/>
      <c r="C620" s="112"/>
      <c r="D620" s="112"/>
      <c r="E620" s="112"/>
      <c r="F620" s="112"/>
      <c r="G620" s="112"/>
      <c r="I620" s="112"/>
      <c r="J620" s="112"/>
      <c r="K620" s="112"/>
      <c r="L620" s="112"/>
      <c r="M620" s="112"/>
      <c r="N620" s="112"/>
      <c r="P620" s="112"/>
      <c r="Q620" s="112"/>
      <c r="R620" s="112"/>
      <c r="S620" s="112"/>
      <c r="T620" s="112"/>
      <c r="U620" s="112"/>
      <c r="V620" s="112"/>
      <c r="W620" s="112"/>
      <c r="X620" s="112"/>
      <c r="Y620" s="112"/>
      <c r="Z620" s="112"/>
      <c r="AA620" s="112"/>
      <c r="AB620" s="112"/>
    </row>
    <row r="621" spans="1:28" ht="15.75">
      <c r="A621" s="111"/>
      <c r="B621" s="112"/>
      <c r="C621" s="112"/>
      <c r="D621" s="112"/>
      <c r="E621" s="112"/>
      <c r="F621" s="112"/>
      <c r="G621" s="112"/>
      <c r="I621" s="112"/>
      <c r="J621" s="112"/>
      <c r="K621" s="112"/>
      <c r="L621" s="112"/>
      <c r="M621" s="112"/>
      <c r="N621" s="112"/>
      <c r="P621" s="112"/>
      <c r="Q621" s="112"/>
      <c r="R621" s="112"/>
      <c r="S621" s="112"/>
      <c r="T621" s="112"/>
      <c r="U621" s="112"/>
      <c r="V621" s="112"/>
      <c r="W621" s="112"/>
      <c r="X621" s="112"/>
      <c r="Y621" s="112"/>
      <c r="Z621" s="112"/>
      <c r="AA621" s="112"/>
      <c r="AB621" s="112"/>
    </row>
    <row r="622" spans="1:28" ht="15.75">
      <c r="A622" s="111"/>
      <c r="B622" s="112"/>
      <c r="C622" s="112"/>
      <c r="D622" s="112"/>
      <c r="E622" s="112"/>
      <c r="F622" s="112"/>
      <c r="G622" s="112"/>
      <c r="I622" s="112"/>
      <c r="J622" s="112"/>
      <c r="K622" s="112"/>
      <c r="L622" s="112"/>
      <c r="M622" s="112"/>
      <c r="N622" s="112"/>
      <c r="P622" s="112"/>
      <c r="Q622" s="112"/>
      <c r="R622" s="112"/>
      <c r="S622" s="112"/>
      <c r="T622" s="112"/>
      <c r="U622" s="112"/>
      <c r="V622" s="112"/>
      <c r="W622" s="112"/>
      <c r="X622" s="112"/>
      <c r="Y622" s="112"/>
      <c r="Z622" s="112"/>
      <c r="AA622" s="112"/>
      <c r="AB622" s="112"/>
    </row>
    <row r="623" spans="1:28" ht="15.75">
      <c r="A623" s="111"/>
      <c r="B623" s="112"/>
      <c r="C623" s="112"/>
      <c r="D623" s="112"/>
      <c r="E623" s="112"/>
      <c r="F623" s="112"/>
      <c r="G623" s="112"/>
      <c r="I623" s="112"/>
      <c r="J623" s="112"/>
      <c r="K623" s="112"/>
      <c r="L623" s="112"/>
      <c r="M623" s="112"/>
      <c r="N623" s="112"/>
      <c r="P623" s="112"/>
      <c r="Q623" s="112"/>
      <c r="R623" s="112"/>
      <c r="S623" s="112"/>
      <c r="T623" s="112"/>
      <c r="U623" s="112"/>
      <c r="V623" s="112"/>
      <c r="W623" s="112"/>
      <c r="X623" s="112"/>
      <c r="Y623" s="112"/>
      <c r="Z623" s="112"/>
      <c r="AA623" s="112"/>
      <c r="AB623" s="112"/>
    </row>
    <row r="624" spans="1:28" ht="15.75">
      <c r="A624" s="111"/>
      <c r="B624" s="112"/>
      <c r="C624" s="112"/>
      <c r="D624" s="112"/>
      <c r="E624" s="112"/>
      <c r="F624" s="112"/>
      <c r="G624" s="112"/>
      <c r="I624" s="112"/>
      <c r="J624" s="112"/>
      <c r="K624" s="112"/>
      <c r="L624" s="112"/>
      <c r="M624" s="112"/>
      <c r="N624" s="112"/>
      <c r="P624" s="112"/>
      <c r="Q624" s="112"/>
      <c r="R624" s="112"/>
      <c r="S624" s="112"/>
      <c r="T624" s="112"/>
      <c r="U624" s="112"/>
      <c r="V624" s="112"/>
      <c r="W624" s="112"/>
      <c r="X624" s="112"/>
      <c r="Y624" s="112"/>
      <c r="Z624" s="112"/>
      <c r="AA624" s="112"/>
      <c r="AB624" s="112"/>
    </row>
    <row r="625" spans="1:28" ht="15.75">
      <c r="A625" s="111"/>
      <c r="B625" s="112"/>
      <c r="C625" s="112"/>
      <c r="D625" s="112"/>
      <c r="E625" s="112"/>
      <c r="F625" s="112"/>
      <c r="G625" s="112"/>
      <c r="I625" s="112"/>
      <c r="J625" s="112"/>
      <c r="K625" s="112"/>
      <c r="L625" s="112"/>
      <c r="M625" s="112"/>
      <c r="N625" s="112"/>
      <c r="P625" s="112"/>
      <c r="Q625" s="112"/>
      <c r="R625" s="112"/>
      <c r="S625" s="112"/>
      <c r="T625" s="112"/>
      <c r="U625" s="112"/>
      <c r="V625" s="112"/>
      <c r="W625" s="112"/>
      <c r="X625" s="112"/>
      <c r="Y625" s="112"/>
      <c r="Z625" s="112"/>
      <c r="AA625" s="112"/>
      <c r="AB625" s="112"/>
    </row>
    <row r="626" spans="1:28" ht="15.75">
      <c r="A626" s="111"/>
      <c r="B626" s="112"/>
      <c r="C626" s="112"/>
      <c r="D626" s="112"/>
      <c r="E626" s="112"/>
      <c r="F626" s="112"/>
      <c r="G626" s="112"/>
      <c r="I626" s="112"/>
      <c r="J626" s="112"/>
      <c r="K626" s="112"/>
      <c r="L626" s="112"/>
      <c r="M626" s="112"/>
      <c r="N626" s="112"/>
      <c r="P626" s="112"/>
      <c r="Q626" s="112"/>
      <c r="R626" s="112"/>
      <c r="S626" s="112"/>
      <c r="T626" s="112"/>
      <c r="U626" s="112"/>
      <c r="V626" s="112"/>
      <c r="W626" s="112"/>
      <c r="X626" s="112"/>
      <c r="Y626" s="112"/>
      <c r="Z626" s="112"/>
      <c r="AA626" s="112"/>
      <c r="AB626" s="112"/>
    </row>
    <row r="627" spans="1:28" ht="15.75">
      <c r="A627" s="111"/>
      <c r="B627" s="112"/>
      <c r="C627" s="112"/>
      <c r="D627" s="112"/>
      <c r="E627" s="112"/>
      <c r="F627" s="112"/>
      <c r="G627" s="112"/>
      <c r="I627" s="112"/>
      <c r="J627" s="112"/>
      <c r="K627" s="112"/>
      <c r="L627" s="112"/>
      <c r="M627" s="112"/>
      <c r="N627" s="112"/>
      <c r="P627" s="112"/>
      <c r="Q627" s="112"/>
      <c r="R627" s="112"/>
      <c r="S627" s="112"/>
      <c r="T627" s="112"/>
      <c r="U627" s="112"/>
      <c r="V627" s="112"/>
      <c r="W627" s="112"/>
      <c r="X627" s="112"/>
      <c r="Y627" s="112"/>
      <c r="Z627" s="112"/>
      <c r="AA627" s="112"/>
      <c r="AB627" s="112"/>
    </row>
    <row r="628" spans="1:28" ht="15.75">
      <c r="A628" s="111"/>
      <c r="B628" s="112"/>
      <c r="C628" s="112"/>
      <c r="D628" s="112"/>
      <c r="E628" s="112"/>
      <c r="F628" s="112"/>
      <c r="G628" s="112"/>
      <c r="I628" s="112"/>
      <c r="J628" s="112"/>
      <c r="K628" s="112"/>
      <c r="L628" s="112"/>
      <c r="M628" s="112"/>
      <c r="N628" s="112"/>
      <c r="P628" s="112"/>
      <c r="Q628" s="112"/>
      <c r="R628" s="112"/>
      <c r="S628" s="112"/>
      <c r="T628" s="112"/>
      <c r="U628" s="112"/>
      <c r="V628" s="112"/>
      <c r="W628" s="112"/>
      <c r="X628" s="112"/>
      <c r="Y628" s="112"/>
      <c r="Z628" s="112"/>
      <c r="AA628" s="112"/>
      <c r="AB628" s="112"/>
    </row>
    <row r="629" spans="1:28" ht="15.75">
      <c r="A629" s="111"/>
      <c r="B629" s="112"/>
      <c r="C629" s="112"/>
      <c r="D629" s="112"/>
      <c r="E629" s="112"/>
      <c r="F629" s="112"/>
      <c r="G629" s="112"/>
      <c r="I629" s="112"/>
      <c r="J629" s="112"/>
      <c r="K629" s="112"/>
      <c r="L629" s="112"/>
      <c r="M629" s="112"/>
      <c r="N629" s="112"/>
      <c r="P629" s="112"/>
      <c r="Q629" s="112"/>
      <c r="R629" s="112"/>
      <c r="S629" s="112"/>
      <c r="T629" s="112"/>
      <c r="U629" s="112"/>
      <c r="V629" s="112"/>
      <c r="W629" s="112"/>
      <c r="X629" s="112"/>
      <c r="Y629" s="112"/>
      <c r="Z629" s="112"/>
      <c r="AA629" s="112"/>
      <c r="AB629" s="112"/>
    </row>
    <row r="630" spans="1:28" ht="15.75">
      <c r="A630" s="111"/>
      <c r="B630" s="112"/>
      <c r="C630" s="112"/>
      <c r="D630" s="112"/>
      <c r="E630" s="112"/>
      <c r="F630" s="112"/>
      <c r="G630" s="112"/>
      <c r="I630" s="112"/>
      <c r="J630" s="112"/>
      <c r="K630" s="112"/>
      <c r="L630" s="112"/>
      <c r="M630" s="112"/>
      <c r="N630" s="112"/>
      <c r="P630" s="112"/>
      <c r="Q630" s="112"/>
      <c r="R630" s="112"/>
      <c r="S630" s="112"/>
      <c r="T630" s="112"/>
      <c r="U630" s="112"/>
      <c r="V630" s="112"/>
      <c r="W630" s="112"/>
      <c r="X630" s="112"/>
      <c r="Y630" s="112"/>
      <c r="Z630" s="112"/>
      <c r="AA630" s="112"/>
      <c r="AB630" s="112"/>
    </row>
    <row r="631" spans="1:28" ht="15.75">
      <c r="A631" s="111"/>
      <c r="B631" s="112"/>
      <c r="C631" s="112"/>
      <c r="D631" s="112"/>
      <c r="E631" s="112"/>
      <c r="F631" s="112"/>
      <c r="G631" s="112"/>
      <c r="I631" s="112"/>
      <c r="J631" s="112"/>
      <c r="K631" s="112"/>
      <c r="L631" s="112"/>
      <c r="M631" s="112"/>
      <c r="N631" s="112"/>
      <c r="P631" s="112"/>
      <c r="Q631" s="112"/>
      <c r="R631" s="112"/>
      <c r="S631" s="112"/>
      <c r="T631" s="112"/>
      <c r="U631" s="112"/>
      <c r="V631" s="112"/>
      <c r="W631" s="112"/>
      <c r="X631" s="112"/>
      <c r="Y631" s="112"/>
      <c r="Z631" s="112"/>
      <c r="AA631" s="112"/>
      <c r="AB631" s="112"/>
    </row>
    <row r="632" spans="1:28" ht="15.75">
      <c r="A632" s="111"/>
      <c r="B632" s="112"/>
      <c r="C632" s="112"/>
      <c r="D632" s="112"/>
      <c r="E632" s="112"/>
      <c r="F632" s="112"/>
      <c r="G632" s="112"/>
      <c r="I632" s="112"/>
      <c r="J632" s="112"/>
      <c r="K632" s="112"/>
      <c r="L632" s="112"/>
      <c r="M632" s="112"/>
      <c r="N632" s="112"/>
      <c r="P632" s="112"/>
      <c r="Q632" s="112"/>
      <c r="R632" s="112"/>
      <c r="S632" s="112"/>
      <c r="T632" s="112"/>
      <c r="U632" s="112"/>
      <c r="V632" s="112"/>
      <c r="W632" s="112"/>
      <c r="X632" s="112"/>
      <c r="Y632" s="112"/>
      <c r="Z632" s="112"/>
      <c r="AA632" s="112"/>
      <c r="AB632" s="112"/>
    </row>
    <row r="633" spans="1:28" ht="15.75">
      <c r="A633" s="111"/>
      <c r="B633" s="112"/>
      <c r="C633" s="112"/>
      <c r="D633" s="112"/>
      <c r="E633" s="112"/>
      <c r="F633" s="112"/>
      <c r="G633" s="112"/>
      <c r="I633" s="112"/>
      <c r="J633" s="112"/>
      <c r="K633" s="112"/>
      <c r="L633" s="112"/>
      <c r="M633" s="112"/>
      <c r="N633" s="112"/>
      <c r="P633" s="112"/>
      <c r="Q633" s="112"/>
      <c r="R633" s="112"/>
      <c r="S633" s="112"/>
      <c r="T633" s="112"/>
      <c r="U633" s="112"/>
      <c r="V633" s="112"/>
      <c r="W633" s="112"/>
      <c r="X633" s="112"/>
      <c r="Y633" s="112"/>
      <c r="Z633" s="112"/>
      <c r="AA633" s="112"/>
      <c r="AB633" s="112"/>
    </row>
    <row r="634" spans="1:28" ht="15.75">
      <c r="A634" s="111"/>
      <c r="B634" s="112"/>
      <c r="C634" s="112"/>
      <c r="D634" s="112"/>
      <c r="E634" s="112"/>
      <c r="F634" s="112"/>
      <c r="G634" s="112"/>
      <c r="I634" s="112"/>
      <c r="J634" s="112"/>
      <c r="K634" s="112"/>
      <c r="L634" s="112"/>
      <c r="M634" s="112"/>
      <c r="N634" s="112"/>
      <c r="P634" s="112"/>
      <c r="Q634" s="112"/>
      <c r="R634" s="112"/>
      <c r="S634" s="112"/>
      <c r="T634" s="112"/>
      <c r="U634" s="112"/>
      <c r="V634" s="112"/>
      <c r="W634" s="112"/>
      <c r="X634" s="112"/>
      <c r="Y634" s="112"/>
      <c r="Z634" s="112"/>
      <c r="AA634" s="112"/>
      <c r="AB634" s="112"/>
    </row>
    <row r="635" spans="1:28" ht="15.75">
      <c r="A635" s="111"/>
      <c r="B635" s="112"/>
      <c r="C635" s="112"/>
      <c r="D635" s="112"/>
      <c r="E635" s="112"/>
      <c r="F635" s="112"/>
      <c r="G635" s="112"/>
      <c r="I635" s="112"/>
      <c r="J635" s="112"/>
      <c r="K635" s="112"/>
      <c r="L635" s="112"/>
      <c r="M635" s="112"/>
      <c r="N635" s="112"/>
      <c r="P635" s="112"/>
      <c r="Q635" s="112"/>
      <c r="R635" s="112"/>
      <c r="S635" s="112"/>
      <c r="T635" s="112"/>
      <c r="U635" s="112"/>
      <c r="V635" s="112"/>
      <c r="W635" s="112"/>
      <c r="X635" s="112"/>
      <c r="Y635" s="112"/>
      <c r="Z635" s="112"/>
      <c r="AA635" s="112"/>
      <c r="AB635" s="112"/>
    </row>
    <row r="636" spans="1:28">
      <c r="B636" s="112"/>
      <c r="C636" s="112"/>
      <c r="D636" s="112"/>
      <c r="E636" s="112"/>
      <c r="F636" s="112"/>
      <c r="G636" s="112"/>
      <c r="I636" s="112"/>
      <c r="J636" s="112"/>
      <c r="K636" s="112"/>
      <c r="L636" s="112"/>
      <c r="M636" s="112"/>
      <c r="N636" s="112"/>
      <c r="P636" s="112"/>
      <c r="Q636" s="112"/>
      <c r="R636" s="112"/>
      <c r="S636" s="112"/>
      <c r="T636" s="112"/>
      <c r="U636" s="112"/>
      <c r="V636" s="112"/>
      <c r="W636" s="112"/>
      <c r="X636" s="112"/>
      <c r="Y636" s="112"/>
      <c r="Z636" s="112"/>
      <c r="AA636" s="112"/>
      <c r="AB636" s="112"/>
    </row>
    <row r="637" spans="1:28">
      <c r="B637" s="112"/>
      <c r="C637" s="112"/>
      <c r="D637" s="112"/>
      <c r="E637" s="112"/>
      <c r="F637" s="112"/>
      <c r="G637" s="112"/>
      <c r="I637" s="112"/>
      <c r="J637" s="112"/>
      <c r="K637" s="112"/>
      <c r="L637" s="112"/>
      <c r="M637" s="112"/>
      <c r="N637" s="112"/>
      <c r="P637" s="112"/>
      <c r="Q637" s="112"/>
      <c r="R637" s="112"/>
      <c r="S637" s="112"/>
      <c r="T637" s="112"/>
      <c r="U637" s="112"/>
      <c r="V637" s="112"/>
      <c r="W637" s="112"/>
      <c r="X637" s="112"/>
      <c r="Y637" s="112"/>
      <c r="Z637" s="112"/>
      <c r="AA637" s="112"/>
      <c r="AB637" s="112"/>
    </row>
    <row r="638" spans="1:28">
      <c r="B638" s="112"/>
      <c r="C638" s="112"/>
      <c r="D638" s="112"/>
      <c r="E638" s="112"/>
      <c r="F638" s="112"/>
      <c r="G638" s="112"/>
      <c r="I638" s="112"/>
      <c r="J638" s="112"/>
      <c r="K638" s="112"/>
      <c r="L638" s="112"/>
      <c r="M638" s="112"/>
      <c r="N638" s="112"/>
      <c r="P638" s="112"/>
      <c r="Q638" s="112"/>
      <c r="R638" s="112"/>
      <c r="S638" s="112"/>
      <c r="T638" s="112"/>
      <c r="U638" s="112"/>
      <c r="V638" s="112"/>
      <c r="W638" s="112"/>
      <c r="X638" s="112"/>
      <c r="Y638" s="112"/>
      <c r="Z638" s="112"/>
      <c r="AA638" s="112"/>
      <c r="AB638" s="112"/>
    </row>
    <row r="639" spans="1:28">
      <c r="B639" s="112"/>
      <c r="C639" s="112"/>
      <c r="D639" s="112"/>
      <c r="E639" s="112"/>
      <c r="F639" s="112"/>
      <c r="G639" s="112"/>
      <c r="I639" s="112"/>
      <c r="J639" s="112"/>
      <c r="K639" s="112"/>
      <c r="L639" s="112"/>
      <c r="M639" s="112"/>
      <c r="N639" s="112"/>
      <c r="P639" s="112"/>
      <c r="Q639" s="112"/>
      <c r="R639" s="112"/>
      <c r="S639" s="112"/>
      <c r="T639" s="112"/>
      <c r="U639" s="112"/>
      <c r="V639" s="112"/>
      <c r="W639" s="112"/>
      <c r="X639" s="112"/>
      <c r="Y639" s="112"/>
      <c r="Z639" s="112"/>
      <c r="AA639" s="112"/>
      <c r="AB639" s="112"/>
    </row>
    <row r="640" spans="1:28">
      <c r="B640" s="112"/>
      <c r="C640" s="112"/>
      <c r="D640" s="112"/>
      <c r="E640" s="112"/>
      <c r="F640" s="112"/>
      <c r="G640" s="112"/>
      <c r="I640" s="112"/>
      <c r="J640" s="112"/>
      <c r="K640" s="112"/>
      <c r="L640" s="112"/>
      <c r="M640" s="112"/>
      <c r="N640" s="112"/>
      <c r="P640" s="112"/>
      <c r="Q640" s="112"/>
      <c r="R640" s="112"/>
      <c r="S640" s="112"/>
      <c r="T640" s="112"/>
      <c r="U640" s="112"/>
      <c r="V640" s="112"/>
      <c r="W640" s="112"/>
      <c r="X640" s="112"/>
      <c r="Y640" s="112"/>
      <c r="Z640" s="112"/>
      <c r="AA640" s="112"/>
      <c r="AB640" s="112"/>
    </row>
    <row r="641" spans="2:28">
      <c r="B641" s="112"/>
      <c r="C641" s="112"/>
      <c r="D641" s="112"/>
      <c r="E641" s="112"/>
      <c r="F641" s="112"/>
      <c r="G641" s="112"/>
      <c r="I641" s="112"/>
      <c r="J641" s="112"/>
      <c r="K641" s="112"/>
      <c r="L641" s="112"/>
      <c r="M641" s="112"/>
      <c r="N641" s="112"/>
      <c r="P641" s="112"/>
      <c r="Q641" s="112"/>
      <c r="R641" s="112"/>
      <c r="S641" s="112"/>
      <c r="T641" s="112"/>
      <c r="U641" s="112"/>
      <c r="V641" s="112"/>
      <c r="W641" s="112"/>
      <c r="X641" s="112"/>
      <c r="Y641" s="112"/>
      <c r="Z641" s="112"/>
      <c r="AA641" s="112"/>
      <c r="AB641" s="112"/>
    </row>
    <row r="642" spans="2:28">
      <c r="B642" s="112"/>
      <c r="C642" s="112"/>
      <c r="D642" s="112"/>
      <c r="E642" s="112"/>
      <c r="F642" s="112"/>
      <c r="G642" s="112"/>
      <c r="I642" s="112"/>
      <c r="J642" s="112"/>
      <c r="K642" s="112"/>
      <c r="L642" s="112"/>
      <c r="M642" s="112"/>
      <c r="N642" s="112"/>
      <c r="P642" s="112"/>
      <c r="Q642" s="112"/>
      <c r="R642" s="112"/>
      <c r="S642" s="112"/>
      <c r="T642" s="112"/>
      <c r="U642" s="112"/>
      <c r="V642" s="112"/>
      <c r="W642" s="112"/>
      <c r="X642" s="112"/>
      <c r="Y642" s="112"/>
      <c r="Z642" s="112"/>
      <c r="AA642" s="112"/>
      <c r="AB642" s="112"/>
    </row>
    <row r="643" spans="2:28">
      <c r="B643" s="112"/>
      <c r="C643" s="112"/>
      <c r="D643" s="112"/>
      <c r="E643" s="112"/>
      <c r="F643" s="112"/>
      <c r="G643" s="112"/>
      <c r="I643" s="112"/>
      <c r="J643" s="112"/>
      <c r="K643" s="112"/>
      <c r="L643" s="112"/>
      <c r="M643" s="112"/>
      <c r="N643" s="112"/>
      <c r="P643" s="112"/>
      <c r="Q643" s="112"/>
      <c r="R643" s="112"/>
      <c r="S643" s="112"/>
      <c r="T643" s="112"/>
      <c r="U643" s="112"/>
      <c r="V643" s="112"/>
      <c r="W643" s="112"/>
      <c r="X643" s="112"/>
      <c r="Y643" s="112"/>
      <c r="Z643" s="112"/>
      <c r="AA643" s="112"/>
      <c r="AB643" s="112"/>
    </row>
    <row r="644" spans="2:28">
      <c r="B644" s="112"/>
      <c r="C644" s="112"/>
      <c r="D644" s="112"/>
      <c r="E644" s="112"/>
      <c r="F644" s="112"/>
      <c r="G644" s="112"/>
      <c r="I644" s="112"/>
      <c r="J644" s="112"/>
      <c r="K644" s="112"/>
      <c r="L644" s="112"/>
      <c r="M644" s="112"/>
      <c r="N644" s="112"/>
      <c r="P644" s="112"/>
      <c r="Q644" s="112"/>
      <c r="R644" s="112"/>
      <c r="S644" s="112"/>
      <c r="T644" s="112"/>
      <c r="U644" s="112"/>
      <c r="V644" s="112"/>
      <c r="W644" s="112"/>
      <c r="X644" s="112"/>
      <c r="Y644" s="112"/>
      <c r="Z644" s="112"/>
      <c r="AA644" s="112"/>
      <c r="AB644" s="112"/>
    </row>
    <row r="645" spans="2:28">
      <c r="B645" s="112"/>
      <c r="C645" s="112"/>
      <c r="D645" s="112"/>
      <c r="E645" s="112"/>
      <c r="F645" s="112"/>
      <c r="G645" s="112"/>
      <c r="I645" s="112"/>
      <c r="J645" s="112"/>
      <c r="K645" s="112"/>
      <c r="L645" s="112"/>
      <c r="M645" s="112"/>
      <c r="N645" s="112"/>
      <c r="P645" s="112"/>
      <c r="Q645" s="112"/>
      <c r="R645" s="112"/>
      <c r="S645" s="112"/>
      <c r="T645" s="112"/>
      <c r="U645" s="112"/>
      <c r="V645" s="112"/>
      <c r="W645" s="112"/>
      <c r="X645" s="112"/>
      <c r="Y645" s="112"/>
      <c r="Z645" s="112"/>
      <c r="AA645" s="112"/>
      <c r="AB645" s="112"/>
    </row>
    <row r="646" spans="2:28">
      <c r="B646" s="112"/>
      <c r="C646" s="112"/>
      <c r="D646" s="112"/>
      <c r="E646" s="112"/>
      <c r="F646" s="112"/>
      <c r="G646" s="112"/>
      <c r="I646" s="112"/>
      <c r="J646" s="112"/>
      <c r="K646" s="112"/>
      <c r="L646" s="112"/>
      <c r="M646" s="112"/>
      <c r="N646" s="112"/>
      <c r="P646" s="112"/>
      <c r="Q646" s="112"/>
      <c r="R646" s="112"/>
      <c r="S646" s="112"/>
      <c r="T646" s="112"/>
      <c r="U646" s="112"/>
      <c r="V646" s="112"/>
      <c r="W646" s="112"/>
      <c r="X646" s="112"/>
      <c r="Y646" s="112"/>
      <c r="Z646" s="112"/>
      <c r="AA646" s="112"/>
      <c r="AB646" s="112"/>
    </row>
    <row r="647" spans="2:28">
      <c r="B647" s="112"/>
      <c r="C647" s="112"/>
      <c r="D647" s="112"/>
      <c r="E647" s="112"/>
      <c r="F647" s="112"/>
      <c r="G647" s="112"/>
      <c r="I647" s="112"/>
      <c r="J647" s="112"/>
      <c r="K647" s="112"/>
      <c r="L647" s="112"/>
      <c r="M647" s="112"/>
      <c r="N647" s="112"/>
      <c r="P647" s="112"/>
      <c r="Q647" s="112"/>
      <c r="R647" s="112"/>
      <c r="S647" s="112"/>
      <c r="T647" s="112"/>
      <c r="U647" s="112"/>
      <c r="V647" s="112"/>
      <c r="W647" s="112"/>
      <c r="X647" s="112"/>
      <c r="Y647" s="112"/>
      <c r="Z647" s="112"/>
      <c r="AA647" s="112"/>
      <c r="AB647" s="112"/>
    </row>
    <row r="648" spans="2:28">
      <c r="B648" s="112"/>
      <c r="C648" s="112"/>
      <c r="D648" s="112"/>
      <c r="E648" s="112"/>
      <c r="F648" s="112"/>
      <c r="G648" s="112"/>
      <c r="I648" s="112"/>
      <c r="J648" s="112"/>
      <c r="K648" s="112"/>
      <c r="L648" s="112"/>
      <c r="M648" s="112"/>
      <c r="N648" s="112"/>
      <c r="P648" s="112"/>
      <c r="Q648" s="112"/>
      <c r="R648" s="112"/>
      <c r="S648" s="112"/>
      <c r="T648" s="112"/>
      <c r="U648" s="112"/>
      <c r="V648" s="112"/>
      <c r="W648" s="112"/>
      <c r="X648" s="112"/>
      <c r="Y648" s="112"/>
      <c r="Z648" s="112"/>
      <c r="AA648" s="112"/>
      <c r="AB648" s="112"/>
    </row>
    <row r="649" spans="2:28">
      <c r="B649" s="112"/>
      <c r="C649" s="112"/>
      <c r="D649" s="112"/>
      <c r="E649" s="112"/>
      <c r="F649" s="112"/>
      <c r="G649" s="112"/>
      <c r="I649" s="112"/>
      <c r="J649" s="112"/>
      <c r="K649" s="112"/>
      <c r="L649" s="112"/>
      <c r="M649" s="112"/>
      <c r="N649" s="112"/>
      <c r="P649" s="112"/>
      <c r="Q649" s="112"/>
      <c r="R649" s="112"/>
      <c r="S649" s="112"/>
      <c r="T649" s="112"/>
      <c r="U649" s="112"/>
      <c r="V649" s="112"/>
      <c r="W649" s="112"/>
      <c r="X649" s="112"/>
      <c r="Y649" s="112"/>
      <c r="Z649" s="112"/>
      <c r="AA649" s="112"/>
      <c r="AB649" s="112"/>
    </row>
    <row r="650" spans="2:28">
      <c r="B650" s="112"/>
      <c r="C650" s="112"/>
      <c r="D650" s="112"/>
      <c r="E650" s="112"/>
      <c r="F650" s="112"/>
      <c r="G650" s="112"/>
      <c r="I650" s="112"/>
      <c r="J650" s="112"/>
      <c r="K650" s="112"/>
      <c r="L650" s="112"/>
      <c r="M650" s="112"/>
      <c r="N650" s="112"/>
      <c r="P650" s="112"/>
      <c r="Q650" s="112"/>
      <c r="R650" s="112"/>
      <c r="S650" s="112"/>
      <c r="T650" s="112"/>
      <c r="U650" s="112"/>
      <c r="V650" s="112"/>
      <c r="W650" s="112"/>
      <c r="X650" s="112"/>
      <c r="Y650" s="112"/>
      <c r="Z650" s="112"/>
      <c r="AA650" s="112"/>
      <c r="AB650" s="112"/>
    </row>
    <row r="651" spans="2:28">
      <c r="B651" s="112"/>
      <c r="C651" s="112"/>
      <c r="D651" s="112"/>
      <c r="E651" s="112"/>
      <c r="F651" s="112"/>
      <c r="G651" s="112"/>
      <c r="I651" s="112"/>
      <c r="J651" s="112"/>
      <c r="K651" s="112"/>
      <c r="L651" s="112"/>
      <c r="M651" s="112"/>
      <c r="N651" s="112"/>
      <c r="P651" s="112"/>
      <c r="Q651" s="112"/>
      <c r="R651" s="112"/>
      <c r="S651" s="112"/>
      <c r="T651" s="112"/>
      <c r="U651" s="112"/>
      <c r="V651" s="112"/>
      <c r="W651" s="112"/>
      <c r="X651" s="112"/>
      <c r="Y651" s="112"/>
      <c r="Z651" s="112"/>
      <c r="AA651" s="112"/>
      <c r="AB651" s="112"/>
    </row>
    <row r="652" spans="2:28">
      <c r="B652" s="112"/>
      <c r="C652" s="112"/>
      <c r="D652" s="112"/>
      <c r="E652" s="112"/>
      <c r="F652" s="112"/>
      <c r="G652" s="112"/>
      <c r="I652" s="112"/>
      <c r="J652" s="112"/>
      <c r="K652" s="112"/>
      <c r="L652" s="112"/>
      <c r="M652" s="112"/>
      <c r="N652" s="112"/>
      <c r="P652" s="112"/>
      <c r="Q652" s="112"/>
      <c r="R652" s="112"/>
      <c r="S652" s="112"/>
      <c r="T652" s="112"/>
      <c r="U652" s="112"/>
      <c r="V652" s="112"/>
      <c r="W652" s="112"/>
      <c r="X652" s="112"/>
      <c r="Y652" s="112"/>
      <c r="Z652" s="112"/>
      <c r="AA652" s="112"/>
      <c r="AB652" s="112"/>
    </row>
    <row r="653" spans="2:28">
      <c r="B653" s="112"/>
      <c r="C653" s="112"/>
      <c r="D653" s="112"/>
      <c r="E653" s="112"/>
      <c r="F653" s="112"/>
      <c r="G653" s="112"/>
      <c r="I653" s="112"/>
      <c r="J653" s="112"/>
      <c r="K653" s="112"/>
      <c r="L653" s="112"/>
      <c r="M653" s="112"/>
      <c r="N653" s="112"/>
      <c r="P653" s="112"/>
      <c r="Q653" s="112"/>
      <c r="R653" s="112"/>
      <c r="S653" s="112"/>
      <c r="T653" s="112"/>
      <c r="U653" s="112"/>
      <c r="V653" s="112"/>
      <c r="W653" s="112"/>
      <c r="X653" s="112"/>
      <c r="Y653" s="112"/>
      <c r="Z653" s="112"/>
      <c r="AA653" s="112"/>
      <c r="AB653" s="112"/>
    </row>
    <row r="654" spans="2:28">
      <c r="B654" s="112"/>
      <c r="C654" s="112"/>
      <c r="D654" s="112"/>
      <c r="E654" s="112"/>
      <c r="F654" s="112"/>
      <c r="G654" s="112"/>
      <c r="I654" s="112"/>
      <c r="J654" s="112"/>
      <c r="K654" s="112"/>
      <c r="L654" s="112"/>
      <c r="M654" s="112"/>
      <c r="N654" s="112"/>
      <c r="P654" s="112"/>
      <c r="Q654" s="112"/>
      <c r="R654" s="112"/>
      <c r="S654" s="112"/>
      <c r="T654" s="112"/>
      <c r="U654" s="112"/>
      <c r="V654" s="112"/>
      <c r="W654" s="112"/>
      <c r="X654" s="112"/>
      <c r="Y654" s="112"/>
      <c r="Z654" s="112"/>
      <c r="AA654" s="112"/>
      <c r="AB654" s="112"/>
    </row>
    <row r="655" spans="2:28">
      <c r="B655" s="112"/>
      <c r="C655" s="112"/>
      <c r="D655" s="112"/>
      <c r="E655" s="112"/>
      <c r="F655" s="112"/>
      <c r="G655" s="112"/>
      <c r="I655" s="112"/>
      <c r="J655" s="112"/>
      <c r="K655" s="112"/>
      <c r="L655" s="112"/>
      <c r="M655" s="112"/>
      <c r="N655" s="112"/>
      <c r="P655" s="112"/>
      <c r="Q655" s="112"/>
      <c r="R655" s="112"/>
      <c r="S655" s="112"/>
      <c r="T655" s="112"/>
      <c r="U655" s="112"/>
      <c r="V655" s="112"/>
      <c r="W655" s="112"/>
      <c r="X655" s="112"/>
      <c r="Y655" s="112"/>
      <c r="Z655" s="112"/>
      <c r="AA655" s="112"/>
      <c r="AB655" s="112"/>
    </row>
    <row r="656" spans="2:28">
      <c r="B656" s="112"/>
      <c r="C656" s="112"/>
      <c r="D656" s="112"/>
      <c r="E656" s="112"/>
      <c r="F656" s="112"/>
      <c r="G656" s="112"/>
      <c r="I656" s="112"/>
      <c r="J656" s="112"/>
      <c r="K656" s="112"/>
      <c r="L656" s="112"/>
      <c r="M656" s="112"/>
      <c r="N656" s="112"/>
      <c r="P656" s="112"/>
      <c r="Q656" s="112"/>
      <c r="R656" s="112"/>
      <c r="S656" s="112"/>
      <c r="T656" s="112"/>
      <c r="U656" s="112"/>
      <c r="V656" s="112"/>
      <c r="W656" s="112"/>
      <c r="X656" s="112"/>
      <c r="Y656" s="112"/>
      <c r="Z656" s="112"/>
      <c r="AA656" s="112"/>
      <c r="AB656" s="112"/>
    </row>
    <row r="657" spans="2:28">
      <c r="B657" s="112"/>
      <c r="C657" s="112"/>
      <c r="D657" s="112"/>
      <c r="E657" s="112"/>
      <c r="F657" s="112"/>
      <c r="G657" s="112"/>
      <c r="I657" s="112"/>
      <c r="J657" s="112"/>
      <c r="K657" s="112"/>
      <c r="L657" s="112"/>
      <c r="M657" s="112"/>
      <c r="N657" s="112"/>
      <c r="P657" s="112"/>
      <c r="Q657" s="112"/>
      <c r="R657" s="112"/>
      <c r="S657" s="112"/>
      <c r="T657" s="112"/>
      <c r="U657" s="112"/>
      <c r="V657" s="112"/>
      <c r="W657" s="112"/>
      <c r="X657" s="112"/>
      <c r="Y657" s="112"/>
      <c r="Z657" s="112"/>
      <c r="AA657" s="112"/>
      <c r="AB657" s="112"/>
    </row>
    <row r="658" spans="2:28">
      <c r="B658" s="112"/>
      <c r="C658" s="112"/>
      <c r="D658" s="112"/>
      <c r="E658" s="112"/>
      <c r="F658" s="112"/>
      <c r="G658" s="112"/>
      <c r="I658" s="112"/>
      <c r="J658" s="112"/>
      <c r="K658" s="112"/>
      <c r="L658" s="112"/>
      <c r="M658" s="112"/>
      <c r="N658" s="112"/>
      <c r="P658" s="112"/>
      <c r="Q658" s="112"/>
      <c r="R658" s="112"/>
      <c r="S658" s="112"/>
      <c r="T658" s="112"/>
      <c r="U658" s="112"/>
      <c r="V658" s="112"/>
      <c r="W658" s="112"/>
      <c r="X658" s="112"/>
      <c r="Y658" s="112"/>
      <c r="Z658" s="112"/>
      <c r="AA658" s="112"/>
      <c r="AB658" s="112"/>
    </row>
    <row r="659" spans="2:28">
      <c r="B659" s="112"/>
      <c r="C659" s="112"/>
      <c r="D659" s="112"/>
      <c r="E659" s="112"/>
      <c r="F659" s="112"/>
      <c r="G659" s="112"/>
      <c r="I659" s="112"/>
      <c r="J659" s="112"/>
      <c r="K659" s="112"/>
      <c r="L659" s="112"/>
      <c r="M659" s="112"/>
      <c r="N659" s="112"/>
      <c r="P659" s="112"/>
      <c r="Q659" s="112"/>
      <c r="R659" s="112"/>
      <c r="S659" s="112"/>
      <c r="T659" s="112"/>
      <c r="U659" s="112"/>
      <c r="V659" s="112"/>
      <c r="W659" s="112"/>
      <c r="X659" s="112"/>
      <c r="Y659" s="112"/>
      <c r="Z659" s="112"/>
      <c r="AA659" s="112"/>
      <c r="AB659" s="112"/>
    </row>
    <row r="660" spans="2:28">
      <c r="B660" s="112"/>
      <c r="C660" s="112"/>
      <c r="D660" s="112"/>
      <c r="E660" s="112"/>
      <c r="F660" s="112"/>
      <c r="G660" s="112"/>
      <c r="I660" s="112"/>
      <c r="J660" s="112"/>
      <c r="K660" s="112"/>
      <c r="L660" s="112"/>
      <c r="M660" s="112"/>
      <c r="N660" s="112"/>
      <c r="P660" s="112"/>
      <c r="Q660" s="112"/>
      <c r="R660" s="112"/>
      <c r="S660" s="112"/>
      <c r="T660" s="112"/>
      <c r="U660" s="112"/>
      <c r="V660" s="112"/>
      <c r="W660" s="112"/>
      <c r="X660" s="112"/>
      <c r="Y660" s="112"/>
      <c r="Z660" s="112"/>
      <c r="AA660" s="112"/>
      <c r="AB660" s="112"/>
    </row>
    <row r="661" spans="2:28">
      <c r="B661" s="112"/>
      <c r="C661" s="112"/>
      <c r="D661" s="112"/>
      <c r="E661" s="112"/>
      <c r="F661" s="112"/>
      <c r="G661" s="112"/>
      <c r="I661" s="112"/>
      <c r="J661" s="112"/>
      <c r="K661" s="112"/>
      <c r="L661" s="112"/>
      <c r="M661" s="112"/>
      <c r="N661" s="112"/>
      <c r="P661" s="112"/>
      <c r="Q661" s="112"/>
      <c r="R661" s="112"/>
      <c r="S661" s="112"/>
      <c r="T661" s="112"/>
      <c r="U661" s="112"/>
      <c r="V661" s="112"/>
      <c r="W661" s="112"/>
      <c r="X661" s="112"/>
      <c r="Y661" s="112"/>
      <c r="Z661" s="112"/>
      <c r="AA661" s="112"/>
      <c r="AB661" s="112"/>
    </row>
    <row r="662" spans="2:28">
      <c r="B662" s="112"/>
      <c r="C662" s="112"/>
      <c r="D662" s="112"/>
      <c r="E662" s="112"/>
      <c r="F662" s="112"/>
      <c r="G662" s="112"/>
      <c r="I662" s="112"/>
      <c r="J662" s="112"/>
      <c r="K662" s="112"/>
      <c r="L662" s="112"/>
      <c r="M662" s="112"/>
      <c r="N662" s="112"/>
      <c r="P662" s="112"/>
      <c r="Q662" s="112"/>
      <c r="R662" s="112"/>
      <c r="S662" s="112"/>
      <c r="T662" s="112"/>
      <c r="U662" s="112"/>
      <c r="V662" s="112"/>
      <c r="W662" s="112"/>
      <c r="X662" s="112"/>
      <c r="Y662" s="112"/>
      <c r="Z662" s="112"/>
      <c r="AA662" s="112"/>
      <c r="AB662" s="112"/>
    </row>
    <row r="663" spans="2:28">
      <c r="B663" s="112"/>
      <c r="C663" s="112"/>
      <c r="D663" s="112"/>
      <c r="E663" s="112"/>
      <c r="F663" s="112"/>
      <c r="G663" s="112"/>
      <c r="I663" s="112"/>
      <c r="J663" s="112"/>
      <c r="K663" s="112"/>
      <c r="L663" s="112"/>
      <c r="M663" s="112"/>
      <c r="N663" s="112"/>
      <c r="P663" s="112"/>
      <c r="Q663" s="112"/>
      <c r="R663" s="112"/>
      <c r="S663" s="112"/>
      <c r="T663" s="112"/>
      <c r="U663" s="112"/>
      <c r="V663" s="112"/>
      <c r="W663" s="112"/>
      <c r="X663" s="112"/>
      <c r="Y663" s="112"/>
      <c r="Z663" s="112"/>
      <c r="AA663" s="112"/>
      <c r="AB663" s="112"/>
    </row>
    <row r="664" spans="2:28">
      <c r="B664" s="112"/>
      <c r="C664" s="112"/>
      <c r="D664" s="112"/>
      <c r="E664" s="112"/>
      <c r="F664" s="112"/>
      <c r="G664" s="112"/>
      <c r="I664" s="112"/>
      <c r="J664" s="112"/>
      <c r="K664" s="112"/>
      <c r="L664" s="112"/>
      <c r="M664" s="112"/>
      <c r="N664" s="112"/>
      <c r="P664" s="112"/>
      <c r="Q664" s="112"/>
      <c r="R664" s="112"/>
      <c r="S664" s="112"/>
      <c r="T664" s="112"/>
      <c r="U664" s="112"/>
      <c r="V664" s="112"/>
      <c r="W664" s="112"/>
      <c r="X664" s="112"/>
      <c r="Y664" s="112"/>
      <c r="Z664" s="112"/>
      <c r="AA664" s="112"/>
      <c r="AB664" s="112"/>
    </row>
    <row r="665" spans="2:28">
      <c r="B665" s="112"/>
      <c r="C665" s="112"/>
      <c r="D665" s="112"/>
      <c r="E665" s="112"/>
      <c r="F665" s="112"/>
      <c r="G665" s="112"/>
      <c r="I665" s="112"/>
      <c r="J665" s="112"/>
      <c r="K665" s="112"/>
      <c r="L665" s="112"/>
      <c r="M665" s="112"/>
      <c r="N665" s="112"/>
      <c r="P665" s="112"/>
      <c r="Q665" s="112"/>
      <c r="R665" s="112"/>
      <c r="S665" s="112"/>
      <c r="T665" s="112"/>
      <c r="U665" s="112"/>
      <c r="V665" s="112"/>
      <c r="W665" s="112"/>
      <c r="X665" s="112"/>
      <c r="Y665" s="112"/>
      <c r="Z665" s="112"/>
      <c r="AA665" s="112"/>
      <c r="AB665" s="112"/>
    </row>
    <row r="666" spans="2:28">
      <c r="B666" s="112"/>
      <c r="C666" s="112"/>
      <c r="D666" s="112"/>
      <c r="E666" s="112"/>
      <c r="F666" s="112"/>
      <c r="G666" s="112"/>
      <c r="I666" s="112"/>
      <c r="J666" s="112"/>
      <c r="K666" s="112"/>
      <c r="L666" s="112"/>
      <c r="M666" s="112"/>
      <c r="N666" s="112"/>
      <c r="P666" s="112"/>
      <c r="Q666" s="112"/>
      <c r="R666" s="112"/>
      <c r="S666" s="112"/>
      <c r="T666" s="112"/>
      <c r="U666" s="112"/>
      <c r="V666" s="112"/>
      <c r="W666" s="112"/>
      <c r="X666" s="112"/>
      <c r="Y666" s="112"/>
      <c r="Z666" s="112"/>
      <c r="AA666" s="112"/>
      <c r="AB666" s="112"/>
    </row>
    <row r="667" spans="2:28">
      <c r="B667" s="112"/>
      <c r="C667" s="112"/>
      <c r="D667" s="112"/>
      <c r="E667" s="112"/>
      <c r="F667" s="112"/>
      <c r="G667" s="112"/>
      <c r="I667" s="112"/>
      <c r="J667" s="112"/>
      <c r="K667" s="112"/>
      <c r="L667" s="112"/>
      <c r="M667" s="112"/>
      <c r="N667" s="112"/>
      <c r="P667" s="112"/>
      <c r="Q667" s="112"/>
      <c r="R667" s="112"/>
      <c r="S667" s="112"/>
      <c r="T667" s="112"/>
      <c r="U667" s="112"/>
      <c r="V667" s="112"/>
      <c r="W667" s="112"/>
      <c r="X667" s="112"/>
      <c r="Y667" s="112"/>
      <c r="Z667" s="112"/>
      <c r="AA667" s="112"/>
      <c r="AB667" s="112"/>
    </row>
    <row r="668" spans="2:28">
      <c r="B668" s="112"/>
      <c r="C668" s="112"/>
      <c r="D668" s="112"/>
      <c r="E668" s="112"/>
      <c r="F668" s="112"/>
      <c r="G668" s="112"/>
      <c r="I668" s="112"/>
      <c r="J668" s="112"/>
      <c r="K668" s="112"/>
      <c r="L668" s="112"/>
      <c r="M668" s="112"/>
      <c r="N668" s="112"/>
      <c r="P668" s="112"/>
      <c r="Q668" s="112"/>
      <c r="R668" s="112"/>
      <c r="S668" s="112"/>
      <c r="T668" s="112"/>
      <c r="U668" s="112"/>
      <c r="V668" s="112"/>
      <c r="W668" s="112"/>
      <c r="X668" s="112"/>
      <c r="Y668" s="112"/>
      <c r="Z668" s="112"/>
      <c r="AA668" s="112"/>
      <c r="AB668" s="112"/>
    </row>
    <row r="669" spans="2:28">
      <c r="B669" s="112"/>
      <c r="C669" s="112"/>
      <c r="D669" s="112"/>
      <c r="E669" s="112"/>
      <c r="F669" s="112"/>
      <c r="G669" s="112"/>
      <c r="I669" s="112"/>
      <c r="J669" s="112"/>
      <c r="K669" s="112"/>
      <c r="L669" s="112"/>
      <c r="M669" s="112"/>
      <c r="N669" s="112"/>
      <c r="P669" s="112"/>
      <c r="Q669" s="112"/>
      <c r="R669" s="112"/>
      <c r="S669" s="112"/>
      <c r="T669" s="112"/>
      <c r="U669" s="112"/>
      <c r="V669" s="112"/>
      <c r="W669" s="112"/>
      <c r="X669" s="112"/>
      <c r="Y669" s="112"/>
      <c r="Z669" s="112"/>
      <c r="AA669" s="112"/>
      <c r="AB669" s="112"/>
    </row>
    <row r="670" spans="2:28">
      <c r="B670" s="112"/>
      <c r="C670" s="112"/>
      <c r="D670" s="112"/>
      <c r="E670" s="112"/>
      <c r="F670" s="112"/>
      <c r="G670" s="112"/>
      <c r="I670" s="112"/>
      <c r="J670" s="112"/>
      <c r="K670" s="112"/>
      <c r="L670" s="112"/>
      <c r="M670" s="112"/>
      <c r="N670" s="112"/>
      <c r="P670" s="112"/>
      <c r="Q670" s="112"/>
      <c r="R670" s="112"/>
      <c r="S670" s="112"/>
      <c r="T670" s="112"/>
      <c r="U670" s="112"/>
      <c r="V670" s="112"/>
      <c r="W670" s="112"/>
      <c r="X670" s="112"/>
      <c r="Y670" s="112"/>
      <c r="Z670" s="112"/>
      <c r="AA670" s="112"/>
      <c r="AB670" s="112"/>
    </row>
    <row r="671" spans="2:28">
      <c r="B671" s="112"/>
      <c r="C671" s="112"/>
      <c r="D671" s="112"/>
      <c r="E671" s="112"/>
      <c r="F671" s="112"/>
      <c r="G671" s="112"/>
      <c r="I671" s="112"/>
      <c r="J671" s="112"/>
      <c r="K671" s="112"/>
      <c r="L671" s="112"/>
      <c r="M671" s="112"/>
      <c r="N671" s="112"/>
      <c r="P671" s="112"/>
      <c r="Q671" s="112"/>
      <c r="R671" s="112"/>
      <c r="S671" s="112"/>
      <c r="T671" s="112"/>
      <c r="U671" s="112"/>
      <c r="V671" s="112"/>
      <c r="W671" s="112"/>
      <c r="X671" s="112"/>
      <c r="Y671" s="112"/>
      <c r="Z671" s="112"/>
      <c r="AA671" s="112"/>
      <c r="AB671" s="112"/>
    </row>
    <row r="672" spans="2:28">
      <c r="B672" s="112"/>
      <c r="C672" s="112"/>
      <c r="D672" s="112"/>
      <c r="E672" s="112"/>
      <c r="F672" s="112"/>
      <c r="G672" s="112"/>
      <c r="I672" s="112"/>
      <c r="J672" s="112"/>
      <c r="K672" s="112"/>
      <c r="L672" s="112"/>
      <c r="M672" s="112"/>
      <c r="N672" s="112"/>
      <c r="P672" s="112"/>
      <c r="Q672" s="112"/>
      <c r="R672" s="112"/>
      <c r="S672" s="112"/>
      <c r="T672" s="112"/>
      <c r="U672" s="112"/>
      <c r="V672" s="112"/>
      <c r="W672" s="112"/>
      <c r="X672" s="112"/>
      <c r="Y672" s="112"/>
      <c r="Z672" s="112"/>
      <c r="AA672" s="112"/>
      <c r="AB672" s="112"/>
    </row>
    <row r="673" spans="2:28">
      <c r="B673" s="112"/>
      <c r="C673" s="112"/>
      <c r="D673" s="112"/>
      <c r="E673" s="112"/>
      <c r="F673" s="112"/>
      <c r="G673" s="112"/>
      <c r="I673" s="112"/>
      <c r="J673" s="112"/>
      <c r="K673" s="112"/>
      <c r="L673" s="112"/>
      <c r="M673" s="112"/>
      <c r="N673" s="112"/>
      <c r="P673" s="112"/>
      <c r="Q673" s="112"/>
      <c r="R673" s="112"/>
      <c r="S673" s="112"/>
      <c r="T673" s="112"/>
      <c r="U673" s="112"/>
      <c r="V673" s="112"/>
      <c r="W673" s="112"/>
      <c r="X673" s="112"/>
      <c r="Y673" s="112"/>
      <c r="Z673" s="112"/>
      <c r="AA673" s="112"/>
      <c r="AB673" s="112"/>
    </row>
    <row r="674" spans="2:28">
      <c r="B674" s="112"/>
      <c r="C674" s="112"/>
      <c r="D674" s="112"/>
      <c r="E674" s="112"/>
      <c r="F674" s="112"/>
      <c r="G674" s="112"/>
      <c r="I674" s="112"/>
      <c r="J674" s="112"/>
      <c r="K674" s="112"/>
      <c r="L674" s="112"/>
      <c r="M674" s="112"/>
      <c r="N674" s="112"/>
      <c r="P674" s="112"/>
      <c r="Q674" s="112"/>
      <c r="R674" s="112"/>
      <c r="S674" s="112"/>
      <c r="T674" s="112"/>
      <c r="U674" s="112"/>
      <c r="V674" s="112"/>
      <c r="W674" s="112"/>
      <c r="X674" s="112"/>
      <c r="Y674" s="112"/>
      <c r="Z674" s="112"/>
      <c r="AA674" s="112"/>
      <c r="AB674" s="112"/>
    </row>
    <row r="675" spans="2:28">
      <c r="B675" s="112"/>
      <c r="C675" s="112"/>
      <c r="D675" s="112"/>
      <c r="E675" s="112"/>
      <c r="F675" s="112"/>
      <c r="G675" s="112"/>
      <c r="I675" s="112"/>
      <c r="J675" s="112"/>
      <c r="K675" s="112"/>
      <c r="L675" s="112"/>
      <c r="M675" s="112"/>
      <c r="N675" s="112"/>
      <c r="P675" s="112"/>
      <c r="Q675" s="112"/>
      <c r="R675" s="112"/>
      <c r="S675" s="112"/>
      <c r="T675" s="112"/>
      <c r="U675" s="112"/>
      <c r="V675" s="112"/>
      <c r="W675" s="112"/>
      <c r="X675" s="112"/>
      <c r="Y675" s="112"/>
      <c r="Z675" s="112"/>
      <c r="AA675" s="112"/>
      <c r="AB675" s="112"/>
    </row>
    <row r="676" spans="2:28">
      <c r="B676" s="112"/>
      <c r="C676" s="112"/>
      <c r="D676" s="112"/>
      <c r="E676" s="112"/>
      <c r="F676" s="112"/>
      <c r="G676" s="112"/>
      <c r="I676" s="112"/>
      <c r="J676" s="112"/>
      <c r="K676" s="112"/>
      <c r="L676" s="112"/>
      <c r="M676" s="112"/>
      <c r="N676" s="112"/>
      <c r="P676" s="112"/>
      <c r="Q676" s="112"/>
      <c r="R676" s="112"/>
      <c r="S676" s="112"/>
      <c r="T676" s="112"/>
      <c r="U676" s="112"/>
      <c r="V676" s="112"/>
      <c r="W676" s="112"/>
      <c r="X676" s="112"/>
      <c r="Y676" s="112"/>
      <c r="Z676" s="112"/>
      <c r="AA676" s="112"/>
      <c r="AB676" s="112"/>
    </row>
    <row r="677" spans="2:28">
      <c r="B677" s="112"/>
      <c r="C677" s="112"/>
      <c r="D677" s="112"/>
      <c r="E677" s="112"/>
      <c r="F677" s="112"/>
      <c r="G677" s="112"/>
      <c r="I677" s="112"/>
      <c r="J677" s="112"/>
      <c r="K677" s="112"/>
      <c r="L677" s="112"/>
      <c r="M677" s="112"/>
      <c r="N677" s="112"/>
      <c r="P677" s="112"/>
      <c r="Q677" s="112"/>
      <c r="R677" s="112"/>
      <c r="S677" s="112"/>
      <c r="T677" s="112"/>
      <c r="U677" s="112"/>
      <c r="V677" s="112"/>
      <c r="W677" s="112"/>
      <c r="X677" s="112"/>
      <c r="Y677" s="112"/>
      <c r="Z677" s="112"/>
      <c r="AA677" s="112"/>
      <c r="AB677" s="112"/>
    </row>
    <row r="678" spans="2:28">
      <c r="B678" s="112"/>
      <c r="C678" s="112"/>
      <c r="D678" s="112"/>
      <c r="E678" s="112"/>
      <c r="F678" s="112"/>
      <c r="G678" s="112"/>
      <c r="I678" s="112"/>
      <c r="J678" s="112"/>
      <c r="K678" s="112"/>
      <c r="L678" s="112"/>
      <c r="M678" s="112"/>
      <c r="N678" s="112"/>
      <c r="P678" s="112"/>
      <c r="Q678" s="112"/>
      <c r="R678" s="112"/>
      <c r="S678" s="112"/>
      <c r="T678" s="112"/>
      <c r="U678" s="112"/>
      <c r="V678" s="112"/>
      <c r="W678" s="112"/>
      <c r="X678" s="112"/>
      <c r="Y678" s="112"/>
      <c r="Z678" s="112"/>
      <c r="AA678" s="112"/>
      <c r="AB678" s="112"/>
    </row>
    <row r="679" spans="2:28">
      <c r="B679" s="112"/>
      <c r="C679" s="112"/>
      <c r="D679" s="112"/>
      <c r="E679" s="112"/>
      <c r="F679" s="112"/>
      <c r="G679" s="112"/>
      <c r="I679" s="112"/>
      <c r="J679" s="112"/>
      <c r="K679" s="112"/>
      <c r="L679" s="112"/>
      <c r="M679" s="112"/>
      <c r="N679" s="112"/>
      <c r="P679" s="112"/>
      <c r="Q679" s="112"/>
      <c r="R679" s="112"/>
      <c r="S679" s="112"/>
      <c r="T679" s="112"/>
      <c r="U679" s="112"/>
      <c r="V679" s="112"/>
      <c r="W679" s="112"/>
      <c r="X679" s="112"/>
      <c r="Y679" s="112"/>
      <c r="Z679" s="112"/>
      <c r="AA679" s="112"/>
      <c r="AB679" s="112"/>
    </row>
    <row r="680" spans="2:28">
      <c r="B680" s="112"/>
      <c r="C680" s="112"/>
      <c r="D680" s="112"/>
      <c r="E680" s="112"/>
      <c r="F680" s="112"/>
      <c r="G680" s="112"/>
      <c r="I680" s="112"/>
      <c r="J680" s="112"/>
      <c r="K680" s="112"/>
      <c r="L680" s="112"/>
      <c r="M680" s="112"/>
      <c r="N680" s="112"/>
      <c r="P680" s="112"/>
      <c r="Q680" s="112"/>
      <c r="R680" s="112"/>
      <c r="S680" s="112"/>
      <c r="T680" s="112"/>
      <c r="U680" s="112"/>
      <c r="V680" s="112"/>
      <c r="W680" s="112"/>
      <c r="X680" s="112"/>
      <c r="Y680" s="112"/>
      <c r="Z680" s="112"/>
      <c r="AA680" s="112"/>
      <c r="AB680" s="112"/>
    </row>
    <row r="681" spans="2:28">
      <c r="B681" s="112"/>
      <c r="C681" s="112"/>
      <c r="D681" s="112"/>
      <c r="E681" s="112"/>
      <c r="F681" s="112"/>
      <c r="G681" s="112"/>
      <c r="I681" s="112"/>
      <c r="J681" s="112"/>
      <c r="K681" s="112"/>
      <c r="L681" s="112"/>
      <c r="M681" s="112"/>
      <c r="N681" s="112"/>
      <c r="P681" s="112"/>
      <c r="Q681" s="112"/>
      <c r="R681" s="112"/>
      <c r="S681" s="112"/>
      <c r="T681" s="112"/>
      <c r="U681" s="112"/>
      <c r="V681" s="112"/>
      <c r="W681" s="112"/>
      <c r="X681" s="112"/>
      <c r="Y681" s="112"/>
      <c r="Z681" s="112"/>
      <c r="AA681" s="112"/>
      <c r="AB681" s="112"/>
    </row>
    <row r="682" spans="2:28">
      <c r="B682" s="112"/>
      <c r="C682" s="112"/>
      <c r="D682" s="112"/>
      <c r="E682" s="112"/>
      <c r="F682" s="112"/>
      <c r="G682" s="112"/>
      <c r="I682" s="112"/>
      <c r="J682" s="112"/>
      <c r="K682" s="112"/>
      <c r="L682" s="112"/>
      <c r="M682" s="112"/>
      <c r="N682" s="112"/>
      <c r="P682" s="112"/>
      <c r="Q682" s="112"/>
      <c r="R682" s="112"/>
      <c r="S682" s="112"/>
      <c r="T682" s="112"/>
      <c r="U682" s="112"/>
      <c r="V682" s="112"/>
      <c r="W682" s="112"/>
      <c r="X682" s="112"/>
      <c r="Y682" s="112"/>
      <c r="Z682" s="112"/>
      <c r="AA682" s="112"/>
      <c r="AB682" s="112"/>
    </row>
    <row r="683" spans="2:28">
      <c r="B683" s="112"/>
      <c r="C683" s="112"/>
      <c r="D683" s="112"/>
      <c r="E683" s="112"/>
      <c r="F683" s="112"/>
      <c r="G683" s="112"/>
      <c r="I683" s="112"/>
      <c r="J683" s="112"/>
      <c r="K683" s="112"/>
      <c r="L683" s="112"/>
      <c r="M683" s="112"/>
      <c r="N683" s="112"/>
      <c r="P683" s="112"/>
      <c r="Q683" s="112"/>
      <c r="R683" s="112"/>
      <c r="S683" s="112"/>
      <c r="T683" s="112"/>
      <c r="U683" s="112"/>
      <c r="V683" s="112"/>
      <c r="W683" s="112"/>
      <c r="X683" s="112"/>
      <c r="Y683" s="112"/>
      <c r="Z683" s="112"/>
      <c r="AA683" s="112"/>
      <c r="AB683" s="112"/>
    </row>
    <row r="684" spans="2:28">
      <c r="B684" s="112"/>
      <c r="C684" s="112"/>
      <c r="D684" s="112"/>
      <c r="E684" s="112"/>
      <c r="F684" s="112"/>
      <c r="G684" s="112"/>
      <c r="I684" s="112"/>
      <c r="J684" s="112"/>
      <c r="K684" s="112"/>
      <c r="L684" s="112"/>
      <c r="M684" s="112"/>
      <c r="N684" s="112"/>
      <c r="P684" s="112"/>
      <c r="Q684" s="112"/>
      <c r="R684" s="112"/>
      <c r="S684" s="112"/>
      <c r="T684" s="112"/>
      <c r="U684" s="112"/>
      <c r="V684" s="112"/>
      <c r="W684" s="112"/>
      <c r="X684" s="112"/>
      <c r="Y684" s="112"/>
      <c r="Z684" s="112"/>
      <c r="AA684" s="112"/>
      <c r="AB684" s="112"/>
    </row>
    <row r="685" spans="2:28">
      <c r="B685" s="112"/>
      <c r="C685" s="112"/>
      <c r="D685" s="112"/>
      <c r="E685" s="112"/>
      <c r="F685" s="112"/>
      <c r="G685" s="112"/>
      <c r="I685" s="112"/>
      <c r="J685" s="112"/>
      <c r="K685" s="112"/>
      <c r="L685" s="112"/>
      <c r="M685" s="112"/>
      <c r="N685" s="112"/>
      <c r="P685" s="112"/>
      <c r="Q685" s="112"/>
      <c r="R685" s="112"/>
      <c r="S685" s="112"/>
      <c r="T685" s="112"/>
      <c r="U685" s="112"/>
      <c r="V685" s="112"/>
      <c r="W685" s="112"/>
      <c r="X685" s="112"/>
      <c r="Y685" s="112"/>
      <c r="Z685" s="112"/>
      <c r="AA685" s="112"/>
      <c r="AB685" s="112"/>
    </row>
    <row r="686" spans="2:28">
      <c r="B686" s="112"/>
      <c r="C686" s="112"/>
      <c r="D686" s="112"/>
      <c r="E686" s="112"/>
      <c r="F686" s="112"/>
      <c r="G686" s="112"/>
      <c r="I686" s="112"/>
      <c r="J686" s="112"/>
      <c r="K686" s="112"/>
      <c r="L686" s="112"/>
      <c r="M686" s="112"/>
      <c r="N686" s="112"/>
      <c r="P686" s="112"/>
      <c r="Q686" s="112"/>
      <c r="R686" s="112"/>
      <c r="S686" s="112"/>
      <c r="T686" s="112"/>
      <c r="U686" s="112"/>
      <c r="V686" s="112"/>
      <c r="W686" s="112"/>
      <c r="X686" s="112"/>
      <c r="Y686" s="112"/>
      <c r="Z686" s="112"/>
      <c r="AA686" s="112"/>
      <c r="AB686" s="112"/>
    </row>
    <row r="687" spans="2:28">
      <c r="B687" s="112"/>
      <c r="C687" s="112"/>
      <c r="D687" s="112"/>
      <c r="E687" s="112"/>
      <c r="F687" s="112"/>
      <c r="G687" s="112"/>
      <c r="I687" s="112"/>
      <c r="J687" s="112"/>
      <c r="K687" s="112"/>
      <c r="L687" s="112"/>
      <c r="M687" s="112"/>
      <c r="N687" s="112"/>
      <c r="P687" s="112"/>
      <c r="Q687" s="112"/>
      <c r="R687" s="112"/>
      <c r="S687" s="112"/>
      <c r="T687" s="112"/>
      <c r="U687" s="112"/>
      <c r="V687" s="112"/>
      <c r="W687" s="112"/>
      <c r="X687" s="112"/>
      <c r="Y687" s="112"/>
      <c r="Z687" s="112"/>
      <c r="AA687" s="112"/>
      <c r="AB687" s="112"/>
    </row>
    <row r="688" spans="2:28">
      <c r="B688" s="112"/>
      <c r="C688" s="112"/>
      <c r="D688" s="112"/>
      <c r="E688" s="112"/>
      <c r="F688" s="112"/>
      <c r="G688" s="112"/>
      <c r="I688" s="112"/>
      <c r="J688" s="112"/>
      <c r="K688" s="112"/>
      <c r="L688" s="112"/>
      <c r="M688" s="112"/>
      <c r="N688" s="112"/>
      <c r="P688" s="112"/>
      <c r="Q688" s="112"/>
      <c r="R688" s="112"/>
      <c r="S688" s="112"/>
      <c r="T688" s="112"/>
      <c r="U688" s="112"/>
      <c r="V688" s="112"/>
      <c r="W688" s="112"/>
      <c r="X688" s="112"/>
      <c r="Y688" s="112"/>
      <c r="Z688" s="112"/>
      <c r="AA688" s="112"/>
      <c r="AB688" s="112"/>
    </row>
    <row r="689" spans="2:28">
      <c r="B689" s="112"/>
      <c r="C689" s="112"/>
      <c r="D689" s="112"/>
      <c r="E689" s="112"/>
      <c r="F689" s="112"/>
      <c r="G689" s="112"/>
      <c r="I689" s="112"/>
      <c r="J689" s="112"/>
      <c r="K689" s="112"/>
      <c r="L689" s="112"/>
      <c r="M689" s="112"/>
      <c r="N689" s="112"/>
      <c r="P689" s="112"/>
      <c r="Q689" s="112"/>
      <c r="R689" s="112"/>
      <c r="S689" s="112"/>
      <c r="T689" s="112"/>
      <c r="U689" s="112"/>
      <c r="V689" s="112"/>
      <c r="W689" s="112"/>
      <c r="X689" s="112"/>
      <c r="Y689" s="112"/>
      <c r="Z689" s="112"/>
      <c r="AA689" s="112"/>
      <c r="AB689" s="112"/>
    </row>
    <row r="690" spans="2:28">
      <c r="B690" s="112"/>
      <c r="C690" s="112"/>
      <c r="D690" s="112"/>
      <c r="E690" s="112"/>
      <c r="F690" s="112"/>
      <c r="G690" s="112"/>
      <c r="I690" s="112"/>
      <c r="J690" s="112"/>
      <c r="K690" s="112"/>
      <c r="L690" s="112"/>
      <c r="M690" s="112"/>
      <c r="N690" s="112"/>
      <c r="P690" s="112"/>
      <c r="Q690" s="112"/>
      <c r="R690" s="112"/>
      <c r="S690" s="112"/>
      <c r="T690" s="112"/>
      <c r="U690" s="112"/>
      <c r="V690" s="112"/>
      <c r="W690" s="112"/>
      <c r="X690" s="112"/>
      <c r="Y690" s="112"/>
      <c r="Z690" s="112"/>
      <c r="AA690" s="112"/>
      <c r="AB690" s="112"/>
    </row>
    <row r="691" spans="2:28">
      <c r="B691" s="112"/>
      <c r="C691" s="112"/>
      <c r="D691" s="112"/>
      <c r="E691" s="112"/>
      <c r="F691" s="112"/>
      <c r="G691" s="112"/>
      <c r="I691" s="112"/>
      <c r="J691" s="112"/>
      <c r="K691" s="112"/>
      <c r="L691" s="112"/>
      <c r="M691" s="112"/>
      <c r="N691" s="112"/>
      <c r="P691" s="112"/>
      <c r="Q691" s="112"/>
      <c r="R691" s="112"/>
      <c r="S691" s="112"/>
      <c r="T691" s="112"/>
      <c r="U691" s="112"/>
      <c r="V691" s="112"/>
      <c r="W691" s="112"/>
      <c r="X691" s="112"/>
      <c r="Y691" s="112"/>
      <c r="Z691" s="112"/>
      <c r="AA691" s="112"/>
      <c r="AB691" s="112"/>
    </row>
    <row r="692" spans="2:28">
      <c r="B692" s="112"/>
      <c r="C692" s="112"/>
      <c r="D692" s="112"/>
      <c r="E692" s="112"/>
      <c r="F692" s="112"/>
      <c r="G692" s="112"/>
      <c r="I692" s="112"/>
      <c r="J692" s="112"/>
      <c r="K692" s="112"/>
      <c r="L692" s="112"/>
      <c r="M692" s="112"/>
      <c r="N692" s="112"/>
      <c r="P692" s="112"/>
      <c r="Q692" s="112"/>
      <c r="R692" s="112"/>
      <c r="S692" s="112"/>
      <c r="T692" s="112"/>
      <c r="U692" s="112"/>
      <c r="V692" s="112"/>
      <c r="W692" s="112"/>
      <c r="X692" s="112"/>
      <c r="Y692" s="112"/>
      <c r="Z692" s="112"/>
      <c r="AA692" s="112"/>
      <c r="AB692" s="112"/>
    </row>
    <row r="693" spans="2:28">
      <c r="B693" s="112"/>
      <c r="C693" s="112"/>
      <c r="D693" s="112"/>
      <c r="E693" s="112"/>
      <c r="F693" s="112"/>
      <c r="G693" s="112"/>
      <c r="I693" s="112"/>
      <c r="J693" s="112"/>
      <c r="K693" s="112"/>
      <c r="L693" s="112"/>
      <c r="M693" s="112"/>
      <c r="N693" s="112"/>
      <c r="P693" s="112"/>
      <c r="Q693" s="112"/>
      <c r="R693" s="112"/>
      <c r="S693" s="112"/>
      <c r="T693" s="112"/>
      <c r="U693" s="112"/>
      <c r="V693" s="112"/>
      <c r="W693" s="112"/>
      <c r="X693" s="112"/>
      <c r="Y693" s="112"/>
      <c r="Z693" s="112"/>
      <c r="AA693" s="112"/>
      <c r="AB693" s="112"/>
    </row>
    <row r="694" spans="2:28">
      <c r="B694" s="112"/>
      <c r="C694" s="112"/>
      <c r="D694" s="112"/>
      <c r="E694" s="112"/>
      <c r="F694" s="112"/>
      <c r="G694" s="112"/>
      <c r="I694" s="112"/>
      <c r="J694" s="112"/>
      <c r="K694" s="112"/>
      <c r="L694" s="112"/>
      <c r="M694" s="112"/>
      <c r="N694" s="112"/>
      <c r="P694" s="112"/>
      <c r="Q694" s="112"/>
      <c r="R694" s="112"/>
      <c r="S694" s="112"/>
      <c r="T694" s="112"/>
      <c r="U694" s="112"/>
      <c r="V694" s="112"/>
      <c r="W694" s="112"/>
      <c r="X694" s="112"/>
      <c r="Y694" s="112"/>
      <c r="Z694" s="112"/>
      <c r="AA694" s="112"/>
      <c r="AB694" s="112"/>
    </row>
    <row r="695" spans="2:28">
      <c r="B695" s="112"/>
      <c r="C695" s="112"/>
      <c r="D695" s="112"/>
      <c r="E695" s="112"/>
      <c r="F695" s="112"/>
      <c r="G695" s="112"/>
      <c r="I695" s="112"/>
      <c r="J695" s="112"/>
      <c r="K695" s="112"/>
      <c r="L695" s="112"/>
      <c r="M695" s="112"/>
      <c r="N695" s="112"/>
      <c r="P695" s="112"/>
      <c r="Q695" s="112"/>
      <c r="R695" s="112"/>
      <c r="S695" s="112"/>
      <c r="T695" s="112"/>
      <c r="U695" s="112"/>
      <c r="V695" s="112"/>
      <c r="W695" s="112"/>
      <c r="X695" s="112"/>
      <c r="Y695" s="112"/>
      <c r="Z695" s="112"/>
      <c r="AA695" s="112"/>
      <c r="AB695" s="112"/>
    </row>
    <row r="696" spans="2:28">
      <c r="B696" s="112"/>
      <c r="C696" s="112"/>
      <c r="D696" s="112"/>
      <c r="E696" s="112"/>
      <c r="F696" s="112"/>
      <c r="G696" s="112"/>
      <c r="I696" s="112"/>
      <c r="J696" s="112"/>
      <c r="K696" s="112"/>
      <c r="L696" s="112"/>
      <c r="M696" s="112"/>
      <c r="N696" s="112"/>
      <c r="P696" s="112"/>
      <c r="Q696" s="112"/>
      <c r="R696" s="112"/>
      <c r="S696" s="112"/>
      <c r="T696" s="112"/>
      <c r="U696" s="112"/>
      <c r="V696" s="112"/>
      <c r="W696" s="112"/>
      <c r="X696" s="112"/>
      <c r="Y696" s="112"/>
      <c r="Z696" s="112"/>
      <c r="AA696" s="112"/>
      <c r="AB696" s="112"/>
    </row>
    <row r="697" spans="2:28">
      <c r="B697" s="112"/>
      <c r="C697" s="112"/>
      <c r="D697" s="112"/>
      <c r="E697" s="112"/>
      <c r="F697" s="112"/>
      <c r="G697" s="112"/>
      <c r="I697" s="112"/>
      <c r="J697" s="112"/>
      <c r="K697" s="112"/>
      <c r="L697" s="112"/>
      <c r="M697" s="112"/>
      <c r="N697" s="112"/>
      <c r="P697" s="112"/>
      <c r="Q697" s="112"/>
      <c r="R697" s="112"/>
      <c r="S697" s="112"/>
      <c r="T697" s="112"/>
      <c r="U697" s="112"/>
      <c r="V697" s="112"/>
      <c r="W697" s="112"/>
      <c r="X697" s="112"/>
      <c r="Y697" s="112"/>
      <c r="Z697" s="112"/>
      <c r="AA697" s="112"/>
      <c r="AB697" s="112"/>
    </row>
    <row r="698" spans="2:28">
      <c r="B698" s="112"/>
      <c r="C698" s="112"/>
      <c r="D698" s="112"/>
      <c r="E698" s="112"/>
      <c r="F698" s="112"/>
      <c r="G698" s="112"/>
      <c r="I698" s="112"/>
      <c r="J698" s="112"/>
      <c r="K698" s="112"/>
      <c r="L698" s="112"/>
      <c r="M698" s="112"/>
      <c r="N698" s="112"/>
      <c r="P698" s="112"/>
      <c r="Q698" s="112"/>
      <c r="R698" s="112"/>
      <c r="S698" s="112"/>
      <c r="T698" s="112"/>
      <c r="U698" s="112"/>
      <c r="V698" s="112"/>
      <c r="W698" s="112"/>
      <c r="X698" s="112"/>
      <c r="Y698" s="112"/>
      <c r="Z698" s="112"/>
      <c r="AA698" s="112"/>
      <c r="AB698" s="112"/>
    </row>
    <row r="699" spans="2:28">
      <c r="B699" s="112"/>
      <c r="C699" s="112"/>
      <c r="D699" s="112"/>
      <c r="E699" s="112"/>
      <c r="F699" s="112"/>
      <c r="G699" s="112"/>
      <c r="I699" s="112"/>
      <c r="J699" s="112"/>
      <c r="K699" s="112"/>
      <c r="L699" s="112"/>
      <c r="M699" s="112"/>
      <c r="N699" s="112"/>
      <c r="P699" s="112"/>
      <c r="Q699" s="112"/>
      <c r="R699" s="112"/>
      <c r="S699" s="112"/>
      <c r="T699" s="112"/>
      <c r="U699" s="112"/>
      <c r="V699" s="112"/>
      <c r="W699" s="112"/>
      <c r="X699" s="112"/>
      <c r="Y699" s="112"/>
      <c r="Z699" s="112"/>
      <c r="AA699" s="112"/>
      <c r="AB699" s="112"/>
    </row>
    <row r="700" spans="2:28">
      <c r="B700" s="112"/>
      <c r="C700" s="112"/>
      <c r="D700" s="112"/>
      <c r="E700" s="112"/>
      <c r="F700" s="112"/>
      <c r="G700" s="112"/>
      <c r="I700" s="112"/>
      <c r="J700" s="112"/>
      <c r="K700" s="112"/>
      <c r="L700" s="112"/>
      <c r="M700" s="112"/>
      <c r="N700" s="112"/>
      <c r="P700" s="112"/>
      <c r="Q700" s="112"/>
      <c r="R700" s="112"/>
      <c r="S700" s="112"/>
      <c r="T700" s="112"/>
      <c r="U700" s="112"/>
      <c r="V700" s="112"/>
      <c r="W700" s="112"/>
      <c r="X700" s="112"/>
      <c r="Y700" s="112"/>
      <c r="Z700" s="112"/>
      <c r="AA700" s="112"/>
      <c r="AB700" s="112"/>
    </row>
    <row r="701" spans="2:28">
      <c r="B701" s="112"/>
      <c r="C701" s="112"/>
      <c r="D701" s="112"/>
      <c r="E701" s="112"/>
      <c r="F701" s="112"/>
      <c r="G701" s="112"/>
      <c r="I701" s="112"/>
      <c r="J701" s="112"/>
      <c r="K701" s="112"/>
      <c r="L701" s="112"/>
      <c r="M701" s="112"/>
      <c r="N701" s="112"/>
      <c r="P701" s="112"/>
      <c r="Q701" s="112"/>
      <c r="R701" s="112"/>
      <c r="S701" s="112"/>
      <c r="T701" s="112"/>
      <c r="U701" s="112"/>
      <c r="V701" s="112"/>
      <c r="W701" s="112"/>
      <c r="X701" s="112"/>
      <c r="Y701" s="112"/>
      <c r="Z701" s="112"/>
      <c r="AA701" s="112"/>
      <c r="AB701" s="112"/>
    </row>
    <row r="702" spans="2:28">
      <c r="B702" s="112"/>
      <c r="C702" s="112"/>
      <c r="D702" s="112"/>
      <c r="E702" s="112"/>
      <c r="F702" s="112"/>
      <c r="G702" s="112"/>
      <c r="I702" s="112"/>
      <c r="J702" s="112"/>
      <c r="K702" s="112"/>
      <c r="L702" s="112"/>
      <c r="M702" s="112"/>
      <c r="N702" s="112"/>
      <c r="P702" s="112"/>
      <c r="Q702" s="112"/>
      <c r="R702" s="112"/>
      <c r="S702" s="112"/>
      <c r="T702" s="112"/>
      <c r="U702" s="112"/>
      <c r="V702" s="112"/>
      <c r="W702" s="112"/>
      <c r="X702" s="112"/>
      <c r="Y702" s="112"/>
      <c r="Z702" s="112"/>
      <c r="AA702" s="112"/>
      <c r="AB702" s="112"/>
    </row>
    <row r="703" spans="2:28">
      <c r="B703" s="112"/>
      <c r="C703" s="112"/>
      <c r="D703" s="112"/>
      <c r="E703" s="112"/>
      <c r="F703" s="112"/>
      <c r="G703" s="112"/>
      <c r="I703" s="112"/>
      <c r="J703" s="112"/>
      <c r="K703" s="112"/>
      <c r="L703" s="112"/>
      <c r="M703" s="112"/>
      <c r="N703" s="112"/>
      <c r="P703" s="112"/>
      <c r="Q703" s="112"/>
      <c r="R703" s="112"/>
      <c r="S703" s="112"/>
      <c r="T703" s="112"/>
      <c r="U703" s="112"/>
      <c r="V703" s="112"/>
      <c r="W703" s="112"/>
      <c r="X703" s="112"/>
      <c r="Y703" s="112"/>
      <c r="Z703" s="112"/>
      <c r="AA703" s="112"/>
      <c r="AB703" s="112"/>
    </row>
    <row r="704" spans="2:28">
      <c r="B704" s="112"/>
      <c r="C704" s="112"/>
      <c r="D704" s="112"/>
      <c r="E704" s="112"/>
      <c r="F704" s="112"/>
      <c r="G704" s="112"/>
      <c r="I704" s="112"/>
      <c r="J704" s="112"/>
      <c r="K704" s="112"/>
      <c r="L704" s="112"/>
      <c r="M704" s="112"/>
      <c r="N704" s="112"/>
      <c r="P704" s="112"/>
      <c r="Q704" s="112"/>
      <c r="R704" s="112"/>
      <c r="S704" s="112"/>
      <c r="T704" s="112"/>
      <c r="U704" s="112"/>
      <c r="V704" s="112"/>
      <c r="W704" s="112"/>
      <c r="X704" s="112"/>
      <c r="Y704" s="112"/>
      <c r="Z704" s="112"/>
      <c r="AA704" s="112"/>
      <c r="AB704" s="112"/>
    </row>
    <row r="705" spans="2:28">
      <c r="B705" s="112"/>
      <c r="C705" s="112"/>
      <c r="D705" s="112"/>
      <c r="E705" s="112"/>
      <c r="F705" s="112"/>
      <c r="G705" s="112"/>
      <c r="I705" s="112"/>
      <c r="J705" s="112"/>
      <c r="K705" s="112"/>
      <c r="L705" s="112"/>
      <c r="M705" s="112"/>
      <c r="N705" s="112"/>
      <c r="P705" s="112"/>
      <c r="Q705" s="112"/>
      <c r="R705" s="112"/>
      <c r="S705" s="112"/>
      <c r="T705" s="112"/>
      <c r="U705" s="112"/>
      <c r="V705" s="112"/>
      <c r="W705" s="112"/>
      <c r="X705" s="112"/>
      <c r="Y705" s="112"/>
      <c r="Z705" s="112"/>
      <c r="AA705" s="112"/>
      <c r="AB705" s="112"/>
    </row>
    <row r="706" spans="2:28">
      <c r="B706" s="112"/>
      <c r="C706" s="112"/>
      <c r="D706" s="112"/>
      <c r="E706" s="112"/>
      <c r="F706" s="112"/>
      <c r="G706" s="112"/>
      <c r="I706" s="112"/>
      <c r="J706" s="112"/>
      <c r="K706" s="112"/>
      <c r="L706" s="112"/>
      <c r="M706" s="112"/>
      <c r="N706" s="112"/>
      <c r="P706" s="112"/>
      <c r="Q706" s="112"/>
      <c r="R706" s="112"/>
      <c r="S706" s="112"/>
      <c r="T706" s="112"/>
      <c r="U706" s="112"/>
      <c r="V706" s="112"/>
      <c r="W706" s="112"/>
      <c r="X706" s="112"/>
      <c r="Y706" s="112"/>
      <c r="Z706" s="112"/>
      <c r="AA706" s="112"/>
      <c r="AB706" s="112"/>
    </row>
    <row r="707" spans="2:28">
      <c r="B707" s="112"/>
      <c r="C707" s="112"/>
      <c r="D707" s="112"/>
      <c r="E707" s="112"/>
      <c r="F707" s="112"/>
      <c r="G707" s="112"/>
      <c r="I707" s="112"/>
      <c r="J707" s="112"/>
      <c r="K707" s="112"/>
      <c r="L707" s="112"/>
      <c r="M707" s="112"/>
      <c r="N707" s="112"/>
      <c r="P707" s="112"/>
      <c r="Q707" s="112"/>
      <c r="R707" s="112"/>
      <c r="S707" s="112"/>
      <c r="T707" s="112"/>
      <c r="U707" s="112"/>
      <c r="V707" s="112"/>
      <c r="W707" s="112"/>
      <c r="X707" s="112"/>
      <c r="Y707" s="112"/>
      <c r="Z707" s="112"/>
      <c r="AA707" s="112"/>
      <c r="AB707" s="112"/>
    </row>
    <row r="708" spans="2:28">
      <c r="B708" s="112"/>
      <c r="C708" s="112"/>
      <c r="D708" s="112"/>
      <c r="E708" s="112"/>
      <c r="F708" s="112"/>
      <c r="G708" s="112"/>
      <c r="I708" s="112"/>
      <c r="J708" s="112"/>
      <c r="K708" s="112"/>
      <c r="L708" s="112"/>
      <c r="M708" s="112"/>
      <c r="N708" s="112"/>
      <c r="P708" s="112"/>
      <c r="Q708" s="112"/>
      <c r="R708" s="112"/>
      <c r="S708" s="112"/>
      <c r="T708" s="112"/>
      <c r="U708" s="112"/>
      <c r="V708" s="112"/>
      <c r="W708" s="112"/>
      <c r="X708" s="112"/>
      <c r="Y708" s="112"/>
      <c r="Z708" s="112"/>
      <c r="AA708" s="112"/>
      <c r="AB708" s="112"/>
    </row>
    <row r="709" spans="2:28">
      <c r="B709" s="112"/>
      <c r="C709" s="112"/>
      <c r="D709" s="112"/>
      <c r="E709" s="112"/>
      <c r="F709" s="112"/>
      <c r="G709" s="112"/>
      <c r="I709" s="112"/>
      <c r="J709" s="112"/>
      <c r="K709" s="112"/>
      <c r="L709" s="112"/>
      <c r="M709" s="112"/>
      <c r="N709" s="112"/>
      <c r="P709" s="112"/>
      <c r="Q709" s="112"/>
      <c r="R709" s="112"/>
      <c r="S709" s="112"/>
      <c r="T709" s="112"/>
      <c r="U709" s="112"/>
      <c r="V709" s="112"/>
      <c r="W709" s="112"/>
      <c r="X709" s="112"/>
      <c r="Y709" s="112"/>
      <c r="Z709" s="112"/>
      <c r="AA709" s="112"/>
      <c r="AB709" s="112"/>
    </row>
    <row r="710" spans="2:28">
      <c r="B710" s="112"/>
      <c r="C710" s="112"/>
      <c r="D710" s="112"/>
      <c r="E710" s="112"/>
      <c r="F710" s="112"/>
      <c r="G710" s="112"/>
      <c r="I710" s="112"/>
      <c r="J710" s="112"/>
      <c r="K710" s="112"/>
      <c r="L710" s="112"/>
      <c r="M710" s="112"/>
      <c r="N710" s="112"/>
      <c r="P710" s="112"/>
      <c r="Q710" s="112"/>
      <c r="R710" s="112"/>
      <c r="S710" s="112"/>
      <c r="T710" s="112"/>
      <c r="U710" s="112"/>
      <c r="V710" s="112"/>
      <c r="W710" s="112"/>
      <c r="X710" s="112"/>
      <c r="Y710" s="112"/>
      <c r="Z710" s="112"/>
      <c r="AA710" s="112"/>
      <c r="AB710" s="112"/>
    </row>
    <row r="711" spans="2:28">
      <c r="B711" s="112"/>
      <c r="C711" s="112"/>
      <c r="D711" s="112"/>
      <c r="E711" s="112"/>
      <c r="F711" s="112"/>
      <c r="G711" s="112"/>
      <c r="I711" s="112"/>
      <c r="J711" s="112"/>
      <c r="K711" s="112"/>
      <c r="L711" s="112"/>
      <c r="M711" s="112"/>
      <c r="N711" s="112"/>
      <c r="P711" s="112"/>
      <c r="Q711" s="112"/>
      <c r="R711" s="112"/>
      <c r="S711" s="112"/>
      <c r="T711" s="112"/>
      <c r="U711" s="112"/>
      <c r="V711" s="112"/>
      <c r="W711" s="112"/>
      <c r="X711" s="112"/>
      <c r="Y711" s="112"/>
      <c r="Z711" s="112"/>
      <c r="AA711" s="112"/>
      <c r="AB711" s="112"/>
    </row>
    <row r="712" spans="2:28">
      <c r="B712" s="112"/>
      <c r="C712" s="112"/>
      <c r="D712" s="112"/>
      <c r="E712" s="112"/>
      <c r="F712" s="112"/>
      <c r="G712" s="112"/>
      <c r="I712" s="112"/>
      <c r="J712" s="112"/>
      <c r="K712" s="112"/>
      <c r="L712" s="112"/>
      <c r="M712" s="112"/>
      <c r="N712" s="112"/>
      <c r="P712" s="112"/>
      <c r="Q712" s="112"/>
      <c r="R712" s="112"/>
      <c r="S712" s="112"/>
      <c r="T712" s="112"/>
      <c r="U712" s="112"/>
      <c r="V712" s="112"/>
      <c r="W712" s="112"/>
      <c r="X712" s="112"/>
      <c r="Y712" s="112"/>
      <c r="Z712" s="112"/>
      <c r="AA712" s="112"/>
      <c r="AB712" s="112"/>
    </row>
    <row r="713" spans="2:28">
      <c r="B713" s="112"/>
      <c r="C713" s="112"/>
      <c r="D713" s="112"/>
      <c r="E713" s="112"/>
      <c r="F713" s="112"/>
      <c r="G713" s="112"/>
      <c r="I713" s="112"/>
      <c r="J713" s="112"/>
      <c r="K713" s="112"/>
      <c r="L713" s="112"/>
      <c r="M713" s="112"/>
      <c r="N713" s="112"/>
      <c r="P713" s="112"/>
      <c r="Q713" s="112"/>
      <c r="R713" s="112"/>
      <c r="S713" s="112"/>
      <c r="T713" s="112"/>
      <c r="U713" s="112"/>
      <c r="V713" s="112"/>
      <c r="W713" s="112"/>
      <c r="X713" s="112"/>
      <c r="Y713" s="112"/>
      <c r="Z713" s="112"/>
      <c r="AA713" s="112"/>
      <c r="AB713" s="112"/>
    </row>
    <row r="714" spans="2:28">
      <c r="B714" s="112"/>
      <c r="C714" s="112"/>
      <c r="D714" s="112"/>
      <c r="E714" s="112"/>
      <c r="F714" s="112"/>
      <c r="G714" s="112"/>
      <c r="I714" s="112"/>
      <c r="J714" s="112"/>
      <c r="K714" s="112"/>
      <c r="L714" s="112"/>
      <c r="M714" s="112"/>
      <c r="N714" s="112"/>
      <c r="P714" s="112"/>
      <c r="Q714" s="112"/>
      <c r="R714" s="112"/>
      <c r="S714" s="112"/>
      <c r="T714" s="112"/>
      <c r="U714" s="112"/>
      <c r="V714" s="112"/>
      <c r="W714" s="112"/>
      <c r="X714" s="112"/>
      <c r="Y714" s="112"/>
      <c r="Z714" s="112"/>
      <c r="AA714" s="112"/>
      <c r="AB714" s="112"/>
    </row>
    <row r="715" spans="2:28">
      <c r="B715" s="112"/>
      <c r="C715" s="112"/>
      <c r="D715" s="112"/>
      <c r="E715" s="112"/>
      <c r="F715" s="112"/>
      <c r="G715" s="112"/>
      <c r="I715" s="112"/>
      <c r="J715" s="112"/>
      <c r="K715" s="112"/>
      <c r="L715" s="112"/>
      <c r="M715" s="112"/>
      <c r="N715" s="112"/>
      <c r="P715" s="112"/>
      <c r="Q715" s="112"/>
      <c r="R715" s="112"/>
      <c r="S715" s="112"/>
      <c r="T715" s="112"/>
      <c r="U715" s="112"/>
      <c r="V715" s="112"/>
      <c r="W715" s="112"/>
      <c r="X715" s="112"/>
      <c r="Y715" s="112"/>
      <c r="Z715" s="112"/>
      <c r="AA715" s="112"/>
      <c r="AB715" s="112"/>
    </row>
    <row r="716" spans="2:28">
      <c r="B716" s="112"/>
      <c r="C716" s="112"/>
      <c r="D716" s="112"/>
      <c r="E716" s="112"/>
      <c r="F716" s="112"/>
      <c r="G716" s="112"/>
      <c r="I716" s="112"/>
      <c r="J716" s="112"/>
      <c r="K716" s="112"/>
      <c r="L716" s="112"/>
      <c r="M716" s="112"/>
      <c r="N716" s="112"/>
      <c r="P716" s="112"/>
      <c r="Q716" s="112"/>
      <c r="R716" s="112"/>
      <c r="S716" s="112"/>
      <c r="T716" s="112"/>
      <c r="U716" s="112"/>
      <c r="V716" s="112"/>
      <c r="W716" s="112"/>
      <c r="X716" s="112"/>
      <c r="Y716" s="112"/>
      <c r="Z716" s="112"/>
      <c r="AA716" s="112"/>
      <c r="AB716" s="112"/>
    </row>
    <row r="717" spans="2:28">
      <c r="B717" s="112"/>
      <c r="C717" s="112"/>
      <c r="D717" s="112"/>
      <c r="E717" s="112"/>
      <c r="F717" s="112"/>
      <c r="G717" s="112"/>
      <c r="I717" s="112"/>
      <c r="J717" s="112"/>
      <c r="K717" s="112"/>
      <c r="L717" s="112"/>
      <c r="M717" s="112"/>
      <c r="N717" s="112"/>
      <c r="P717" s="112"/>
      <c r="Q717" s="112"/>
      <c r="R717" s="112"/>
      <c r="S717" s="112"/>
      <c r="T717" s="112"/>
      <c r="U717" s="112"/>
      <c r="V717" s="112"/>
      <c r="W717" s="112"/>
      <c r="X717" s="112"/>
      <c r="Y717" s="112"/>
      <c r="Z717" s="112"/>
      <c r="AA717" s="112"/>
      <c r="AB717" s="112"/>
    </row>
    <row r="718" spans="2:28">
      <c r="B718" s="112"/>
      <c r="C718" s="112"/>
      <c r="D718" s="112"/>
      <c r="E718" s="112"/>
      <c r="F718" s="112"/>
      <c r="G718" s="112"/>
      <c r="I718" s="112"/>
      <c r="J718" s="112"/>
      <c r="K718" s="112"/>
      <c r="L718" s="112"/>
      <c r="M718" s="112"/>
      <c r="N718" s="112"/>
      <c r="P718" s="112"/>
      <c r="Q718" s="112"/>
      <c r="R718" s="112"/>
      <c r="S718" s="112"/>
      <c r="T718" s="112"/>
      <c r="U718" s="112"/>
      <c r="V718" s="112"/>
      <c r="W718" s="112"/>
      <c r="X718" s="112"/>
      <c r="Y718" s="112"/>
      <c r="Z718" s="112"/>
      <c r="AA718" s="112"/>
      <c r="AB718" s="112"/>
    </row>
    <row r="719" spans="2:28">
      <c r="B719" s="112"/>
      <c r="C719" s="112"/>
      <c r="D719" s="112"/>
      <c r="E719" s="112"/>
      <c r="F719" s="112"/>
      <c r="G719" s="112"/>
      <c r="I719" s="112"/>
      <c r="J719" s="112"/>
      <c r="K719" s="112"/>
      <c r="L719" s="112"/>
      <c r="M719" s="112"/>
      <c r="N719" s="112"/>
      <c r="P719" s="112"/>
      <c r="Q719" s="112"/>
      <c r="R719" s="112"/>
      <c r="S719" s="112"/>
      <c r="T719" s="112"/>
      <c r="U719" s="112"/>
      <c r="V719" s="112"/>
      <c r="W719" s="112"/>
      <c r="X719" s="112"/>
      <c r="Y719" s="112"/>
      <c r="Z719" s="112"/>
      <c r="AA719" s="112"/>
      <c r="AB719" s="112"/>
    </row>
    <row r="720" spans="2:28">
      <c r="B720" s="112"/>
      <c r="C720" s="112"/>
      <c r="D720" s="112"/>
      <c r="E720" s="112"/>
      <c r="F720" s="112"/>
      <c r="G720" s="112"/>
      <c r="I720" s="112"/>
      <c r="J720" s="112"/>
      <c r="K720" s="112"/>
      <c r="L720" s="112"/>
      <c r="M720" s="112"/>
      <c r="N720" s="112"/>
      <c r="P720" s="112"/>
      <c r="Q720" s="112"/>
      <c r="R720" s="112"/>
      <c r="S720" s="112"/>
      <c r="T720" s="112"/>
      <c r="U720" s="112"/>
      <c r="V720" s="112"/>
      <c r="W720" s="112"/>
      <c r="X720" s="112"/>
      <c r="Y720" s="112"/>
      <c r="Z720" s="112"/>
      <c r="AA720" s="112"/>
      <c r="AB720" s="112"/>
    </row>
    <row r="721" spans="2:28">
      <c r="B721" s="112"/>
      <c r="C721" s="112"/>
      <c r="D721" s="112"/>
      <c r="E721" s="112"/>
      <c r="F721" s="112"/>
      <c r="G721" s="112"/>
      <c r="I721" s="112"/>
      <c r="J721" s="112"/>
      <c r="K721" s="112"/>
      <c r="L721" s="112"/>
      <c r="M721" s="112"/>
      <c r="N721" s="112"/>
      <c r="P721" s="112"/>
      <c r="Q721" s="112"/>
      <c r="R721" s="112"/>
      <c r="S721" s="112"/>
      <c r="T721" s="112"/>
      <c r="U721" s="112"/>
      <c r="V721" s="112"/>
      <c r="W721" s="112"/>
      <c r="X721" s="112"/>
      <c r="Y721" s="112"/>
      <c r="Z721" s="112"/>
      <c r="AA721" s="112"/>
      <c r="AB721" s="112"/>
    </row>
    <row r="722" spans="2:28">
      <c r="B722" s="112"/>
      <c r="C722" s="112"/>
      <c r="D722" s="112"/>
      <c r="E722" s="112"/>
      <c r="F722" s="112"/>
      <c r="G722" s="112"/>
      <c r="I722" s="112"/>
      <c r="J722" s="112"/>
      <c r="K722" s="112"/>
      <c r="L722" s="112"/>
      <c r="M722" s="112"/>
      <c r="N722" s="112"/>
      <c r="P722" s="112"/>
      <c r="Q722" s="112"/>
      <c r="R722" s="112"/>
      <c r="S722" s="112"/>
      <c r="T722" s="112"/>
      <c r="U722" s="112"/>
      <c r="V722" s="112"/>
      <c r="W722" s="112"/>
      <c r="X722" s="112"/>
      <c r="Y722" s="112"/>
      <c r="Z722" s="112"/>
      <c r="AA722" s="112"/>
      <c r="AB722" s="112"/>
    </row>
    <row r="723" spans="2:28">
      <c r="B723" s="112"/>
      <c r="C723" s="112"/>
      <c r="D723" s="112"/>
      <c r="E723" s="112"/>
      <c r="F723" s="112"/>
      <c r="G723" s="112"/>
      <c r="I723" s="112"/>
      <c r="J723" s="112"/>
      <c r="K723" s="112"/>
      <c r="L723" s="112"/>
      <c r="M723" s="112"/>
      <c r="N723" s="112"/>
      <c r="P723" s="112"/>
      <c r="Q723" s="112"/>
      <c r="R723" s="112"/>
      <c r="S723" s="112"/>
      <c r="T723" s="112"/>
      <c r="U723" s="112"/>
      <c r="V723" s="112"/>
      <c r="W723" s="112"/>
      <c r="X723" s="112"/>
      <c r="Y723" s="112"/>
      <c r="Z723" s="112"/>
      <c r="AA723" s="112"/>
      <c r="AB723" s="112"/>
    </row>
    <row r="724" spans="2:28">
      <c r="B724" s="112"/>
      <c r="C724" s="112"/>
      <c r="D724" s="112"/>
      <c r="E724" s="112"/>
      <c r="F724" s="112"/>
      <c r="G724" s="112"/>
      <c r="I724" s="112"/>
      <c r="J724" s="112"/>
      <c r="K724" s="112"/>
      <c r="L724" s="112"/>
      <c r="M724" s="112"/>
      <c r="N724" s="112"/>
      <c r="P724" s="112"/>
      <c r="Q724" s="112"/>
      <c r="R724" s="112"/>
      <c r="S724" s="112"/>
      <c r="T724" s="112"/>
      <c r="U724" s="112"/>
      <c r="V724" s="112"/>
      <c r="W724" s="112"/>
      <c r="X724" s="112"/>
      <c r="Y724" s="112"/>
      <c r="Z724" s="112"/>
      <c r="AA724" s="112"/>
      <c r="AB724" s="112"/>
    </row>
    <row r="725" spans="2:28">
      <c r="B725" s="112"/>
      <c r="C725" s="112"/>
      <c r="D725" s="112"/>
      <c r="E725" s="112"/>
      <c r="F725" s="112"/>
      <c r="G725" s="112"/>
      <c r="I725" s="112"/>
      <c r="J725" s="112"/>
      <c r="K725" s="112"/>
      <c r="L725" s="112"/>
      <c r="M725" s="112"/>
      <c r="N725" s="112"/>
      <c r="P725" s="112"/>
      <c r="Q725" s="112"/>
      <c r="R725" s="112"/>
      <c r="S725" s="112"/>
      <c r="T725" s="112"/>
      <c r="U725" s="112"/>
      <c r="V725" s="112"/>
      <c r="W725" s="112"/>
      <c r="X725" s="112"/>
      <c r="Y725" s="112"/>
      <c r="Z725" s="112"/>
      <c r="AA725" s="112"/>
      <c r="AB725" s="112"/>
    </row>
    <row r="726" spans="2:28">
      <c r="B726" s="112"/>
      <c r="C726" s="112"/>
      <c r="D726" s="112"/>
      <c r="E726" s="112"/>
      <c r="F726" s="112"/>
      <c r="G726" s="112"/>
      <c r="I726" s="112"/>
      <c r="J726" s="112"/>
      <c r="K726" s="112"/>
      <c r="L726" s="112"/>
      <c r="M726" s="112"/>
      <c r="N726" s="112"/>
      <c r="P726" s="112"/>
      <c r="Q726" s="112"/>
      <c r="R726" s="112"/>
      <c r="S726" s="112"/>
      <c r="T726" s="112"/>
      <c r="U726" s="112"/>
      <c r="V726" s="112"/>
      <c r="W726" s="112"/>
      <c r="X726" s="112"/>
      <c r="Y726" s="112"/>
      <c r="Z726" s="112"/>
      <c r="AA726" s="112"/>
      <c r="AB726" s="112"/>
    </row>
    <row r="727" spans="2:28">
      <c r="B727" s="112"/>
      <c r="C727" s="112"/>
      <c r="D727" s="112"/>
      <c r="E727" s="112"/>
      <c r="F727" s="112"/>
      <c r="G727" s="112"/>
      <c r="I727" s="112"/>
      <c r="J727" s="112"/>
      <c r="K727" s="112"/>
      <c r="L727" s="112"/>
      <c r="M727" s="112"/>
      <c r="N727" s="112"/>
      <c r="P727" s="112"/>
      <c r="Q727" s="112"/>
      <c r="R727" s="112"/>
      <c r="S727" s="112"/>
      <c r="T727" s="112"/>
      <c r="U727" s="112"/>
      <c r="V727" s="112"/>
      <c r="W727" s="112"/>
      <c r="X727" s="112"/>
      <c r="Y727" s="112"/>
      <c r="Z727" s="112"/>
      <c r="AA727" s="112"/>
      <c r="AB727" s="112"/>
    </row>
    <row r="728" spans="2:28">
      <c r="B728" s="112"/>
      <c r="C728" s="112"/>
      <c r="D728" s="112"/>
      <c r="E728" s="112"/>
      <c r="F728" s="112"/>
      <c r="G728" s="112"/>
      <c r="I728" s="112"/>
      <c r="J728" s="112"/>
      <c r="K728" s="112"/>
      <c r="L728" s="112"/>
      <c r="M728" s="112"/>
      <c r="N728" s="112"/>
      <c r="P728" s="112"/>
      <c r="Q728" s="112"/>
      <c r="R728" s="112"/>
      <c r="S728" s="112"/>
      <c r="T728" s="112"/>
      <c r="U728" s="112"/>
      <c r="V728" s="112"/>
      <c r="W728" s="112"/>
      <c r="X728" s="112"/>
      <c r="Y728" s="112"/>
      <c r="Z728" s="112"/>
      <c r="AA728" s="112"/>
      <c r="AB728" s="112"/>
    </row>
    <row r="729" spans="2:28">
      <c r="B729" s="112"/>
      <c r="C729" s="112"/>
      <c r="D729" s="112"/>
      <c r="E729" s="112"/>
      <c r="F729" s="112"/>
      <c r="G729" s="112"/>
      <c r="I729" s="112"/>
      <c r="J729" s="112"/>
      <c r="K729" s="112"/>
      <c r="L729" s="112"/>
      <c r="M729" s="112"/>
      <c r="N729" s="112"/>
      <c r="P729" s="112"/>
      <c r="Q729" s="112"/>
      <c r="R729" s="112"/>
      <c r="S729" s="112"/>
      <c r="T729" s="112"/>
      <c r="U729" s="112"/>
      <c r="V729" s="112"/>
      <c r="W729" s="112"/>
      <c r="X729" s="112"/>
      <c r="Y729" s="112"/>
      <c r="Z729" s="112"/>
      <c r="AA729" s="112"/>
      <c r="AB729" s="112"/>
    </row>
    <row r="730" spans="2:28">
      <c r="B730" s="112"/>
      <c r="C730" s="112"/>
      <c r="D730" s="112"/>
      <c r="E730" s="112"/>
      <c r="F730" s="112"/>
      <c r="G730" s="112"/>
      <c r="I730" s="112"/>
      <c r="J730" s="112"/>
      <c r="K730" s="112"/>
      <c r="L730" s="112"/>
      <c r="M730" s="112"/>
      <c r="N730" s="112"/>
      <c r="P730" s="112"/>
      <c r="Q730" s="112"/>
      <c r="R730" s="112"/>
      <c r="S730" s="112"/>
      <c r="T730" s="112"/>
      <c r="U730" s="112"/>
      <c r="V730" s="112"/>
      <c r="W730" s="112"/>
      <c r="X730" s="112"/>
      <c r="Y730" s="112"/>
      <c r="Z730" s="112"/>
      <c r="AA730" s="112"/>
      <c r="AB730" s="112"/>
    </row>
    <row r="731" spans="2:28">
      <c r="B731" s="112"/>
      <c r="C731" s="112"/>
      <c r="D731" s="112"/>
      <c r="E731" s="112"/>
      <c r="F731" s="112"/>
      <c r="G731" s="112"/>
      <c r="I731" s="112"/>
      <c r="J731" s="112"/>
      <c r="K731" s="112"/>
      <c r="L731" s="112"/>
      <c r="M731" s="112"/>
      <c r="N731" s="112"/>
      <c r="P731" s="112"/>
      <c r="Q731" s="112"/>
      <c r="R731" s="112"/>
      <c r="S731" s="112"/>
      <c r="T731" s="112"/>
      <c r="U731" s="112"/>
      <c r="V731" s="112"/>
      <c r="W731" s="112"/>
      <c r="X731" s="112"/>
      <c r="Y731" s="112"/>
      <c r="Z731" s="112"/>
      <c r="AA731" s="112"/>
      <c r="AB731" s="112"/>
    </row>
    <row r="732" spans="2:28">
      <c r="B732" s="112"/>
      <c r="C732" s="112"/>
      <c r="D732" s="112"/>
      <c r="E732" s="112"/>
      <c r="F732" s="112"/>
      <c r="G732" s="112"/>
      <c r="I732" s="112"/>
      <c r="J732" s="112"/>
      <c r="K732" s="112"/>
      <c r="L732" s="112"/>
      <c r="M732" s="112"/>
      <c r="N732" s="112"/>
      <c r="P732" s="112"/>
      <c r="Q732" s="112"/>
      <c r="R732" s="112"/>
      <c r="S732" s="112"/>
      <c r="T732" s="112"/>
      <c r="U732" s="112"/>
      <c r="V732" s="112"/>
      <c r="W732" s="112"/>
      <c r="X732" s="112"/>
      <c r="Y732" s="112"/>
      <c r="Z732" s="112"/>
      <c r="AA732" s="112"/>
      <c r="AB732" s="112"/>
    </row>
    <row r="733" spans="2:28">
      <c r="B733" s="112"/>
      <c r="C733" s="112"/>
      <c r="D733" s="112"/>
      <c r="E733" s="112"/>
      <c r="F733" s="112"/>
      <c r="G733" s="112"/>
      <c r="I733" s="112"/>
      <c r="J733" s="112"/>
      <c r="K733" s="112"/>
      <c r="L733" s="112"/>
      <c r="M733" s="112"/>
      <c r="N733" s="112"/>
      <c r="P733" s="112"/>
      <c r="Q733" s="112"/>
      <c r="R733" s="112"/>
      <c r="S733" s="112"/>
      <c r="T733" s="112"/>
      <c r="U733" s="112"/>
      <c r="V733" s="112"/>
      <c r="W733" s="112"/>
      <c r="X733" s="112"/>
      <c r="Y733" s="112"/>
      <c r="Z733" s="112"/>
      <c r="AA733" s="112"/>
      <c r="AB733" s="112"/>
    </row>
    <row r="734" spans="2:28">
      <c r="B734" s="112"/>
      <c r="C734" s="112"/>
      <c r="D734" s="112"/>
      <c r="E734" s="112"/>
      <c r="F734" s="112"/>
      <c r="G734" s="112"/>
      <c r="I734" s="112"/>
      <c r="J734" s="112"/>
      <c r="K734" s="112"/>
      <c r="L734" s="112"/>
      <c r="M734" s="112"/>
      <c r="N734" s="112"/>
      <c r="P734" s="112"/>
      <c r="Q734" s="112"/>
      <c r="R734" s="112"/>
      <c r="S734" s="112"/>
      <c r="T734" s="112"/>
      <c r="U734" s="112"/>
      <c r="V734" s="112"/>
      <c r="W734" s="112"/>
      <c r="X734" s="112"/>
      <c r="Y734" s="112"/>
      <c r="Z734" s="112"/>
      <c r="AA734" s="112"/>
      <c r="AB734" s="112"/>
    </row>
    <row r="735" spans="2:28">
      <c r="B735" s="112"/>
      <c r="C735" s="112"/>
      <c r="D735" s="112"/>
      <c r="E735" s="112"/>
      <c r="F735" s="112"/>
      <c r="G735" s="112"/>
      <c r="I735" s="112"/>
      <c r="J735" s="112"/>
      <c r="K735" s="112"/>
      <c r="L735" s="112"/>
      <c r="M735" s="112"/>
      <c r="N735" s="112"/>
      <c r="P735" s="112"/>
      <c r="Q735" s="112"/>
      <c r="R735" s="112"/>
      <c r="S735" s="112"/>
      <c r="T735" s="112"/>
      <c r="U735" s="112"/>
      <c r="V735" s="112"/>
      <c r="W735" s="112"/>
      <c r="X735" s="112"/>
      <c r="Y735" s="112"/>
      <c r="Z735" s="112"/>
      <c r="AA735" s="112"/>
      <c r="AB735" s="112"/>
    </row>
    <row r="736" spans="2:28">
      <c r="B736" s="112"/>
      <c r="C736" s="112"/>
      <c r="D736" s="112"/>
      <c r="E736" s="112"/>
      <c r="F736" s="112"/>
      <c r="G736" s="112"/>
      <c r="I736" s="112"/>
      <c r="J736" s="112"/>
      <c r="K736" s="112"/>
      <c r="L736" s="112"/>
      <c r="M736" s="112"/>
      <c r="N736" s="112"/>
      <c r="P736" s="112"/>
      <c r="Q736" s="112"/>
      <c r="R736" s="112"/>
      <c r="S736" s="112"/>
      <c r="T736" s="112"/>
      <c r="U736" s="112"/>
      <c r="V736" s="112"/>
      <c r="W736" s="112"/>
      <c r="X736" s="112"/>
      <c r="Y736" s="112"/>
      <c r="Z736" s="112"/>
      <c r="AA736" s="112"/>
      <c r="AB736" s="112"/>
    </row>
    <row r="737" spans="2:28">
      <c r="B737" s="112"/>
      <c r="C737" s="112"/>
      <c r="D737" s="112"/>
      <c r="E737" s="112"/>
      <c r="F737" s="112"/>
      <c r="G737" s="112"/>
      <c r="I737" s="112"/>
      <c r="J737" s="112"/>
      <c r="K737" s="112"/>
      <c r="L737" s="112"/>
      <c r="M737" s="112"/>
      <c r="N737" s="112"/>
      <c r="P737" s="112"/>
      <c r="Q737" s="112"/>
      <c r="R737" s="112"/>
      <c r="S737" s="112"/>
      <c r="T737" s="112"/>
      <c r="U737" s="112"/>
      <c r="V737" s="112"/>
      <c r="W737" s="112"/>
      <c r="X737" s="112"/>
      <c r="Y737" s="112"/>
      <c r="Z737" s="112"/>
      <c r="AA737" s="112"/>
      <c r="AB737" s="112"/>
    </row>
    <row r="738" spans="2:28">
      <c r="B738" s="112"/>
      <c r="C738" s="112"/>
      <c r="D738" s="112"/>
      <c r="E738" s="112"/>
      <c r="F738" s="112"/>
      <c r="G738" s="112"/>
      <c r="I738" s="112"/>
      <c r="J738" s="112"/>
      <c r="K738" s="112"/>
      <c r="L738" s="112"/>
      <c r="M738" s="112"/>
      <c r="N738" s="112"/>
      <c r="P738" s="112"/>
      <c r="Q738" s="112"/>
      <c r="R738" s="112"/>
      <c r="S738" s="112"/>
      <c r="T738" s="112"/>
      <c r="U738" s="112"/>
      <c r="V738" s="112"/>
      <c r="W738" s="112"/>
      <c r="X738" s="112"/>
      <c r="Y738" s="112"/>
      <c r="Z738" s="112"/>
      <c r="AA738" s="112"/>
      <c r="AB738" s="112"/>
    </row>
    <row r="739" spans="2:28">
      <c r="B739" s="112"/>
      <c r="C739" s="112"/>
      <c r="D739" s="112"/>
      <c r="E739" s="112"/>
      <c r="F739" s="112"/>
      <c r="G739" s="112"/>
      <c r="I739" s="112"/>
      <c r="J739" s="112"/>
      <c r="K739" s="112"/>
      <c r="L739" s="112"/>
      <c r="M739" s="112"/>
      <c r="N739" s="112"/>
      <c r="P739" s="112"/>
      <c r="Q739" s="112"/>
      <c r="R739" s="112"/>
      <c r="S739" s="112"/>
      <c r="T739" s="112"/>
      <c r="U739" s="112"/>
      <c r="V739" s="112"/>
      <c r="W739" s="112"/>
      <c r="X739" s="112"/>
      <c r="Y739" s="112"/>
      <c r="Z739" s="112"/>
      <c r="AA739" s="112"/>
      <c r="AB739" s="112"/>
    </row>
    <row r="740" spans="2:28">
      <c r="B740" s="112"/>
      <c r="C740" s="112"/>
      <c r="D740" s="112"/>
      <c r="E740" s="112"/>
      <c r="F740" s="112"/>
      <c r="G740" s="112"/>
      <c r="I740" s="112"/>
      <c r="J740" s="112"/>
      <c r="K740" s="112"/>
      <c r="L740" s="112"/>
      <c r="M740" s="112"/>
      <c r="N740" s="112"/>
      <c r="P740" s="112"/>
      <c r="Q740" s="112"/>
      <c r="R740" s="112"/>
      <c r="S740" s="112"/>
      <c r="T740" s="112"/>
      <c r="U740" s="112"/>
      <c r="V740" s="112"/>
      <c r="W740" s="112"/>
      <c r="X740" s="112"/>
      <c r="Y740" s="112"/>
      <c r="Z740" s="112"/>
      <c r="AA740" s="112"/>
      <c r="AB740" s="112"/>
    </row>
    <row r="741" spans="2:28">
      <c r="B741" s="112"/>
      <c r="C741" s="112"/>
      <c r="D741" s="112"/>
      <c r="E741" s="112"/>
      <c r="F741" s="112"/>
      <c r="G741" s="112"/>
      <c r="I741" s="112"/>
      <c r="J741" s="112"/>
      <c r="K741" s="112"/>
      <c r="L741" s="112"/>
      <c r="M741" s="112"/>
      <c r="N741" s="112"/>
      <c r="P741" s="112"/>
      <c r="Q741" s="112"/>
      <c r="R741" s="112"/>
      <c r="S741" s="112"/>
      <c r="T741" s="112"/>
      <c r="U741" s="112"/>
      <c r="V741" s="112"/>
      <c r="W741" s="112"/>
      <c r="X741" s="112"/>
      <c r="Y741" s="112"/>
      <c r="Z741" s="112"/>
      <c r="AA741" s="112"/>
      <c r="AB741" s="112"/>
    </row>
    <row r="742" spans="2:28">
      <c r="B742" s="112"/>
      <c r="C742" s="112"/>
      <c r="D742" s="112"/>
      <c r="E742" s="112"/>
      <c r="F742" s="112"/>
      <c r="G742" s="112"/>
      <c r="I742" s="112"/>
      <c r="J742" s="112"/>
      <c r="K742" s="112"/>
      <c r="L742" s="112"/>
      <c r="M742" s="112"/>
      <c r="N742" s="112"/>
      <c r="P742" s="112"/>
      <c r="Q742" s="112"/>
      <c r="R742" s="112"/>
      <c r="S742" s="112"/>
      <c r="T742" s="112"/>
      <c r="U742" s="112"/>
      <c r="V742" s="112"/>
      <c r="W742" s="112"/>
      <c r="X742" s="112"/>
      <c r="Y742" s="112"/>
      <c r="Z742" s="112"/>
      <c r="AA742" s="112"/>
      <c r="AB742" s="112"/>
    </row>
    <row r="743" spans="2:28">
      <c r="B743" s="112"/>
      <c r="C743" s="112"/>
      <c r="D743" s="112"/>
      <c r="E743" s="112"/>
      <c r="F743" s="112"/>
      <c r="G743" s="112"/>
      <c r="I743" s="112"/>
      <c r="J743" s="112"/>
      <c r="K743" s="112"/>
      <c r="L743" s="112"/>
      <c r="M743" s="112"/>
      <c r="N743" s="112"/>
      <c r="P743" s="112"/>
      <c r="Q743" s="112"/>
      <c r="R743" s="112"/>
      <c r="S743" s="112"/>
      <c r="T743" s="112"/>
      <c r="U743" s="112"/>
      <c r="V743" s="112"/>
      <c r="W743" s="112"/>
      <c r="X743" s="112"/>
      <c r="Y743" s="112"/>
      <c r="Z743" s="112"/>
      <c r="AA743" s="112"/>
      <c r="AB743" s="112"/>
    </row>
    <row r="744" spans="2:28">
      <c r="B744" s="112"/>
      <c r="C744" s="112"/>
      <c r="D744" s="112"/>
      <c r="E744" s="112"/>
      <c r="F744" s="112"/>
      <c r="G744" s="112"/>
      <c r="I744" s="112"/>
      <c r="J744" s="112"/>
      <c r="K744" s="112"/>
      <c r="L744" s="112"/>
      <c r="M744" s="112"/>
      <c r="N744" s="112"/>
      <c r="P744" s="112"/>
      <c r="Q744" s="112"/>
      <c r="R744" s="112"/>
      <c r="S744" s="112"/>
      <c r="T744" s="112"/>
      <c r="U744" s="112"/>
      <c r="V744" s="112"/>
      <c r="W744" s="112"/>
      <c r="X744" s="112"/>
      <c r="Y744" s="112"/>
      <c r="Z744" s="112"/>
      <c r="AA744" s="112"/>
      <c r="AB744" s="112"/>
    </row>
    <row r="745" spans="2:28">
      <c r="B745" s="112"/>
      <c r="C745" s="112"/>
      <c r="D745" s="112"/>
      <c r="E745" s="112"/>
      <c r="F745" s="112"/>
      <c r="G745" s="112"/>
      <c r="I745" s="112"/>
      <c r="J745" s="112"/>
      <c r="K745" s="112"/>
      <c r="L745" s="112"/>
      <c r="M745" s="112"/>
      <c r="N745" s="112"/>
      <c r="P745" s="112"/>
      <c r="Q745" s="112"/>
      <c r="R745" s="112"/>
      <c r="S745" s="112"/>
      <c r="T745" s="112"/>
      <c r="U745" s="112"/>
      <c r="V745" s="112"/>
      <c r="W745" s="112"/>
      <c r="X745" s="112"/>
      <c r="Y745" s="112"/>
      <c r="Z745" s="112"/>
      <c r="AA745" s="112"/>
      <c r="AB745" s="112"/>
    </row>
    <row r="746" spans="2:28">
      <c r="B746" s="112"/>
      <c r="C746" s="112"/>
      <c r="D746" s="112"/>
      <c r="E746" s="112"/>
      <c r="F746" s="112"/>
      <c r="G746" s="112"/>
      <c r="I746" s="112"/>
      <c r="J746" s="112"/>
      <c r="K746" s="112"/>
      <c r="L746" s="112"/>
      <c r="M746" s="112"/>
      <c r="N746" s="112"/>
      <c r="P746" s="112"/>
      <c r="Q746" s="112"/>
      <c r="R746" s="112"/>
      <c r="S746" s="112"/>
      <c r="T746" s="112"/>
      <c r="U746" s="112"/>
      <c r="V746" s="112"/>
      <c r="W746" s="112"/>
      <c r="X746" s="112"/>
      <c r="Y746" s="112"/>
      <c r="Z746" s="112"/>
      <c r="AA746" s="112"/>
      <c r="AB746" s="112"/>
    </row>
    <row r="747" spans="2:28">
      <c r="B747" s="112"/>
      <c r="C747" s="112"/>
      <c r="D747" s="112"/>
      <c r="E747" s="112"/>
      <c r="F747" s="112"/>
      <c r="G747" s="112"/>
      <c r="I747" s="112"/>
      <c r="J747" s="112"/>
      <c r="K747" s="112"/>
      <c r="L747" s="112"/>
      <c r="M747" s="112"/>
      <c r="N747" s="112"/>
      <c r="P747" s="112"/>
      <c r="Q747" s="112"/>
      <c r="R747" s="112"/>
      <c r="S747" s="112"/>
      <c r="T747" s="112"/>
      <c r="U747" s="112"/>
      <c r="V747" s="112"/>
      <c r="W747" s="112"/>
      <c r="X747" s="112"/>
      <c r="Y747" s="112"/>
      <c r="Z747" s="112"/>
      <c r="AA747" s="112"/>
      <c r="AB747" s="112"/>
    </row>
    <row r="748" spans="2:28">
      <c r="B748" s="112"/>
      <c r="C748" s="112"/>
      <c r="D748" s="112"/>
      <c r="E748" s="112"/>
      <c r="F748" s="112"/>
      <c r="G748" s="112"/>
      <c r="I748" s="112"/>
      <c r="J748" s="112"/>
      <c r="K748" s="112"/>
      <c r="L748" s="112"/>
      <c r="M748" s="112"/>
      <c r="N748" s="112"/>
      <c r="P748" s="112"/>
      <c r="Q748" s="112"/>
      <c r="R748" s="112"/>
      <c r="S748" s="112"/>
      <c r="T748" s="112"/>
      <c r="U748" s="112"/>
      <c r="V748" s="112"/>
      <c r="W748" s="112"/>
      <c r="X748" s="112"/>
      <c r="Y748" s="112"/>
      <c r="Z748" s="112"/>
      <c r="AA748" s="112"/>
      <c r="AB748" s="112"/>
    </row>
    <row r="749" spans="2:28">
      <c r="B749" s="112"/>
      <c r="C749" s="112"/>
      <c r="D749" s="112"/>
      <c r="E749" s="112"/>
      <c r="F749" s="112"/>
      <c r="G749" s="112"/>
      <c r="I749" s="112"/>
      <c r="J749" s="112"/>
      <c r="K749" s="112"/>
      <c r="L749" s="112"/>
      <c r="M749" s="112"/>
      <c r="N749" s="112"/>
      <c r="P749" s="112"/>
      <c r="Q749" s="112"/>
      <c r="R749" s="112"/>
      <c r="S749" s="112"/>
      <c r="T749" s="112"/>
      <c r="U749" s="112"/>
      <c r="V749" s="112"/>
      <c r="W749" s="112"/>
      <c r="X749" s="112"/>
      <c r="Y749" s="112"/>
      <c r="Z749" s="112"/>
      <c r="AA749" s="112"/>
      <c r="AB749" s="112"/>
    </row>
    <row r="750" spans="2:28">
      <c r="B750" s="112"/>
      <c r="C750" s="112"/>
      <c r="D750" s="112"/>
      <c r="E750" s="112"/>
      <c r="F750" s="112"/>
      <c r="G750" s="112"/>
      <c r="I750" s="112"/>
      <c r="J750" s="112"/>
      <c r="K750" s="112"/>
      <c r="L750" s="112"/>
      <c r="M750" s="112"/>
      <c r="N750" s="112"/>
      <c r="P750" s="112"/>
      <c r="Q750" s="112"/>
      <c r="R750" s="112"/>
      <c r="S750" s="112"/>
      <c r="T750" s="112"/>
      <c r="U750" s="112"/>
      <c r="V750" s="112"/>
      <c r="W750" s="112"/>
      <c r="X750" s="112"/>
      <c r="Y750" s="112"/>
      <c r="Z750" s="112"/>
      <c r="AA750" s="112"/>
      <c r="AB750" s="112"/>
    </row>
    <row r="751" spans="2:28">
      <c r="B751" s="112"/>
      <c r="C751" s="112"/>
      <c r="D751" s="112"/>
      <c r="E751" s="112"/>
      <c r="F751" s="112"/>
      <c r="G751" s="112"/>
      <c r="I751" s="112"/>
      <c r="J751" s="112"/>
      <c r="K751" s="112"/>
      <c r="L751" s="112"/>
      <c r="M751" s="112"/>
      <c r="N751" s="112"/>
      <c r="P751" s="112"/>
      <c r="Q751" s="112"/>
      <c r="R751" s="112"/>
      <c r="S751" s="112"/>
      <c r="T751" s="112"/>
      <c r="U751" s="112"/>
      <c r="V751" s="112"/>
      <c r="W751" s="112"/>
      <c r="X751" s="112"/>
      <c r="Y751" s="112"/>
      <c r="Z751" s="112"/>
      <c r="AA751" s="112"/>
      <c r="AB751" s="112"/>
    </row>
    <row r="752" spans="2:28">
      <c r="B752" s="112"/>
      <c r="C752" s="112"/>
      <c r="D752" s="112"/>
      <c r="E752" s="112"/>
      <c r="F752" s="112"/>
      <c r="G752" s="112"/>
      <c r="I752" s="112"/>
      <c r="J752" s="112"/>
      <c r="K752" s="112"/>
      <c r="L752" s="112"/>
      <c r="M752" s="112"/>
      <c r="N752" s="112"/>
      <c r="P752" s="112"/>
      <c r="Q752" s="112"/>
      <c r="R752" s="112"/>
      <c r="S752" s="112"/>
      <c r="T752" s="112"/>
      <c r="U752" s="112"/>
      <c r="V752" s="112"/>
      <c r="W752" s="112"/>
      <c r="X752" s="112"/>
      <c r="Y752" s="112"/>
      <c r="Z752" s="112"/>
      <c r="AA752" s="112"/>
      <c r="AB752" s="112"/>
    </row>
    <row r="753" spans="2:28">
      <c r="B753" s="112"/>
      <c r="C753" s="112"/>
      <c r="D753" s="112"/>
      <c r="E753" s="112"/>
      <c r="F753" s="112"/>
      <c r="G753" s="112"/>
      <c r="I753" s="112"/>
      <c r="J753" s="112"/>
      <c r="K753" s="112"/>
      <c r="L753" s="112"/>
      <c r="M753" s="112"/>
      <c r="N753" s="112"/>
      <c r="P753" s="112"/>
      <c r="Q753" s="112"/>
      <c r="R753" s="112"/>
      <c r="S753" s="112"/>
      <c r="T753" s="112"/>
      <c r="U753" s="112"/>
      <c r="V753" s="112"/>
      <c r="W753" s="112"/>
      <c r="X753" s="112"/>
      <c r="Y753" s="112"/>
      <c r="Z753" s="112"/>
      <c r="AA753" s="112"/>
      <c r="AB753" s="112"/>
    </row>
    <row r="754" spans="2:28">
      <c r="B754" s="112"/>
      <c r="C754" s="112"/>
      <c r="D754" s="112"/>
      <c r="E754" s="112"/>
      <c r="F754" s="112"/>
      <c r="G754" s="112"/>
      <c r="I754" s="112"/>
      <c r="J754" s="112"/>
      <c r="K754" s="112"/>
      <c r="L754" s="112"/>
      <c r="M754" s="112"/>
      <c r="N754" s="112"/>
      <c r="P754" s="112"/>
      <c r="Q754" s="112"/>
      <c r="R754" s="112"/>
      <c r="S754" s="112"/>
      <c r="T754" s="112"/>
      <c r="U754" s="112"/>
      <c r="V754" s="112"/>
      <c r="W754" s="112"/>
      <c r="X754" s="112"/>
      <c r="Y754" s="112"/>
      <c r="Z754" s="112"/>
      <c r="AA754" s="112"/>
      <c r="AB754" s="112"/>
    </row>
    <row r="755" spans="2:28">
      <c r="B755" s="112"/>
      <c r="C755" s="112"/>
      <c r="D755" s="112"/>
      <c r="E755" s="112"/>
      <c r="F755" s="112"/>
      <c r="G755" s="112"/>
      <c r="I755" s="112"/>
      <c r="J755" s="112"/>
      <c r="K755" s="112"/>
      <c r="L755" s="112"/>
      <c r="M755" s="112"/>
      <c r="N755" s="112"/>
      <c r="P755" s="112"/>
      <c r="Q755" s="112"/>
      <c r="R755" s="112"/>
      <c r="S755" s="112"/>
      <c r="T755" s="112"/>
      <c r="U755" s="112"/>
      <c r="V755" s="112"/>
      <c r="W755" s="112"/>
      <c r="X755" s="112"/>
      <c r="Y755" s="112"/>
      <c r="Z755" s="112"/>
      <c r="AA755" s="112"/>
      <c r="AB755" s="112"/>
    </row>
    <row r="756" spans="2:28">
      <c r="B756" s="112"/>
      <c r="C756" s="112"/>
      <c r="D756" s="112"/>
      <c r="E756" s="112"/>
      <c r="F756" s="112"/>
      <c r="G756" s="112"/>
      <c r="I756" s="112"/>
      <c r="J756" s="112"/>
      <c r="K756" s="112"/>
      <c r="L756" s="112"/>
      <c r="M756" s="112"/>
      <c r="N756" s="112"/>
      <c r="P756" s="112"/>
      <c r="Q756" s="112"/>
      <c r="R756" s="112"/>
      <c r="S756" s="112"/>
      <c r="T756" s="112"/>
      <c r="U756" s="112"/>
      <c r="V756" s="112"/>
      <c r="W756" s="112"/>
      <c r="X756" s="112"/>
      <c r="Y756" s="112"/>
      <c r="Z756" s="112"/>
      <c r="AA756" s="112"/>
      <c r="AB756" s="112"/>
    </row>
    <row r="757" spans="2:28">
      <c r="B757" s="112"/>
      <c r="C757" s="112"/>
      <c r="D757" s="112"/>
      <c r="E757" s="112"/>
      <c r="F757" s="112"/>
      <c r="G757" s="112"/>
      <c r="I757" s="112"/>
      <c r="J757" s="112"/>
      <c r="K757" s="112"/>
      <c r="L757" s="112"/>
      <c r="M757" s="112"/>
      <c r="N757" s="112"/>
      <c r="P757" s="112"/>
      <c r="Q757" s="112"/>
      <c r="R757" s="112"/>
      <c r="S757" s="112"/>
      <c r="T757" s="112"/>
      <c r="U757" s="112"/>
      <c r="V757" s="112"/>
      <c r="W757" s="112"/>
      <c r="X757" s="112"/>
      <c r="Y757" s="112"/>
      <c r="Z757" s="112"/>
      <c r="AA757" s="112"/>
      <c r="AB757" s="112"/>
    </row>
    <row r="758" spans="2:28">
      <c r="B758" s="112"/>
      <c r="C758" s="112"/>
      <c r="D758" s="112"/>
      <c r="E758" s="112"/>
      <c r="F758" s="112"/>
      <c r="G758" s="112"/>
      <c r="I758" s="112"/>
      <c r="J758" s="112"/>
      <c r="K758" s="112"/>
      <c r="L758" s="112"/>
      <c r="M758" s="112"/>
      <c r="N758" s="112"/>
      <c r="P758" s="112"/>
      <c r="Q758" s="112"/>
      <c r="R758" s="112"/>
      <c r="S758" s="112"/>
      <c r="T758" s="112"/>
      <c r="U758" s="112"/>
      <c r="V758" s="112"/>
      <c r="W758" s="112"/>
      <c r="X758" s="112"/>
      <c r="Y758" s="112"/>
      <c r="Z758" s="112"/>
      <c r="AA758" s="112"/>
      <c r="AB758" s="112"/>
    </row>
    <row r="759" spans="2:28">
      <c r="B759" s="112"/>
      <c r="C759" s="112"/>
      <c r="D759" s="112"/>
      <c r="E759" s="112"/>
      <c r="F759" s="112"/>
      <c r="G759" s="112"/>
      <c r="I759" s="112"/>
      <c r="J759" s="112"/>
      <c r="K759" s="112"/>
      <c r="L759" s="112"/>
      <c r="M759" s="112"/>
      <c r="N759" s="112"/>
      <c r="P759" s="112"/>
      <c r="Q759" s="112"/>
      <c r="R759" s="112"/>
      <c r="S759" s="112"/>
      <c r="T759" s="112"/>
      <c r="U759" s="112"/>
      <c r="V759" s="112"/>
      <c r="W759" s="112"/>
      <c r="X759" s="112"/>
      <c r="Y759" s="112"/>
      <c r="Z759" s="112"/>
      <c r="AA759" s="112"/>
      <c r="AB759" s="112"/>
    </row>
    <row r="760" spans="2:28">
      <c r="B760" s="112"/>
      <c r="C760" s="112"/>
      <c r="D760" s="112"/>
      <c r="E760" s="112"/>
      <c r="F760" s="112"/>
      <c r="G760" s="112"/>
      <c r="I760" s="112"/>
      <c r="J760" s="112"/>
      <c r="K760" s="112"/>
      <c r="L760" s="112"/>
      <c r="M760" s="112"/>
      <c r="N760" s="112"/>
      <c r="P760" s="112"/>
      <c r="Q760" s="112"/>
      <c r="R760" s="112"/>
      <c r="S760" s="112"/>
      <c r="T760" s="112"/>
      <c r="U760" s="112"/>
      <c r="V760" s="112"/>
      <c r="W760" s="112"/>
      <c r="X760" s="112"/>
      <c r="Y760" s="112"/>
      <c r="Z760" s="112"/>
      <c r="AA760" s="112"/>
      <c r="AB760" s="112"/>
    </row>
    <row r="761" spans="2:28">
      <c r="B761" s="112"/>
      <c r="C761" s="112"/>
      <c r="D761" s="112"/>
      <c r="E761" s="112"/>
      <c r="F761" s="112"/>
      <c r="G761" s="112"/>
      <c r="I761" s="112"/>
      <c r="J761" s="112"/>
      <c r="K761" s="112"/>
      <c r="L761" s="112"/>
      <c r="M761" s="112"/>
      <c r="N761" s="112"/>
      <c r="P761" s="112"/>
      <c r="Q761" s="112"/>
      <c r="R761" s="112"/>
      <c r="S761" s="112"/>
      <c r="T761" s="112"/>
      <c r="U761" s="112"/>
      <c r="V761" s="112"/>
      <c r="W761" s="112"/>
      <c r="X761" s="112"/>
      <c r="Y761" s="112"/>
      <c r="Z761" s="112"/>
      <c r="AA761" s="112"/>
      <c r="AB761" s="112"/>
    </row>
    <row r="762" spans="2:28">
      <c r="B762" s="112"/>
      <c r="C762" s="112"/>
      <c r="D762" s="112"/>
      <c r="E762" s="112"/>
      <c r="F762" s="112"/>
      <c r="G762" s="112"/>
      <c r="I762" s="112"/>
      <c r="J762" s="112"/>
      <c r="K762" s="112"/>
      <c r="L762" s="112"/>
      <c r="M762" s="112"/>
      <c r="N762" s="112"/>
      <c r="P762" s="112"/>
      <c r="Q762" s="112"/>
      <c r="R762" s="112"/>
      <c r="S762" s="112"/>
      <c r="T762" s="112"/>
      <c r="U762" s="112"/>
      <c r="V762" s="112"/>
      <c r="W762" s="112"/>
      <c r="X762" s="112"/>
      <c r="Y762" s="112"/>
      <c r="Z762" s="112"/>
      <c r="AA762" s="112"/>
      <c r="AB762" s="112"/>
    </row>
    <row r="763" spans="2:28">
      <c r="B763" s="112"/>
      <c r="C763" s="112"/>
      <c r="D763" s="112"/>
      <c r="E763" s="112"/>
      <c r="F763" s="112"/>
      <c r="G763" s="112"/>
      <c r="I763" s="112"/>
      <c r="J763" s="112"/>
      <c r="K763" s="112"/>
      <c r="L763" s="112"/>
      <c r="M763" s="112"/>
      <c r="N763" s="112"/>
      <c r="P763" s="112"/>
      <c r="Q763" s="112"/>
      <c r="R763" s="112"/>
      <c r="S763" s="112"/>
      <c r="T763" s="112"/>
      <c r="U763" s="112"/>
      <c r="V763" s="112"/>
      <c r="W763" s="112"/>
      <c r="X763" s="112"/>
      <c r="Y763" s="112"/>
      <c r="Z763" s="112"/>
      <c r="AA763" s="112"/>
      <c r="AB763" s="112"/>
    </row>
    <row r="764" spans="2:28">
      <c r="B764" s="112"/>
      <c r="C764" s="112"/>
      <c r="D764" s="112"/>
      <c r="E764" s="112"/>
      <c r="F764" s="112"/>
      <c r="G764" s="112"/>
      <c r="I764" s="112"/>
      <c r="J764" s="112"/>
      <c r="K764" s="112"/>
      <c r="L764" s="112"/>
      <c r="M764" s="112"/>
      <c r="N764" s="112"/>
      <c r="P764" s="112"/>
      <c r="Q764" s="112"/>
      <c r="R764" s="112"/>
      <c r="S764" s="112"/>
      <c r="T764" s="112"/>
      <c r="U764" s="112"/>
      <c r="V764" s="112"/>
      <c r="W764" s="112"/>
      <c r="X764" s="112"/>
      <c r="Y764" s="112"/>
      <c r="Z764" s="112"/>
      <c r="AA764" s="112"/>
      <c r="AB764" s="112"/>
    </row>
    <row r="765" spans="2:28">
      <c r="B765" s="112"/>
      <c r="C765" s="112"/>
      <c r="D765" s="112"/>
      <c r="E765" s="112"/>
      <c r="F765" s="112"/>
      <c r="G765" s="112"/>
      <c r="I765" s="112"/>
      <c r="J765" s="112"/>
      <c r="K765" s="112"/>
      <c r="L765" s="112"/>
      <c r="M765" s="112"/>
      <c r="N765" s="112"/>
      <c r="P765" s="112"/>
      <c r="Q765" s="112"/>
      <c r="R765" s="112"/>
      <c r="S765" s="112"/>
      <c r="T765" s="112"/>
      <c r="U765" s="112"/>
      <c r="V765" s="112"/>
      <c r="W765" s="112"/>
      <c r="X765" s="112"/>
      <c r="Y765" s="112"/>
      <c r="Z765" s="112"/>
      <c r="AA765" s="112"/>
      <c r="AB765" s="112"/>
    </row>
    <row r="766" spans="2:28">
      <c r="B766" s="112"/>
      <c r="C766" s="112"/>
      <c r="D766" s="112"/>
      <c r="E766" s="112"/>
      <c r="F766" s="112"/>
      <c r="G766" s="112"/>
      <c r="I766" s="112"/>
      <c r="J766" s="112"/>
      <c r="K766" s="112"/>
      <c r="L766" s="112"/>
      <c r="M766" s="112"/>
      <c r="N766" s="112"/>
      <c r="P766" s="112"/>
      <c r="Q766" s="112"/>
      <c r="R766" s="112"/>
      <c r="S766" s="112"/>
      <c r="T766" s="112"/>
      <c r="U766" s="112"/>
      <c r="V766" s="112"/>
      <c r="W766" s="112"/>
      <c r="X766" s="112"/>
      <c r="Y766" s="112"/>
      <c r="Z766" s="112"/>
      <c r="AA766" s="112"/>
      <c r="AB766" s="112"/>
    </row>
    <row r="767" spans="2:28">
      <c r="B767" s="112"/>
      <c r="C767" s="112"/>
      <c r="D767" s="112"/>
      <c r="E767" s="112"/>
      <c r="F767" s="112"/>
      <c r="G767" s="112"/>
      <c r="I767" s="112"/>
      <c r="J767" s="112"/>
      <c r="K767" s="112"/>
      <c r="L767" s="112"/>
      <c r="M767" s="112"/>
      <c r="N767" s="112"/>
      <c r="P767" s="112"/>
      <c r="Q767" s="112"/>
      <c r="R767" s="112"/>
      <c r="S767" s="112"/>
      <c r="T767" s="112"/>
      <c r="U767" s="112"/>
      <c r="V767" s="112"/>
      <c r="W767" s="112"/>
      <c r="X767" s="112"/>
      <c r="Y767" s="112"/>
      <c r="Z767" s="112"/>
      <c r="AA767" s="112"/>
      <c r="AB767" s="112"/>
    </row>
    <row r="768" spans="2:28">
      <c r="B768" s="112"/>
      <c r="C768" s="112"/>
      <c r="D768" s="112"/>
      <c r="E768" s="112"/>
      <c r="F768" s="112"/>
      <c r="G768" s="112"/>
      <c r="I768" s="112"/>
      <c r="J768" s="112"/>
      <c r="K768" s="112"/>
      <c r="L768" s="112"/>
      <c r="M768" s="112"/>
      <c r="N768" s="112"/>
      <c r="P768" s="112"/>
      <c r="Q768" s="112"/>
      <c r="R768" s="112"/>
      <c r="S768" s="112"/>
      <c r="T768" s="112"/>
      <c r="U768" s="112"/>
      <c r="V768" s="112"/>
      <c r="W768" s="112"/>
      <c r="X768" s="112"/>
      <c r="Y768" s="112"/>
      <c r="Z768" s="112"/>
      <c r="AA768" s="112"/>
      <c r="AB768" s="112"/>
    </row>
    <row r="769" spans="2:28">
      <c r="B769" s="112"/>
      <c r="C769" s="112"/>
      <c r="D769" s="112"/>
      <c r="E769" s="112"/>
      <c r="F769" s="112"/>
      <c r="G769" s="112"/>
      <c r="I769" s="112"/>
      <c r="J769" s="112"/>
      <c r="K769" s="112"/>
      <c r="L769" s="112"/>
      <c r="M769" s="112"/>
      <c r="N769" s="112"/>
      <c r="P769" s="112"/>
      <c r="Q769" s="112"/>
      <c r="R769" s="112"/>
      <c r="S769" s="112"/>
      <c r="T769" s="112"/>
      <c r="U769" s="112"/>
      <c r="V769" s="112"/>
      <c r="W769" s="112"/>
      <c r="X769" s="112"/>
      <c r="Y769" s="112"/>
      <c r="Z769" s="112"/>
      <c r="AA769" s="112"/>
      <c r="AB769" s="112"/>
    </row>
    <row r="770" spans="2:28">
      <c r="B770" s="112"/>
      <c r="C770" s="112"/>
      <c r="D770" s="112"/>
      <c r="E770" s="112"/>
      <c r="F770" s="112"/>
      <c r="G770" s="112"/>
      <c r="I770" s="112"/>
      <c r="J770" s="112"/>
      <c r="K770" s="112"/>
      <c r="L770" s="112"/>
      <c r="M770" s="112"/>
      <c r="N770" s="112"/>
      <c r="P770" s="112"/>
      <c r="Q770" s="112"/>
      <c r="R770" s="112"/>
      <c r="S770" s="112"/>
      <c r="T770" s="112"/>
      <c r="U770" s="112"/>
      <c r="V770" s="112"/>
      <c r="W770" s="112"/>
      <c r="X770" s="112"/>
      <c r="Y770" s="112"/>
      <c r="Z770" s="112"/>
      <c r="AA770" s="112"/>
      <c r="AB770" s="112"/>
    </row>
    <row r="771" spans="2:28">
      <c r="B771" s="112"/>
      <c r="C771" s="112"/>
      <c r="D771" s="112"/>
      <c r="E771" s="112"/>
      <c r="F771" s="112"/>
      <c r="G771" s="112"/>
      <c r="I771" s="112"/>
      <c r="J771" s="112"/>
      <c r="K771" s="112"/>
      <c r="L771" s="112"/>
      <c r="M771" s="112"/>
      <c r="N771" s="112"/>
      <c r="P771" s="112"/>
      <c r="Q771" s="112"/>
      <c r="R771" s="112"/>
      <c r="S771" s="112"/>
      <c r="T771" s="112"/>
      <c r="U771" s="112"/>
      <c r="V771" s="112"/>
      <c r="W771" s="112"/>
      <c r="X771" s="112"/>
      <c r="Y771" s="112"/>
      <c r="Z771" s="112"/>
      <c r="AA771" s="112"/>
      <c r="AB771" s="112"/>
    </row>
    <row r="772" spans="2:28">
      <c r="B772" s="112"/>
      <c r="C772" s="112"/>
      <c r="D772" s="112"/>
      <c r="E772" s="112"/>
      <c r="F772" s="112"/>
      <c r="G772" s="112"/>
      <c r="I772" s="112"/>
      <c r="J772" s="112"/>
      <c r="K772" s="112"/>
      <c r="L772" s="112"/>
      <c r="M772" s="112"/>
      <c r="N772" s="112"/>
      <c r="P772" s="112"/>
      <c r="Q772" s="112"/>
      <c r="R772" s="112"/>
      <c r="S772" s="112"/>
      <c r="T772" s="112"/>
      <c r="U772" s="112"/>
      <c r="V772" s="112"/>
      <c r="W772" s="112"/>
      <c r="X772" s="112"/>
      <c r="Y772" s="112"/>
      <c r="Z772" s="112"/>
      <c r="AA772" s="112"/>
      <c r="AB772" s="112"/>
    </row>
    <row r="773" spans="2:28">
      <c r="B773" s="112"/>
      <c r="C773" s="112"/>
      <c r="D773" s="112"/>
      <c r="E773" s="112"/>
      <c r="F773" s="112"/>
      <c r="G773" s="112"/>
      <c r="I773" s="112"/>
      <c r="J773" s="112"/>
      <c r="K773" s="112"/>
      <c r="L773" s="112"/>
      <c r="M773" s="112"/>
      <c r="N773" s="112"/>
      <c r="P773" s="112"/>
      <c r="Q773" s="112"/>
      <c r="R773" s="112"/>
      <c r="S773" s="112"/>
      <c r="T773" s="112"/>
      <c r="U773" s="112"/>
      <c r="V773" s="112"/>
      <c r="W773" s="112"/>
      <c r="X773" s="112"/>
      <c r="Y773" s="112"/>
      <c r="Z773" s="112"/>
      <c r="AA773" s="112"/>
      <c r="AB773" s="112"/>
    </row>
    <row r="774" spans="2:28">
      <c r="B774" s="112"/>
      <c r="C774" s="112"/>
      <c r="D774" s="112"/>
      <c r="E774" s="112"/>
      <c r="F774" s="112"/>
      <c r="G774" s="112"/>
      <c r="I774" s="112"/>
      <c r="J774" s="112"/>
      <c r="K774" s="112"/>
      <c r="L774" s="112"/>
      <c r="M774" s="112"/>
      <c r="N774" s="112"/>
      <c r="P774" s="112"/>
      <c r="Q774" s="112"/>
      <c r="R774" s="112"/>
      <c r="S774" s="112"/>
      <c r="T774" s="112"/>
      <c r="U774" s="112"/>
      <c r="V774" s="112"/>
      <c r="W774" s="112"/>
      <c r="X774" s="112"/>
      <c r="Y774" s="112"/>
      <c r="Z774" s="112"/>
      <c r="AA774" s="112"/>
      <c r="AB774" s="112"/>
    </row>
    <row r="775" spans="2:28">
      <c r="B775" s="112"/>
      <c r="C775" s="112"/>
      <c r="D775" s="112"/>
      <c r="E775" s="112"/>
      <c r="F775" s="112"/>
      <c r="G775" s="112"/>
      <c r="I775" s="112"/>
      <c r="J775" s="112"/>
      <c r="K775" s="112"/>
      <c r="L775" s="112"/>
      <c r="M775" s="112"/>
      <c r="N775" s="112"/>
      <c r="P775" s="112"/>
      <c r="Q775" s="112"/>
      <c r="R775" s="112"/>
      <c r="S775" s="112"/>
      <c r="T775" s="112"/>
      <c r="U775" s="112"/>
      <c r="V775" s="112"/>
      <c r="W775" s="112"/>
      <c r="X775" s="112"/>
      <c r="Y775" s="112"/>
      <c r="Z775" s="112"/>
      <c r="AA775" s="112"/>
      <c r="AB775" s="112"/>
    </row>
    <row r="776" spans="2:28">
      <c r="B776" s="112"/>
      <c r="C776" s="112"/>
      <c r="D776" s="112"/>
      <c r="E776" s="112"/>
      <c r="F776" s="112"/>
      <c r="G776" s="112"/>
      <c r="I776" s="112"/>
      <c r="J776" s="112"/>
      <c r="K776" s="112"/>
      <c r="L776" s="112"/>
      <c r="M776" s="112"/>
      <c r="N776" s="112"/>
      <c r="P776" s="112"/>
      <c r="Q776" s="112"/>
      <c r="R776" s="112"/>
      <c r="S776" s="112"/>
      <c r="T776" s="112"/>
      <c r="U776" s="112"/>
      <c r="V776" s="112"/>
      <c r="W776" s="112"/>
      <c r="X776" s="112"/>
      <c r="Y776" s="112"/>
      <c r="Z776" s="112"/>
      <c r="AA776" s="112"/>
      <c r="AB776" s="112"/>
    </row>
    <row r="777" spans="2:28">
      <c r="B777" s="112"/>
      <c r="C777" s="112"/>
      <c r="D777" s="112"/>
      <c r="E777" s="112"/>
      <c r="F777" s="112"/>
      <c r="G777" s="112"/>
      <c r="I777" s="112"/>
      <c r="J777" s="112"/>
      <c r="K777" s="112"/>
      <c r="L777" s="112"/>
      <c r="M777" s="112"/>
      <c r="N777" s="112"/>
      <c r="P777" s="112"/>
      <c r="Q777" s="112"/>
      <c r="R777" s="112"/>
      <c r="S777" s="112"/>
      <c r="T777" s="112"/>
      <c r="U777" s="112"/>
      <c r="V777" s="112"/>
      <c r="W777" s="112"/>
      <c r="X777" s="112"/>
      <c r="Y777" s="112"/>
      <c r="Z777" s="112"/>
      <c r="AA777" s="112"/>
      <c r="AB777" s="112"/>
    </row>
    <row r="778" spans="2:28">
      <c r="B778" s="112"/>
      <c r="C778" s="112"/>
      <c r="D778" s="112"/>
      <c r="E778" s="112"/>
      <c r="F778" s="112"/>
      <c r="G778" s="112"/>
      <c r="I778" s="112"/>
      <c r="J778" s="112"/>
      <c r="K778" s="112"/>
      <c r="L778" s="112"/>
      <c r="M778" s="112"/>
      <c r="N778" s="112"/>
      <c r="P778" s="112"/>
      <c r="Q778" s="112"/>
      <c r="R778" s="112"/>
      <c r="S778" s="112"/>
      <c r="T778" s="112"/>
      <c r="U778" s="112"/>
      <c r="V778" s="112"/>
      <c r="W778" s="112"/>
      <c r="X778" s="112"/>
      <c r="Y778" s="112"/>
      <c r="Z778" s="112"/>
      <c r="AA778" s="112"/>
      <c r="AB778" s="112"/>
    </row>
    <row r="779" spans="2:28">
      <c r="B779" s="112"/>
      <c r="C779" s="112"/>
      <c r="D779" s="112"/>
      <c r="E779" s="112"/>
      <c r="F779" s="112"/>
      <c r="G779" s="112"/>
      <c r="I779" s="112"/>
      <c r="J779" s="112"/>
      <c r="K779" s="112"/>
      <c r="L779" s="112"/>
      <c r="M779" s="112"/>
      <c r="N779" s="112"/>
      <c r="P779" s="112"/>
      <c r="Q779" s="112"/>
      <c r="R779" s="112"/>
      <c r="S779" s="112"/>
      <c r="T779" s="112"/>
      <c r="U779" s="112"/>
      <c r="V779" s="112"/>
      <c r="W779" s="112"/>
      <c r="X779" s="112"/>
      <c r="Y779" s="112"/>
      <c r="Z779" s="112"/>
      <c r="AA779" s="112"/>
      <c r="AB779" s="112"/>
    </row>
    <row r="780" spans="2:28">
      <c r="B780" s="112"/>
      <c r="C780" s="112"/>
      <c r="D780" s="112"/>
      <c r="E780" s="112"/>
      <c r="F780" s="112"/>
      <c r="G780" s="112"/>
      <c r="I780" s="112"/>
      <c r="J780" s="112"/>
      <c r="K780" s="112"/>
      <c r="L780" s="112"/>
      <c r="M780" s="112"/>
      <c r="N780" s="112"/>
      <c r="P780" s="112"/>
      <c r="Q780" s="112"/>
      <c r="R780" s="112"/>
      <c r="S780" s="112"/>
      <c r="T780" s="112"/>
      <c r="U780" s="112"/>
      <c r="V780" s="112"/>
      <c r="W780" s="112"/>
      <c r="X780" s="112"/>
      <c r="Y780" s="112"/>
      <c r="Z780" s="112"/>
      <c r="AA780" s="112"/>
      <c r="AB780" s="112"/>
    </row>
    <row r="781" spans="2:28">
      <c r="B781" s="112"/>
      <c r="C781" s="112"/>
      <c r="D781" s="112"/>
      <c r="E781" s="112"/>
      <c r="F781" s="112"/>
      <c r="G781" s="112"/>
      <c r="I781" s="112"/>
      <c r="J781" s="112"/>
      <c r="K781" s="112"/>
      <c r="L781" s="112"/>
      <c r="M781" s="112"/>
      <c r="N781" s="112"/>
      <c r="P781" s="112"/>
      <c r="Q781" s="112"/>
      <c r="R781" s="112"/>
      <c r="S781" s="112"/>
      <c r="T781" s="112"/>
      <c r="U781" s="112"/>
      <c r="V781" s="112"/>
      <c r="W781" s="112"/>
      <c r="X781" s="112"/>
      <c r="Y781" s="112"/>
      <c r="Z781" s="112"/>
      <c r="AA781" s="112"/>
      <c r="AB781" s="112"/>
    </row>
    <row r="782" spans="2:28">
      <c r="B782" s="112"/>
      <c r="C782" s="112"/>
      <c r="D782" s="112"/>
      <c r="E782" s="112"/>
      <c r="F782" s="112"/>
      <c r="G782" s="112"/>
      <c r="I782" s="112"/>
      <c r="J782" s="112"/>
      <c r="K782" s="112"/>
      <c r="L782" s="112"/>
      <c r="M782" s="112"/>
      <c r="N782" s="112"/>
      <c r="P782" s="112"/>
      <c r="Q782" s="112"/>
      <c r="R782" s="112"/>
      <c r="S782" s="112"/>
      <c r="T782" s="112"/>
      <c r="U782" s="112"/>
      <c r="V782" s="112"/>
      <c r="W782" s="112"/>
      <c r="X782" s="112"/>
      <c r="Y782" s="112"/>
      <c r="Z782" s="112"/>
      <c r="AA782" s="112"/>
      <c r="AB782" s="112"/>
    </row>
    <row r="783" spans="2:28">
      <c r="B783" s="112"/>
      <c r="C783" s="112"/>
      <c r="D783" s="112"/>
      <c r="E783" s="112"/>
      <c r="F783" s="112"/>
      <c r="G783" s="112"/>
      <c r="I783" s="112"/>
      <c r="J783" s="112"/>
      <c r="K783" s="112"/>
      <c r="L783" s="112"/>
      <c r="M783" s="112"/>
      <c r="N783" s="112"/>
      <c r="P783" s="112"/>
      <c r="Q783" s="112"/>
      <c r="R783" s="112"/>
      <c r="S783" s="112"/>
      <c r="T783" s="112"/>
      <c r="U783" s="112"/>
      <c r="V783" s="112"/>
      <c r="W783" s="112"/>
      <c r="X783" s="112"/>
      <c r="Y783" s="112"/>
      <c r="Z783" s="112"/>
      <c r="AA783" s="112"/>
      <c r="AB783" s="112"/>
    </row>
    <row r="784" spans="2:28">
      <c r="B784" s="112"/>
      <c r="C784" s="112"/>
      <c r="D784" s="112"/>
      <c r="E784" s="112"/>
      <c r="F784" s="112"/>
      <c r="G784" s="112"/>
      <c r="I784" s="112"/>
      <c r="J784" s="112"/>
      <c r="K784" s="112"/>
      <c r="L784" s="112"/>
      <c r="M784" s="112"/>
      <c r="N784" s="112"/>
      <c r="P784" s="112"/>
      <c r="Q784" s="112"/>
      <c r="R784" s="112"/>
      <c r="S784" s="112"/>
      <c r="T784" s="112"/>
      <c r="U784" s="112"/>
      <c r="V784" s="112"/>
      <c r="W784" s="112"/>
      <c r="X784" s="112"/>
      <c r="Y784" s="112"/>
      <c r="Z784" s="112"/>
      <c r="AA784" s="112"/>
      <c r="AB784" s="112"/>
    </row>
    <row r="785" spans="2:28">
      <c r="B785" s="112"/>
      <c r="C785" s="112"/>
      <c r="D785" s="112"/>
      <c r="E785" s="112"/>
      <c r="F785" s="112"/>
      <c r="G785" s="112"/>
      <c r="I785" s="112"/>
      <c r="J785" s="112"/>
      <c r="K785" s="112"/>
      <c r="L785" s="112"/>
      <c r="M785" s="112"/>
      <c r="N785" s="112"/>
      <c r="P785" s="112"/>
      <c r="Q785" s="112"/>
      <c r="R785" s="112"/>
      <c r="S785" s="112"/>
      <c r="T785" s="112"/>
      <c r="U785" s="112"/>
      <c r="V785" s="112"/>
      <c r="W785" s="112"/>
      <c r="X785" s="112"/>
      <c r="Y785" s="112"/>
      <c r="Z785" s="112"/>
      <c r="AA785" s="112"/>
      <c r="AB785" s="112"/>
    </row>
    <row r="786" spans="2:28">
      <c r="B786" s="112"/>
      <c r="C786" s="112"/>
      <c r="D786" s="112"/>
      <c r="E786" s="112"/>
      <c r="F786" s="112"/>
      <c r="G786" s="112"/>
      <c r="I786" s="112"/>
      <c r="J786" s="112"/>
      <c r="K786" s="112"/>
      <c r="L786" s="112"/>
      <c r="M786" s="112"/>
      <c r="N786" s="112"/>
      <c r="P786" s="112"/>
      <c r="Q786" s="112"/>
      <c r="R786" s="112"/>
      <c r="S786" s="112"/>
      <c r="T786" s="112"/>
      <c r="U786" s="112"/>
      <c r="V786" s="112"/>
      <c r="W786" s="112"/>
      <c r="X786" s="112"/>
      <c r="Y786" s="112"/>
      <c r="Z786" s="112"/>
      <c r="AA786" s="112"/>
      <c r="AB786" s="112"/>
    </row>
    <row r="787" spans="2:28">
      <c r="B787" s="112"/>
      <c r="C787" s="112"/>
      <c r="D787" s="112"/>
      <c r="E787" s="112"/>
      <c r="F787" s="112"/>
      <c r="G787" s="112"/>
      <c r="I787" s="112"/>
      <c r="J787" s="112"/>
      <c r="K787" s="112"/>
      <c r="L787" s="112"/>
      <c r="M787" s="112"/>
      <c r="N787" s="112"/>
      <c r="P787" s="112"/>
      <c r="Q787" s="112"/>
      <c r="R787" s="112"/>
      <c r="S787" s="112"/>
      <c r="T787" s="112"/>
      <c r="U787" s="112"/>
      <c r="V787" s="112"/>
      <c r="W787" s="112"/>
      <c r="X787" s="112"/>
      <c r="Y787" s="112"/>
      <c r="Z787" s="112"/>
      <c r="AA787" s="112"/>
      <c r="AB787" s="112"/>
    </row>
    <row r="788" spans="2:28">
      <c r="B788" s="112"/>
      <c r="C788" s="112"/>
      <c r="D788" s="112"/>
      <c r="E788" s="112"/>
      <c r="F788" s="112"/>
      <c r="G788" s="112"/>
      <c r="I788" s="112"/>
      <c r="J788" s="112"/>
      <c r="K788" s="112"/>
      <c r="L788" s="112"/>
      <c r="M788" s="112"/>
      <c r="N788" s="112"/>
      <c r="P788" s="112"/>
      <c r="Q788" s="112"/>
      <c r="R788" s="112"/>
      <c r="S788" s="112"/>
      <c r="T788" s="112"/>
      <c r="U788" s="112"/>
      <c r="V788" s="112"/>
      <c r="W788" s="112"/>
      <c r="X788" s="112"/>
      <c r="Y788" s="112"/>
      <c r="Z788" s="112"/>
      <c r="AA788" s="112"/>
      <c r="AB788" s="112"/>
    </row>
    <row r="789" spans="2:28">
      <c r="B789" s="112"/>
      <c r="C789" s="112"/>
      <c r="D789" s="112"/>
      <c r="E789" s="112"/>
      <c r="F789" s="112"/>
      <c r="G789" s="112"/>
      <c r="I789" s="112"/>
      <c r="J789" s="112"/>
      <c r="K789" s="112"/>
      <c r="L789" s="112"/>
      <c r="M789" s="112"/>
      <c r="N789" s="112"/>
      <c r="P789" s="112"/>
      <c r="Q789" s="112"/>
      <c r="R789" s="112"/>
      <c r="S789" s="112"/>
      <c r="T789" s="112"/>
      <c r="U789" s="112"/>
      <c r="V789" s="112"/>
      <c r="W789" s="112"/>
      <c r="X789" s="112"/>
      <c r="Y789" s="112"/>
      <c r="Z789" s="112"/>
      <c r="AA789" s="112"/>
      <c r="AB789" s="112"/>
    </row>
    <row r="790" spans="2:28">
      <c r="B790" s="112"/>
      <c r="C790" s="112"/>
      <c r="D790" s="112"/>
      <c r="E790" s="112"/>
      <c r="F790" s="112"/>
      <c r="G790" s="112"/>
      <c r="I790" s="112"/>
      <c r="J790" s="112"/>
      <c r="K790" s="112"/>
      <c r="L790" s="112"/>
      <c r="M790" s="112"/>
      <c r="N790" s="112"/>
      <c r="P790" s="112"/>
      <c r="Q790" s="112"/>
      <c r="R790" s="112"/>
      <c r="S790" s="112"/>
      <c r="T790" s="112"/>
      <c r="U790" s="112"/>
      <c r="V790" s="112"/>
      <c r="W790" s="112"/>
      <c r="X790" s="112"/>
      <c r="Y790" s="112"/>
      <c r="Z790" s="112"/>
      <c r="AA790" s="112"/>
      <c r="AB790" s="112"/>
    </row>
    <row r="791" spans="2:28">
      <c r="B791" s="112"/>
      <c r="C791" s="112"/>
      <c r="D791" s="112"/>
      <c r="E791" s="112"/>
      <c r="F791" s="112"/>
      <c r="G791" s="112"/>
      <c r="I791" s="112"/>
      <c r="J791" s="112"/>
      <c r="K791" s="112"/>
      <c r="L791" s="112"/>
      <c r="M791" s="112"/>
      <c r="N791" s="112"/>
      <c r="P791" s="112"/>
      <c r="Q791" s="112"/>
      <c r="R791" s="112"/>
      <c r="S791" s="112"/>
      <c r="T791" s="112"/>
      <c r="U791" s="112"/>
      <c r="V791" s="112"/>
      <c r="W791" s="112"/>
      <c r="X791" s="112"/>
      <c r="Y791" s="112"/>
      <c r="Z791" s="112"/>
      <c r="AA791" s="112"/>
      <c r="AB791" s="112"/>
    </row>
    <row r="792" spans="2:28">
      <c r="B792" s="112"/>
      <c r="C792" s="112"/>
      <c r="D792" s="112"/>
      <c r="E792" s="112"/>
      <c r="F792" s="112"/>
      <c r="G792" s="112"/>
      <c r="I792" s="112"/>
      <c r="J792" s="112"/>
      <c r="K792" s="112"/>
      <c r="L792" s="112"/>
      <c r="M792" s="112"/>
      <c r="N792" s="112"/>
      <c r="P792" s="112"/>
      <c r="Q792" s="112"/>
      <c r="R792" s="112"/>
      <c r="S792" s="112"/>
      <c r="T792" s="112"/>
      <c r="U792" s="112"/>
      <c r="V792" s="112"/>
      <c r="W792" s="112"/>
      <c r="X792" s="112"/>
      <c r="Y792" s="112"/>
      <c r="Z792" s="112"/>
      <c r="AA792" s="112"/>
      <c r="AB792" s="112"/>
    </row>
    <row r="793" spans="2:28">
      <c r="B793" s="112"/>
      <c r="C793" s="112"/>
      <c r="D793" s="112"/>
      <c r="E793" s="112"/>
      <c r="F793" s="112"/>
      <c r="G793" s="112"/>
      <c r="I793" s="112"/>
      <c r="J793" s="112"/>
      <c r="K793" s="112"/>
      <c r="L793" s="112"/>
      <c r="M793" s="112"/>
      <c r="N793" s="112"/>
      <c r="P793" s="112"/>
      <c r="Q793" s="112"/>
      <c r="R793" s="112"/>
      <c r="S793" s="112"/>
      <c r="T793" s="112"/>
      <c r="U793" s="112"/>
      <c r="V793" s="112"/>
      <c r="W793" s="112"/>
      <c r="X793" s="112"/>
      <c r="Y793" s="112"/>
      <c r="Z793" s="112"/>
      <c r="AA793" s="112"/>
      <c r="AB793" s="112"/>
    </row>
    <row r="794" spans="2:28">
      <c r="B794" s="112"/>
      <c r="C794" s="112"/>
      <c r="D794" s="112"/>
      <c r="E794" s="112"/>
      <c r="F794" s="112"/>
      <c r="G794" s="112"/>
      <c r="I794" s="112"/>
      <c r="J794" s="112"/>
      <c r="K794" s="112"/>
      <c r="L794" s="112"/>
      <c r="M794" s="112"/>
      <c r="N794" s="112"/>
      <c r="P794" s="112"/>
      <c r="Q794" s="112"/>
      <c r="R794" s="112"/>
      <c r="S794" s="112"/>
      <c r="T794" s="112"/>
      <c r="U794" s="112"/>
      <c r="V794" s="112"/>
      <c r="W794" s="112"/>
      <c r="X794" s="112"/>
      <c r="Y794" s="112"/>
      <c r="Z794" s="112"/>
      <c r="AA794" s="112"/>
      <c r="AB794" s="112"/>
    </row>
    <row r="795" spans="2:28">
      <c r="B795" s="112"/>
      <c r="C795" s="112"/>
      <c r="D795" s="112"/>
      <c r="E795" s="112"/>
      <c r="F795" s="112"/>
      <c r="G795" s="112"/>
      <c r="I795" s="112"/>
      <c r="J795" s="112"/>
      <c r="K795" s="112"/>
      <c r="L795" s="112"/>
      <c r="M795" s="112"/>
      <c r="N795" s="112"/>
      <c r="P795" s="112"/>
      <c r="Q795" s="112"/>
      <c r="R795" s="112"/>
      <c r="S795" s="112"/>
      <c r="T795" s="112"/>
      <c r="U795" s="112"/>
      <c r="V795" s="112"/>
      <c r="W795" s="112"/>
      <c r="X795" s="112"/>
      <c r="Y795" s="112"/>
      <c r="Z795" s="112"/>
      <c r="AA795" s="112"/>
      <c r="AB795" s="112"/>
    </row>
    <row r="796" spans="2:28">
      <c r="B796" s="112"/>
      <c r="C796" s="112"/>
      <c r="D796" s="112"/>
      <c r="E796" s="112"/>
      <c r="F796" s="112"/>
      <c r="G796" s="112"/>
      <c r="I796" s="112"/>
      <c r="J796" s="112"/>
      <c r="K796" s="112"/>
      <c r="L796" s="112"/>
      <c r="M796" s="112"/>
      <c r="N796" s="112"/>
      <c r="P796" s="112"/>
      <c r="Q796" s="112"/>
      <c r="R796" s="112"/>
      <c r="S796" s="112"/>
      <c r="T796" s="112"/>
      <c r="U796" s="112"/>
      <c r="V796" s="112"/>
      <c r="W796" s="112"/>
      <c r="X796" s="112"/>
      <c r="Y796" s="112"/>
      <c r="Z796" s="112"/>
      <c r="AA796" s="112"/>
      <c r="AB796" s="112"/>
    </row>
    <row r="797" spans="2:28">
      <c r="B797" s="112"/>
      <c r="C797" s="112"/>
      <c r="D797" s="112"/>
      <c r="E797" s="112"/>
      <c r="F797" s="112"/>
      <c r="G797" s="112"/>
      <c r="I797" s="112"/>
      <c r="J797" s="112"/>
      <c r="K797" s="112"/>
      <c r="L797" s="112"/>
      <c r="M797" s="112"/>
      <c r="N797" s="112"/>
      <c r="P797" s="112"/>
      <c r="Q797" s="112"/>
      <c r="R797" s="112"/>
      <c r="S797" s="112"/>
      <c r="T797" s="112"/>
      <c r="U797" s="112"/>
      <c r="V797" s="112"/>
      <c r="W797" s="112"/>
      <c r="X797" s="112"/>
      <c r="Y797" s="112"/>
      <c r="Z797" s="112"/>
      <c r="AA797" s="112"/>
      <c r="AB797" s="112"/>
    </row>
    <row r="798" spans="2:28">
      <c r="B798" s="112"/>
      <c r="C798" s="112"/>
      <c r="D798" s="112"/>
      <c r="E798" s="112"/>
      <c r="F798" s="112"/>
      <c r="G798" s="112"/>
      <c r="I798" s="112"/>
      <c r="J798" s="112"/>
      <c r="K798" s="112"/>
      <c r="L798" s="112"/>
      <c r="M798" s="112"/>
      <c r="N798" s="112"/>
      <c r="P798" s="112"/>
      <c r="Q798" s="112"/>
      <c r="R798" s="112"/>
      <c r="S798" s="112"/>
      <c r="T798" s="112"/>
      <c r="U798" s="112"/>
      <c r="V798" s="112"/>
      <c r="W798" s="112"/>
      <c r="X798" s="112"/>
      <c r="Y798" s="112"/>
      <c r="Z798" s="112"/>
      <c r="AA798" s="112"/>
      <c r="AB798" s="112"/>
    </row>
    <row r="799" spans="2:28">
      <c r="B799" s="112"/>
      <c r="C799" s="112"/>
      <c r="D799" s="112"/>
      <c r="E799" s="112"/>
      <c r="F799" s="112"/>
      <c r="G799" s="112"/>
      <c r="I799" s="112"/>
      <c r="J799" s="112"/>
      <c r="K799" s="112"/>
      <c r="L799" s="112"/>
      <c r="M799" s="112"/>
      <c r="N799" s="112"/>
      <c r="P799" s="112"/>
      <c r="Q799" s="112"/>
      <c r="R799" s="112"/>
      <c r="S799" s="112"/>
      <c r="T799" s="112"/>
      <c r="U799" s="112"/>
      <c r="V799" s="112"/>
      <c r="W799" s="112"/>
      <c r="X799" s="112"/>
      <c r="Y799" s="112"/>
      <c r="Z799" s="112"/>
      <c r="AA799" s="112"/>
      <c r="AB799" s="112"/>
    </row>
    <row r="800" spans="2:28">
      <c r="B800" s="112"/>
      <c r="C800" s="112"/>
      <c r="D800" s="112"/>
      <c r="E800" s="112"/>
      <c r="F800" s="112"/>
      <c r="G800" s="112"/>
      <c r="I800" s="112"/>
      <c r="J800" s="112"/>
      <c r="K800" s="112"/>
      <c r="L800" s="112"/>
      <c r="M800" s="112"/>
      <c r="N800" s="112"/>
      <c r="P800" s="112"/>
      <c r="Q800" s="112"/>
      <c r="R800" s="112"/>
      <c r="S800" s="112"/>
      <c r="T800" s="112"/>
      <c r="U800" s="112"/>
      <c r="V800" s="112"/>
      <c r="W800" s="112"/>
      <c r="X800" s="112"/>
      <c r="Y800" s="112"/>
      <c r="Z800" s="112"/>
      <c r="AA800" s="112"/>
      <c r="AB800" s="112"/>
    </row>
    <row r="801" spans="2:28">
      <c r="B801" s="112"/>
      <c r="C801" s="112"/>
      <c r="D801" s="112"/>
      <c r="E801" s="112"/>
      <c r="F801" s="112"/>
      <c r="G801" s="112"/>
      <c r="I801" s="112"/>
      <c r="J801" s="112"/>
      <c r="K801" s="112"/>
      <c r="L801" s="112"/>
      <c r="M801" s="112"/>
      <c r="N801" s="112"/>
      <c r="P801" s="112"/>
      <c r="Q801" s="112"/>
      <c r="R801" s="112"/>
      <c r="S801" s="112"/>
      <c r="T801" s="112"/>
      <c r="U801" s="112"/>
      <c r="V801" s="112"/>
      <c r="W801" s="112"/>
      <c r="X801" s="112"/>
      <c r="Y801" s="112"/>
      <c r="Z801" s="112"/>
      <c r="AA801" s="112"/>
      <c r="AB801" s="112"/>
    </row>
    <row r="802" spans="2:28">
      <c r="B802" s="112"/>
      <c r="C802" s="112"/>
      <c r="D802" s="112"/>
      <c r="E802" s="112"/>
      <c r="F802" s="112"/>
      <c r="G802" s="112"/>
      <c r="I802" s="112"/>
      <c r="J802" s="112"/>
      <c r="K802" s="112"/>
      <c r="L802" s="112"/>
      <c r="M802" s="112"/>
      <c r="N802" s="112"/>
      <c r="P802" s="112"/>
      <c r="Q802" s="112"/>
      <c r="R802" s="112"/>
      <c r="S802" s="112"/>
      <c r="T802" s="112"/>
      <c r="U802" s="112"/>
      <c r="V802" s="112"/>
      <c r="W802" s="112"/>
      <c r="X802" s="112"/>
      <c r="Y802" s="112"/>
      <c r="Z802" s="112"/>
      <c r="AA802" s="112"/>
      <c r="AB802" s="112"/>
    </row>
    <row r="803" spans="2:28">
      <c r="B803" s="112"/>
      <c r="C803" s="112"/>
      <c r="D803" s="112"/>
      <c r="E803" s="112"/>
      <c r="F803" s="112"/>
      <c r="G803" s="112"/>
      <c r="I803" s="112"/>
      <c r="J803" s="112"/>
      <c r="K803" s="112"/>
      <c r="L803" s="112"/>
      <c r="M803" s="112"/>
      <c r="N803" s="112"/>
      <c r="P803" s="112"/>
      <c r="Q803" s="112"/>
      <c r="R803" s="112"/>
      <c r="S803" s="112"/>
      <c r="T803" s="112"/>
      <c r="U803" s="112"/>
      <c r="V803" s="112"/>
      <c r="W803" s="112"/>
      <c r="X803" s="112"/>
      <c r="Y803" s="112"/>
      <c r="Z803" s="112"/>
      <c r="AA803" s="112"/>
      <c r="AB803" s="112"/>
    </row>
    <row r="804" spans="2:28">
      <c r="B804" s="112"/>
      <c r="C804" s="112"/>
      <c r="D804" s="112"/>
      <c r="E804" s="112"/>
      <c r="F804" s="112"/>
      <c r="G804" s="112"/>
      <c r="I804" s="112"/>
      <c r="J804" s="112"/>
      <c r="K804" s="112"/>
      <c r="L804" s="112"/>
      <c r="M804" s="112"/>
      <c r="N804" s="112"/>
      <c r="P804" s="112"/>
      <c r="Q804" s="112"/>
      <c r="R804" s="112"/>
      <c r="S804" s="112"/>
      <c r="T804" s="112"/>
      <c r="U804" s="112"/>
      <c r="V804" s="112"/>
      <c r="W804" s="112"/>
      <c r="X804" s="112"/>
      <c r="Y804" s="112"/>
      <c r="Z804" s="112"/>
      <c r="AA804" s="112"/>
      <c r="AB804" s="112"/>
    </row>
    <row r="805" spans="2:28">
      <c r="B805" s="112"/>
      <c r="C805" s="112"/>
      <c r="D805" s="112"/>
      <c r="E805" s="112"/>
      <c r="F805" s="112"/>
      <c r="G805" s="112"/>
      <c r="I805" s="112"/>
      <c r="J805" s="112"/>
      <c r="K805" s="112"/>
      <c r="L805" s="112"/>
      <c r="M805" s="112"/>
      <c r="N805" s="112"/>
      <c r="P805" s="112"/>
      <c r="Q805" s="112"/>
      <c r="R805" s="112"/>
      <c r="S805" s="112"/>
      <c r="T805" s="112"/>
      <c r="U805" s="112"/>
      <c r="V805" s="112"/>
      <c r="W805" s="112"/>
      <c r="X805" s="112"/>
      <c r="Y805" s="112"/>
      <c r="Z805" s="112"/>
      <c r="AA805" s="112"/>
      <c r="AB805" s="112"/>
    </row>
    <row r="806" spans="2:28">
      <c r="B806" s="112"/>
      <c r="C806" s="112"/>
      <c r="D806" s="112"/>
      <c r="E806" s="112"/>
      <c r="F806" s="112"/>
      <c r="G806" s="112"/>
      <c r="I806" s="112"/>
      <c r="J806" s="112"/>
      <c r="K806" s="112"/>
      <c r="L806" s="112"/>
      <c r="M806" s="112"/>
      <c r="N806" s="112"/>
      <c r="P806" s="112"/>
      <c r="Q806" s="112"/>
      <c r="R806" s="112"/>
      <c r="S806" s="112"/>
      <c r="T806" s="112"/>
      <c r="U806" s="112"/>
      <c r="V806" s="112"/>
      <c r="W806" s="112"/>
      <c r="X806" s="112"/>
      <c r="Y806" s="112"/>
      <c r="Z806" s="112"/>
      <c r="AA806" s="112"/>
      <c r="AB806" s="112"/>
    </row>
    <row r="807" spans="2:28">
      <c r="B807" s="112"/>
      <c r="C807" s="112"/>
      <c r="D807" s="112"/>
      <c r="E807" s="112"/>
      <c r="F807" s="112"/>
      <c r="G807" s="112"/>
      <c r="I807" s="112"/>
      <c r="J807" s="112"/>
      <c r="K807" s="112"/>
      <c r="L807" s="112"/>
      <c r="M807" s="112"/>
      <c r="N807" s="112"/>
      <c r="P807" s="112"/>
      <c r="Q807" s="112"/>
      <c r="R807" s="112"/>
      <c r="S807" s="112"/>
      <c r="T807" s="112"/>
      <c r="U807" s="112"/>
      <c r="V807" s="112"/>
      <c r="W807" s="112"/>
      <c r="X807" s="112"/>
      <c r="Y807" s="112"/>
      <c r="Z807" s="112"/>
      <c r="AA807" s="112"/>
      <c r="AB807" s="112"/>
    </row>
    <row r="808" spans="2:28">
      <c r="B808" s="112"/>
      <c r="C808" s="112"/>
      <c r="D808" s="112"/>
      <c r="E808" s="112"/>
      <c r="F808" s="112"/>
      <c r="G808" s="112"/>
      <c r="I808" s="112"/>
      <c r="J808" s="112"/>
      <c r="K808" s="112"/>
      <c r="L808" s="112"/>
      <c r="M808" s="112"/>
      <c r="N808" s="112"/>
      <c r="P808" s="112"/>
      <c r="Q808" s="112"/>
      <c r="R808" s="112"/>
      <c r="S808" s="112"/>
      <c r="T808" s="112"/>
      <c r="U808" s="112"/>
      <c r="V808" s="112"/>
      <c r="W808" s="112"/>
      <c r="X808" s="112"/>
      <c r="Y808" s="112"/>
      <c r="Z808" s="112"/>
      <c r="AA808" s="112"/>
      <c r="AB808" s="112"/>
    </row>
    <row r="809" spans="2:28">
      <c r="B809" s="112"/>
      <c r="C809" s="112"/>
      <c r="D809" s="112"/>
      <c r="E809" s="112"/>
      <c r="F809" s="112"/>
      <c r="G809" s="112"/>
      <c r="I809" s="112"/>
      <c r="J809" s="112"/>
      <c r="K809" s="112"/>
      <c r="L809" s="112"/>
      <c r="M809" s="112"/>
      <c r="N809" s="112"/>
      <c r="P809" s="112"/>
      <c r="Q809" s="112"/>
      <c r="R809" s="112"/>
      <c r="S809" s="112"/>
      <c r="T809" s="112"/>
      <c r="U809" s="112"/>
      <c r="V809" s="112"/>
      <c r="W809" s="112"/>
      <c r="X809" s="112"/>
      <c r="Y809" s="112"/>
      <c r="Z809" s="112"/>
      <c r="AA809" s="112"/>
      <c r="AB809" s="112"/>
    </row>
    <row r="810" spans="2:28">
      <c r="B810" s="112"/>
      <c r="C810" s="112"/>
      <c r="D810" s="112"/>
      <c r="E810" s="112"/>
      <c r="F810" s="112"/>
      <c r="G810" s="112"/>
      <c r="I810" s="112"/>
      <c r="J810" s="112"/>
      <c r="K810" s="112"/>
      <c r="L810" s="112"/>
      <c r="M810" s="112"/>
      <c r="N810" s="112"/>
      <c r="P810" s="112"/>
      <c r="Q810" s="112"/>
      <c r="R810" s="112"/>
      <c r="S810" s="112"/>
      <c r="T810" s="112"/>
      <c r="U810" s="112"/>
      <c r="V810" s="112"/>
      <c r="W810" s="112"/>
      <c r="X810" s="112"/>
      <c r="Y810" s="112"/>
      <c r="Z810" s="112"/>
      <c r="AA810" s="112"/>
      <c r="AB810" s="112"/>
    </row>
    <row r="811" spans="2:28">
      <c r="B811" s="112"/>
      <c r="C811" s="112"/>
      <c r="D811" s="112"/>
      <c r="E811" s="112"/>
      <c r="F811" s="112"/>
      <c r="G811" s="112"/>
      <c r="I811" s="112"/>
      <c r="J811" s="112"/>
      <c r="K811" s="112"/>
      <c r="L811" s="112"/>
      <c r="M811" s="112"/>
      <c r="N811" s="112"/>
      <c r="P811" s="112"/>
      <c r="Q811" s="112"/>
      <c r="R811" s="112"/>
      <c r="S811" s="112"/>
      <c r="T811" s="112"/>
      <c r="U811" s="112"/>
      <c r="V811" s="112"/>
      <c r="W811" s="112"/>
      <c r="X811" s="112"/>
      <c r="Y811" s="112"/>
      <c r="Z811" s="112"/>
      <c r="AA811" s="112"/>
      <c r="AB811" s="112"/>
    </row>
    <row r="812" spans="2:28">
      <c r="B812" s="112"/>
      <c r="C812" s="112"/>
      <c r="D812" s="112"/>
      <c r="E812" s="112"/>
      <c r="F812" s="112"/>
      <c r="G812" s="112"/>
      <c r="I812" s="112"/>
      <c r="J812" s="112"/>
      <c r="K812" s="112"/>
      <c r="L812" s="112"/>
      <c r="M812" s="112"/>
      <c r="N812" s="112"/>
      <c r="P812" s="112"/>
      <c r="Q812" s="112"/>
      <c r="R812" s="112"/>
      <c r="S812" s="112"/>
      <c r="T812" s="112"/>
      <c r="U812" s="112"/>
      <c r="V812" s="112"/>
      <c r="W812" s="112"/>
      <c r="X812" s="112"/>
      <c r="Y812" s="112"/>
      <c r="Z812" s="112"/>
      <c r="AA812" s="112"/>
      <c r="AB812" s="112"/>
    </row>
    <row r="813" spans="2:28">
      <c r="B813" s="112"/>
      <c r="C813" s="112"/>
      <c r="D813" s="112"/>
      <c r="E813" s="112"/>
      <c r="F813" s="112"/>
      <c r="G813" s="112"/>
      <c r="I813" s="112"/>
      <c r="J813" s="112"/>
      <c r="K813" s="112"/>
      <c r="L813" s="112"/>
      <c r="M813" s="112"/>
      <c r="N813" s="112"/>
      <c r="P813" s="112"/>
      <c r="Q813" s="112"/>
      <c r="R813" s="112"/>
      <c r="S813" s="112"/>
      <c r="T813" s="112"/>
      <c r="U813" s="112"/>
      <c r="V813" s="112"/>
      <c r="W813" s="112"/>
      <c r="X813" s="112"/>
      <c r="Y813" s="112"/>
      <c r="Z813" s="112"/>
      <c r="AA813" s="112"/>
      <c r="AB813" s="112"/>
    </row>
    <row r="814" spans="2:28">
      <c r="B814" s="112"/>
      <c r="C814" s="112"/>
      <c r="D814" s="112"/>
      <c r="E814" s="112"/>
      <c r="F814" s="112"/>
      <c r="G814" s="112"/>
      <c r="I814" s="112"/>
      <c r="J814" s="112"/>
      <c r="K814" s="112"/>
      <c r="L814" s="112"/>
      <c r="M814" s="112"/>
      <c r="N814" s="112"/>
      <c r="P814" s="112"/>
      <c r="Q814" s="112"/>
      <c r="R814" s="112"/>
      <c r="S814" s="112"/>
      <c r="T814" s="112"/>
      <c r="U814" s="112"/>
      <c r="V814" s="112"/>
      <c r="W814" s="112"/>
      <c r="X814" s="112"/>
      <c r="Y814" s="112"/>
      <c r="Z814" s="112"/>
      <c r="AA814" s="112"/>
      <c r="AB814" s="112"/>
    </row>
    <row r="815" spans="2:28">
      <c r="B815" s="112"/>
      <c r="C815" s="112"/>
      <c r="D815" s="112"/>
      <c r="E815" s="112"/>
      <c r="F815" s="112"/>
      <c r="G815" s="112"/>
      <c r="I815" s="112"/>
      <c r="J815" s="112"/>
      <c r="K815" s="112"/>
      <c r="L815" s="112"/>
      <c r="M815" s="112"/>
      <c r="N815" s="112"/>
      <c r="P815" s="112"/>
      <c r="Q815" s="112"/>
      <c r="R815" s="112"/>
      <c r="S815" s="112"/>
      <c r="T815" s="112"/>
      <c r="U815" s="112"/>
      <c r="V815" s="112"/>
      <c r="W815" s="112"/>
      <c r="X815" s="112"/>
      <c r="Y815" s="112"/>
      <c r="Z815" s="112"/>
      <c r="AA815" s="112"/>
      <c r="AB815" s="112"/>
    </row>
    <row r="816" spans="2:28">
      <c r="B816" s="112"/>
      <c r="C816" s="112"/>
      <c r="D816" s="112"/>
      <c r="E816" s="112"/>
      <c r="F816" s="112"/>
      <c r="G816" s="112"/>
      <c r="I816" s="112"/>
      <c r="J816" s="112"/>
      <c r="K816" s="112"/>
      <c r="L816" s="112"/>
      <c r="M816" s="112"/>
      <c r="N816" s="112"/>
      <c r="P816" s="112"/>
      <c r="Q816" s="112"/>
      <c r="R816" s="112"/>
      <c r="S816" s="112"/>
      <c r="T816" s="112"/>
      <c r="U816" s="112"/>
      <c r="V816" s="112"/>
      <c r="W816" s="112"/>
      <c r="X816" s="112"/>
      <c r="Y816" s="112"/>
      <c r="Z816" s="112"/>
      <c r="AA816" s="112"/>
      <c r="AB816" s="112"/>
    </row>
    <row r="817" spans="2:28">
      <c r="B817" s="112"/>
      <c r="C817" s="112"/>
      <c r="D817" s="112"/>
      <c r="E817" s="112"/>
      <c r="F817" s="112"/>
      <c r="G817" s="112"/>
      <c r="I817" s="112"/>
      <c r="J817" s="112"/>
      <c r="K817" s="112"/>
      <c r="L817" s="112"/>
      <c r="M817" s="112"/>
      <c r="N817" s="112"/>
      <c r="P817" s="112"/>
      <c r="Q817" s="112"/>
      <c r="R817" s="112"/>
      <c r="S817" s="112"/>
      <c r="T817" s="112"/>
      <c r="U817" s="112"/>
      <c r="V817" s="112"/>
      <c r="W817" s="112"/>
      <c r="X817" s="112"/>
      <c r="Y817" s="112"/>
      <c r="Z817" s="112"/>
      <c r="AA817" s="112"/>
      <c r="AB817" s="112"/>
    </row>
    <row r="818" spans="2:28">
      <c r="B818" s="112"/>
      <c r="C818" s="112"/>
      <c r="D818" s="112"/>
      <c r="E818" s="112"/>
      <c r="F818" s="112"/>
      <c r="G818" s="112"/>
      <c r="I818" s="112"/>
      <c r="J818" s="112"/>
      <c r="K818" s="112"/>
      <c r="L818" s="112"/>
      <c r="M818" s="112"/>
      <c r="N818" s="112"/>
      <c r="P818" s="112"/>
      <c r="Q818" s="112"/>
      <c r="R818" s="112"/>
      <c r="S818" s="112"/>
      <c r="T818" s="112"/>
      <c r="U818" s="112"/>
      <c r="V818" s="112"/>
      <c r="W818" s="112"/>
      <c r="X818" s="112"/>
      <c r="Y818" s="112"/>
      <c r="Z818" s="112"/>
      <c r="AA818" s="112"/>
      <c r="AB818" s="112"/>
    </row>
    <row r="819" spans="2:28">
      <c r="B819" s="112"/>
      <c r="C819" s="112"/>
      <c r="D819" s="112"/>
      <c r="E819" s="112"/>
      <c r="F819" s="112"/>
      <c r="G819" s="112"/>
      <c r="I819" s="112"/>
      <c r="J819" s="112"/>
      <c r="K819" s="112"/>
      <c r="L819" s="112"/>
      <c r="M819" s="112"/>
      <c r="N819" s="112"/>
      <c r="P819" s="112"/>
      <c r="Q819" s="112"/>
      <c r="R819" s="112"/>
      <c r="S819" s="112"/>
      <c r="T819" s="112"/>
      <c r="U819" s="112"/>
      <c r="V819" s="112"/>
      <c r="W819" s="112"/>
      <c r="X819" s="112"/>
      <c r="Y819" s="112"/>
      <c r="Z819" s="112"/>
      <c r="AA819" s="112"/>
      <c r="AB819" s="112"/>
    </row>
    <row r="820" spans="2:28">
      <c r="B820" s="112"/>
      <c r="C820" s="112"/>
      <c r="D820" s="112"/>
      <c r="E820" s="112"/>
      <c r="F820" s="112"/>
      <c r="G820" s="112"/>
      <c r="I820" s="112"/>
      <c r="J820" s="112"/>
      <c r="K820" s="112"/>
      <c r="L820" s="112"/>
      <c r="M820" s="112"/>
      <c r="N820" s="112"/>
      <c r="P820" s="112"/>
      <c r="Q820" s="112"/>
      <c r="R820" s="112"/>
      <c r="S820" s="112"/>
      <c r="T820" s="112"/>
      <c r="U820" s="112"/>
      <c r="V820" s="112"/>
      <c r="W820" s="112"/>
      <c r="X820" s="112"/>
      <c r="Y820" s="112"/>
      <c r="Z820" s="112"/>
      <c r="AA820" s="112"/>
      <c r="AB820" s="112"/>
    </row>
    <row r="821" spans="2:28">
      <c r="B821" s="112"/>
      <c r="C821" s="112"/>
      <c r="D821" s="112"/>
      <c r="E821" s="112"/>
      <c r="F821" s="112"/>
      <c r="G821" s="112"/>
      <c r="I821" s="112"/>
      <c r="J821" s="112"/>
      <c r="K821" s="112"/>
      <c r="L821" s="112"/>
      <c r="M821" s="112"/>
      <c r="N821" s="112"/>
      <c r="P821" s="112"/>
      <c r="Q821" s="112"/>
      <c r="R821" s="112"/>
      <c r="S821" s="112"/>
      <c r="T821" s="112"/>
      <c r="U821" s="112"/>
      <c r="V821" s="112"/>
      <c r="W821" s="112"/>
      <c r="X821" s="112"/>
      <c r="Y821" s="112"/>
      <c r="Z821" s="112"/>
      <c r="AA821" s="112"/>
      <c r="AB821" s="112"/>
    </row>
    <row r="822" spans="2:28">
      <c r="B822" s="112"/>
      <c r="C822" s="112"/>
      <c r="D822" s="112"/>
      <c r="E822" s="112"/>
      <c r="F822" s="112"/>
      <c r="G822" s="112"/>
      <c r="I822" s="112"/>
      <c r="J822" s="112"/>
      <c r="K822" s="112"/>
      <c r="L822" s="112"/>
      <c r="M822" s="112"/>
      <c r="N822" s="112"/>
      <c r="P822" s="112"/>
      <c r="Q822" s="112"/>
      <c r="R822" s="112"/>
      <c r="S822" s="112"/>
      <c r="T822" s="112"/>
      <c r="U822" s="112"/>
      <c r="V822" s="112"/>
      <c r="W822" s="112"/>
      <c r="X822" s="112"/>
      <c r="Y822" s="112"/>
      <c r="Z822" s="112"/>
      <c r="AA822" s="112"/>
      <c r="AB822" s="112"/>
    </row>
    <row r="823" spans="2:28">
      <c r="B823" s="112"/>
      <c r="C823" s="112"/>
      <c r="D823" s="112"/>
      <c r="E823" s="112"/>
      <c r="F823" s="112"/>
      <c r="G823" s="112"/>
      <c r="I823" s="112"/>
      <c r="J823" s="112"/>
      <c r="K823" s="112"/>
      <c r="L823" s="112"/>
      <c r="M823" s="112"/>
      <c r="N823" s="112"/>
      <c r="P823" s="112"/>
      <c r="Q823" s="112"/>
      <c r="R823" s="112"/>
      <c r="S823" s="112"/>
      <c r="T823" s="112"/>
      <c r="U823" s="112"/>
      <c r="V823" s="112"/>
      <c r="W823" s="112"/>
      <c r="X823" s="112"/>
      <c r="Y823" s="112"/>
      <c r="Z823" s="112"/>
      <c r="AA823" s="112"/>
      <c r="AB823" s="112"/>
    </row>
    <row r="824" spans="2:28">
      <c r="B824" s="112"/>
      <c r="C824" s="112"/>
      <c r="D824" s="112"/>
      <c r="E824" s="112"/>
      <c r="F824" s="112"/>
      <c r="G824" s="112"/>
      <c r="I824" s="112"/>
      <c r="J824" s="112"/>
      <c r="K824" s="112"/>
      <c r="L824" s="112"/>
      <c r="M824" s="112"/>
      <c r="N824" s="112"/>
      <c r="P824" s="112"/>
      <c r="Q824" s="112"/>
      <c r="R824" s="112"/>
      <c r="S824" s="112"/>
      <c r="T824" s="112"/>
      <c r="U824" s="112"/>
      <c r="V824" s="112"/>
      <c r="W824" s="112"/>
      <c r="X824" s="112"/>
      <c r="Y824" s="112"/>
      <c r="Z824" s="112"/>
      <c r="AA824" s="112"/>
      <c r="AB824" s="112"/>
    </row>
    <row r="825" spans="2:28">
      <c r="B825" s="112"/>
      <c r="C825" s="112"/>
      <c r="D825" s="112"/>
      <c r="E825" s="112"/>
      <c r="F825" s="112"/>
      <c r="G825" s="112"/>
      <c r="I825" s="112"/>
      <c r="J825" s="112"/>
      <c r="K825" s="112"/>
      <c r="L825" s="112"/>
      <c r="M825" s="112"/>
      <c r="N825" s="112"/>
      <c r="P825" s="112"/>
      <c r="Q825" s="112"/>
      <c r="R825" s="112"/>
      <c r="S825" s="112"/>
      <c r="T825" s="112"/>
      <c r="U825" s="112"/>
      <c r="V825" s="112"/>
      <c r="W825" s="112"/>
      <c r="X825" s="112"/>
      <c r="Y825" s="112"/>
      <c r="Z825" s="112"/>
      <c r="AA825" s="112"/>
      <c r="AB825" s="112"/>
    </row>
    <row r="826" spans="2:28">
      <c r="B826" s="112"/>
      <c r="C826" s="112"/>
      <c r="D826" s="112"/>
      <c r="E826" s="112"/>
      <c r="F826" s="112"/>
      <c r="G826" s="112"/>
      <c r="I826" s="112"/>
      <c r="J826" s="112"/>
      <c r="K826" s="112"/>
      <c r="L826" s="112"/>
      <c r="M826" s="112"/>
      <c r="N826" s="112"/>
      <c r="P826" s="112"/>
      <c r="Q826" s="112"/>
      <c r="R826" s="112"/>
      <c r="S826" s="112"/>
      <c r="T826" s="112"/>
      <c r="U826" s="112"/>
      <c r="V826" s="112"/>
      <c r="W826" s="112"/>
      <c r="X826" s="112"/>
      <c r="Y826" s="112"/>
      <c r="Z826" s="112"/>
      <c r="AA826" s="112"/>
      <c r="AB826" s="112"/>
    </row>
    <row r="827" spans="2:28">
      <c r="B827" s="112"/>
      <c r="C827" s="112"/>
      <c r="D827" s="112"/>
      <c r="E827" s="112"/>
      <c r="F827" s="112"/>
      <c r="G827" s="112"/>
      <c r="I827" s="112"/>
      <c r="J827" s="112"/>
      <c r="K827" s="112"/>
      <c r="L827" s="112"/>
      <c r="M827" s="112"/>
      <c r="N827" s="112"/>
      <c r="P827" s="112"/>
      <c r="Q827" s="112"/>
      <c r="R827" s="112"/>
      <c r="S827" s="112"/>
      <c r="T827" s="112"/>
      <c r="U827" s="112"/>
      <c r="V827" s="112"/>
      <c r="W827" s="112"/>
      <c r="X827" s="112"/>
      <c r="Y827" s="112"/>
      <c r="Z827" s="112"/>
      <c r="AA827" s="112"/>
      <c r="AB827" s="112"/>
    </row>
    <row r="828" spans="2:28">
      <c r="B828" s="112"/>
      <c r="C828" s="112"/>
      <c r="D828" s="112"/>
      <c r="E828" s="112"/>
      <c r="F828" s="112"/>
      <c r="G828" s="112"/>
      <c r="I828" s="112"/>
      <c r="J828" s="112"/>
      <c r="K828" s="112"/>
      <c r="L828" s="112"/>
      <c r="M828" s="112"/>
      <c r="N828" s="112"/>
      <c r="P828" s="112"/>
      <c r="Q828" s="112"/>
      <c r="R828" s="112"/>
      <c r="S828" s="112"/>
      <c r="T828" s="112"/>
      <c r="U828" s="112"/>
      <c r="V828" s="112"/>
      <c r="W828" s="112"/>
      <c r="X828" s="112"/>
      <c r="Y828" s="112"/>
      <c r="Z828" s="112"/>
      <c r="AA828" s="112"/>
      <c r="AB828" s="112"/>
    </row>
    <row r="829" spans="2:28">
      <c r="B829" s="112"/>
      <c r="C829" s="112"/>
      <c r="D829" s="112"/>
      <c r="E829" s="112"/>
      <c r="F829" s="112"/>
      <c r="G829" s="112"/>
      <c r="I829" s="112"/>
      <c r="J829" s="112"/>
      <c r="K829" s="112"/>
      <c r="L829" s="112"/>
      <c r="M829" s="112"/>
      <c r="N829" s="112"/>
      <c r="P829" s="112"/>
      <c r="Q829" s="112"/>
      <c r="R829" s="112"/>
      <c r="S829" s="112"/>
      <c r="T829" s="112"/>
      <c r="U829" s="112"/>
      <c r="V829" s="112"/>
      <c r="W829" s="112"/>
      <c r="X829" s="112"/>
      <c r="Y829" s="112"/>
      <c r="Z829" s="112"/>
      <c r="AA829" s="112"/>
      <c r="AB829" s="112"/>
    </row>
    <row r="830" spans="2:28">
      <c r="B830" s="112"/>
      <c r="C830" s="112"/>
      <c r="D830" s="112"/>
      <c r="E830" s="112"/>
      <c r="F830" s="112"/>
      <c r="G830" s="112"/>
      <c r="I830" s="112"/>
      <c r="J830" s="112"/>
      <c r="K830" s="112"/>
      <c r="L830" s="112"/>
      <c r="M830" s="112"/>
      <c r="N830" s="112"/>
      <c r="P830" s="112"/>
      <c r="Q830" s="112"/>
      <c r="R830" s="112"/>
      <c r="S830" s="112"/>
      <c r="T830" s="112"/>
      <c r="U830" s="112"/>
      <c r="V830" s="112"/>
      <c r="W830" s="112"/>
      <c r="X830" s="112"/>
      <c r="Y830" s="112"/>
      <c r="Z830" s="112"/>
      <c r="AA830" s="112"/>
      <c r="AB830" s="112"/>
    </row>
    <row r="831" spans="2:28">
      <c r="B831" s="112"/>
      <c r="C831" s="112"/>
      <c r="D831" s="112"/>
      <c r="E831" s="112"/>
      <c r="F831" s="112"/>
      <c r="G831" s="112"/>
      <c r="I831" s="112"/>
      <c r="J831" s="112"/>
      <c r="K831" s="112"/>
      <c r="L831" s="112"/>
      <c r="M831" s="112"/>
      <c r="N831" s="112"/>
      <c r="P831" s="112"/>
      <c r="Q831" s="112"/>
      <c r="R831" s="112"/>
      <c r="S831" s="112"/>
      <c r="T831" s="112"/>
      <c r="U831" s="112"/>
      <c r="V831" s="112"/>
      <c r="W831" s="112"/>
      <c r="X831" s="112"/>
      <c r="Y831" s="112"/>
      <c r="Z831" s="112"/>
      <c r="AA831" s="112"/>
      <c r="AB831" s="112"/>
    </row>
    <row r="832" spans="2:28">
      <c r="B832" s="112"/>
      <c r="C832" s="112"/>
      <c r="D832" s="112"/>
      <c r="E832" s="112"/>
      <c r="F832" s="112"/>
      <c r="G832" s="112"/>
      <c r="I832" s="112"/>
      <c r="J832" s="112"/>
      <c r="K832" s="112"/>
      <c r="L832" s="112"/>
      <c r="M832" s="112"/>
      <c r="N832" s="112"/>
      <c r="P832" s="112"/>
      <c r="Q832" s="112"/>
      <c r="R832" s="112"/>
      <c r="S832" s="112"/>
      <c r="T832" s="112"/>
      <c r="U832" s="112"/>
      <c r="V832" s="112"/>
      <c r="W832" s="112"/>
      <c r="X832" s="112"/>
      <c r="Y832" s="112"/>
      <c r="Z832" s="112"/>
      <c r="AA832" s="112"/>
      <c r="AB832" s="112"/>
    </row>
    <row r="833" spans="2:28">
      <c r="B833" s="112"/>
      <c r="C833" s="112"/>
      <c r="D833" s="112"/>
      <c r="E833" s="112"/>
      <c r="F833" s="112"/>
      <c r="G833" s="112"/>
      <c r="I833" s="112"/>
      <c r="J833" s="112"/>
      <c r="K833" s="112"/>
      <c r="L833" s="112"/>
      <c r="M833" s="112"/>
      <c r="N833" s="112"/>
      <c r="P833" s="112"/>
      <c r="Q833" s="112"/>
      <c r="R833" s="112"/>
      <c r="S833" s="112"/>
      <c r="T833" s="112"/>
      <c r="U833" s="112"/>
      <c r="V833" s="112"/>
      <c r="W833" s="112"/>
      <c r="X833" s="112"/>
      <c r="Y833" s="112"/>
      <c r="Z833" s="112"/>
      <c r="AA833" s="112"/>
      <c r="AB833" s="112"/>
    </row>
    <row r="834" spans="2:28">
      <c r="B834" s="112"/>
      <c r="C834" s="112"/>
      <c r="D834" s="112"/>
      <c r="E834" s="112"/>
      <c r="F834" s="112"/>
      <c r="G834" s="112"/>
      <c r="I834" s="112"/>
      <c r="J834" s="112"/>
      <c r="K834" s="112"/>
      <c r="L834" s="112"/>
      <c r="M834" s="112"/>
      <c r="N834" s="112"/>
      <c r="P834" s="112"/>
      <c r="Q834" s="112"/>
      <c r="R834" s="112"/>
      <c r="S834" s="112"/>
      <c r="T834" s="112"/>
      <c r="U834" s="112"/>
      <c r="V834" s="112"/>
      <c r="W834" s="112"/>
      <c r="X834" s="112"/>
      <c r="Y834" s="112"/>
      <c r="Z834" s="112"/>
      <c r="AA834" s="112"/>
      <c r="AB834" s="112"/>
    </row>
    <row r="835" spans="2:28">
      <c r="B835" s="112"/>
      <c r="C835" s="112"/>
      <c r="D835" s="112"/>
      <c r="E835" s="112"/>
      <c r="F835" s="112"/>
      <c r="G835" s="112"/>
      <c r="I835" s="112"/>
      <c r="J835" s="112"/>
      <c r="K835" s="112"/>
      <c r="L835" s="112"/>
      <c r="M835" s="112"/>
      <c r="N835" s="112"/>
      <c r="P835" s="112"/>
      <c r="Q835" s="112"/>
      <c r="R835" s="112"/>
      <c r="S835" s="112"/>
      <c r="T835" s="112"/>
      <c r="U835" s="112"/>
      <c r="V835" s="112"/>
      <c r="W835" s="112"/>
      <c r="X835" s="112"/>
      <c r="Y835" s="112"/>
      <c r="Z835" s="112"/>
      <c r="AA835" s="112"/>
      <c r="AB835" s="112"/>
    </row>
    <row r="836" spans="2:28">
      <c r="B836" s="112"/>
      <c r="C836" s="112"/>
      <c r="D836" s="112"/>
      <c r="E836" s="112"/>
      <c r="F836" s="112"/>
      <c r="G836" s="112"/>
      <c r="I836" s="112"/>
      <c r="J836" s="112"/>
      <c r="K836" s="112"/>
      <c r="L836" s="112"/>
      <c r="M836" s="112"/>
      <c r="N836" s="112"/>
      <c r="P836" s="112"/>
      <c r="Q836" s="112"/>
      <c r="R836" s="112"/>
      <c r="S836" s="112"/>
      <c r="T836" s="112"/>
      <c r="U836" s="112"/>
      <c r="V836" s="112"/>
      <c r="W836" s="112"/>
      <c r="X836" s="112"/>
      <c r="Y836" s="112"/>
      <c r="Z836" s="112"/>
      <c r="AA836" s="112"/>
      <c r="AB836" s="112"/>
    </row>
    <row r="837" spans="2:28">
      <c r="B837" s="112"/>
      <c r="C837" s="112"/>
      <c r="D837" s="112"/>
      <c r="E837" s="112"/>
      <c r="F837" s="112"/>
      <c r="G837" s="112"/>
      <c r="I837" s="112"/>
      <c r="J837" s="112"/>
      <c r="K837" s="112"/>
      <c r="L837" s="112"/>
      <c r="M837" s="112"/>
      <c r="N837" s="112"/>
      <c r="P837" s="112"/>
      <c r="Q837" s="112"/>
      <c r="R837" s="112"/>
      <c r="S837" s="112"/>
      <c r="T837" s="112"/>
      <c r="U837" s="112"/>
      <c r="V837" s="112"/>
      <c r="W837" s="112"/>
      <c r="X837" s="112"/>
      <c r="Y837" s="112"/>
      <c r="Z837" s="112"/>
      <c r="AA837" s="112"/>
      <c r="AB837" s="112"/>
    </row>
    <row r="838" spans="2:28">
      <c r="B838" s="112"/>
      <c r="C838" s="112"/>
      <c r="D838" s="112"/>
      <c r="E838" s="112"/>
      <c r="F838" s="112"/>
      <c r="G838" s="112"/>
      <c r="I838" s="112"/>
      <c r="J838" s="112"/>
      <c r="K838" s="112"/>
      <c r="L838" s="112"/>
      <c r="M838" s="112"/>
      <c r="N838" s="112"/>
      <c r="P838" s="112"/>
      <c r="Q838" s="112"/>
      <c r="R838" s="112"/>
      <c r="S838" s="112"/>
      <c r="T838" s="112"/>
      <c r="U838" s="112"/>
      <c r="V838" s="112"/>
      <c r="W838" s="112"/>
      <c r="X838" s="112"/>
      <c r="Y838" s="112"/>
      <c r="Z838" s="112"/>
      <c r="AA838" s="112"/>
      <c r="AB838" s="112"/>
    </row>
    <row r="839" spans="2:28">
      <c r="B839" s="112"/>
      <c r="C839" s="112"/>
      <c r="D839" s="112"/>
      <c r="E839" s="112"/>
      <c r="F839" s="112"/>
      <c r="G839" s="112"/>
      <c r="I839" s="112"/>
      <c r="J839" s="112"/>
      <c r="K839" s="112"/>
      <c r="L839" s="112"/>
      <c r="M839" s="112"/>
      <c r="N839" s="112"/>
      <c r="P839" s="112"/>
      <c r="Q839" s="112"/>
      <c r="R839" s="112"/>
      <c r="S839" s="112"/>
      <c r="T839" s="112"/>
      <c r="U839" s="112"/>
      <c r="V839" s="112"/>
      <c r="W839" s="112"/>
      <c r="X839" s="112"/>
      <c r="Y839" s="112"/>
      <c r="Z839" s="112"/>
      <c r="AA839" s="112"/>
      <c r="AB839" s="112"/>
    </row>
    <row r="840" spans="2:28">
      <c r="B840" s="112"/>
      <c r="C840" s="112"/>
      <c r="D840" s="112"/>
      <c r="E840" s="112"/>
      <c r="F840" s="112"/>
      <c r="G840" s="112"/>
      <c r="I840" s="112"/>
      <c r="J840" s="112"/>
      <c r="K840" s="112"/>
      <c r="L840" s="112"/>
      <c r="M840" s="112"/>
      <c r="N840" s="112"/>
      <c r="P840" s="112"/>
      <c r="Q840" s="112"/>
      <c r="R840" s="112"/>
      <c r="S840" s="112"/>
      <c r="T840" s="112"/>
      <c r="U840" s="112"/>
      <c r="V840" s="112"/>
      <c r="W840" s="112"/>
      <c r="X840" s="112"/>
      <c r="Y840" s="112"/>
      <c r="Z840" s="112"/>
      <c r="AA840" s="112"/>
      <c r="AB840" s="112"/>
    </row>
    <row r="841" spans="2:28">
      <c r="B841" s="112"/>
      <c r="C841" s="112"/>
      <c r="D841" s="112"/>
      <c r="E841" s="112"/>
      <c r="F841" s="112"/>
      <c r="G841" s="112"/>
      <c r="I841" s="112"/>
      <c r="J841" s="112"/>
      <c r="K841" s="112"/>
      <c r="L841" s="112"/>
      <c r="M841" s="112"/>
      <c r="N841" s="112"/>
      <c r="P841" s="112"/>
      <c r="Q841" s="112"/>
      <c r="R841" s="112"/>
      <c r="S841" s="112"/>
      <c r="T841" s="112"/>
      <c r="U841" s="112"/>
      <c r="V841" s="112"/>
      <c r="W841" s="112"/>
      <c r="X841" s="112"/>
      <c r="Y841" s="112"/>
      <c r="Z841" s="112"/>
      <c r="AA841" s="112"/>
      <c r="AB841" s="112"/>
    </row>
    <row r="842" spans="2:28">
      <c r="B842" s="112"/>
      <c r="C842" s="112"/>
      <c r="D842" s="112"/>
      <c r="E842" s="112"/>
      <c r="F842" s="112"/>
      <c r="G842" s="112"/>
      <c r="I842" s="112"/>
      <c r="J842" s="112"/>
      <c r="K842" s="112"/>
      <c r="L842" s="112"/>
      <c r="M842" s="112"/>
      <c r="N842" s="112"/>
      <c r="P842" s="112"/>
      <c r="Q842" s="112"/>
      <c r="R842" s="112"/>
      <c r="S842" s="112"/>
      <c r="T842" s="112"/>
      <c r="U842" s="112"/>
      <c r="V842" s="112"/>
      <c r="W842" s="112"/>
      <c r="X842" s="112"/>
      <c r="Y842" s="112"/>
      <c r="Z842" s="112"/>
      <c r="AA842" s="112"/>
      <c r="AB842" s="112"/>
    </row>
    <row r="843" spans="2:28">
      <c r="B843" s="112"/>
      <c r="C843" s="112"/>
      <c r="D843" s="112"/>
      <c r="E843" s="112"/>
      <c r="F843" s="112"/>
      <c r="G843" s="112"/>
      <c r="I843" s="112"/>
      <c r="J843" s="112"/>
      <c r="K843" s="112"/>
      <c r="L843" s="112"/>
      <c r="M843" s="112"/>
      <c r="N843" s="112"/>
      <c r="P843" s="112"/>
      <c r="Q843" s="112"/>
      <c r="R843" s="112"/>
      <c r="S843" s="112"/>
      <c r="T843" s="112"/>
      <c r="U843" s="112"/>
      <c r="V843" s="112"/>
      <c r="W843" s="112"/>
      <c r="X843" s="112"/>
      <c r="Y843" s="112"/>
      <c r="Z843" s="112"/>
      <c r="AA843" s="112"/>
      <c r="AB843" s="112"/>
    </row>
    <row r="844" spans="2:28">
      <c r="B844" s="112"/>
      <c r="C844" s="112"/>
      <c r="D844" s="112"/>
      <c r="E844" s="112"/>
      <c r="F844" s="112"/>
      <c r="G844" s="112"/>
      <c r="I844" s="112"/>
      <c r="J844" s="112"/>
      <c r="K844" s="112"/>
      <c r="L844" s="112"/>
      <c r="M844" s="112"/>
      <c r="N844" s="112"/>
      <c r="P844" s="112"/>
      <c r="Q844" s="112"/>
      <c r="R844" s="112"/>
      <c r="S844" s="112"/>
      <c r="T844" s="112"/>
      <c r="U844" s="112"/>
      <c r="V844" s="112"/>
      <c r="W844" s="112"/>
      <c r="X844" s="112"/>
      <c r="Y844" s="112"/>
      <c r="Z844" s="112"/>
      <c r="AA844" s="112"/>
      <c r="AB844" s="112"/>
    </row>
    <row r="845" spans="2:28">
      <c r="B845" s="112"/>
      <c r="C845" s="112"/>
      <c r="D845" s="112"/>
      <c r="E845" s="112"/>
      <c r="F845" s="112"/>
      <c r="G845" s="112"/>
      <c r="I845" s="112"/>
      <c r="J845" s="112"/>
      <c r="K845" s="112"/>
      <c r="L845" s="112"/>
      <c r="M845" s="112"/>
      <c r="N845" s="112"/>
      <c r="P845" s="112"/>
      <c r="Q845" s="112"/>
      <c r="R845" s="112"/>
      <c r="S845" s="112"/>
      <c r="T845" s="112"/>
      <c r="U845" s="112"/>
      <c r="V845" s="112"/>
      <c r="W845" s="112"/>
      <c r="X845" s="112"/>
      <c r="Y845" s="112"/>
      <c r="Z845" s="112"/>
      <c r="AA845" s="112"/>
      <c r="AB845" s="112"/>
    </row>
    <row r="846" spans="2:28">
      <c r="B846" s="112"/>
      <c r="C846" s="112"/>
      <c r="D846" s="112"/>
      <c r="E846" s="112"/>
      <c r="F846" s="112"/>
      <c r="G846" s="112"/>
      <c r="I846" s="112"/>
      <c r="J846" s="112"/>
      <c r="K846" s="112"/>
      <c r="L846" s="112"/>
      <c r="M846" s="112"/>
      <c r="N846" s="112"/>
      <c r="P846" s="112"/>
      <c r="Q846" s="112"/>
      <c r="R846" s="112"/>
      <c r="S846" s="112"/>
      <c r="T846" s="112"/>
      <c r="U846" s="112"/>
      <c r="V846" s="112"/>
      <c r="W846" s="112"/>
      <c r="X846" s="112"/>
      <c r="Y846" s="112"/>
      <c r="Z846" s="112"/>
      <c r="AA846" s="112"/>
      <c r="AB846" s="112"/>
    </row>
    <row r="847" spans="2:28">
      <c r="B847" s="112"/>
      <c r="C847" s="112"/>
      <c r="D847" s="112"/>
      <c r="E847" s="112"/>
      <c r="F847" s="112"/>
      <c r="G847" s="112"/>
      <c r="I847" s="112"/>
      <c r="J847" s="112"/>
      <c r="K847" s="112"/>
      <c r="L847" s="112"/>
      <c r="M847" s="112"/>
      <c r="N847" s="112"/>
      <c r="P847" s="112"/>
      <c r="Q847" s="112"/>
      <c r="R847" s="112"/>
      <c r="S847" s="112"/>
      <c r="T847" s="112"/>
      <c r="U847" s="112"/>
      <c r="V847" s="112"/>
      <c r="W847" s="112"/>
      <c r="X847" s="112"/>
      <c r="Y847" s="112"/>
      <c r="Z847" s="112"/>
      <c r="AA847" s="112"/>
      <c r="AB847" s="112"/>
    </row>
    <row r="848" spans="2:28">
      <c r="B848" s="112"/>
      <c r="C848" s="112"/>
      <c r="D848" s="112"/>
      <c r="E848" s="112"/>
      <c r="F848" s="112"/>
      <c r="G848" s="112"/>
      <c r="I848" s="112"/>
      <c r="J848" s="112"/>
      <c r="K848" s="112"/>
      <c r="L848" s="112"/>
      <c r="M848" s="112"/>
      <c r="N848" s="112"/>
      <c r="P848" s="112"/>
      <c r="Q848" s="112"/>
      <c r="R848" s="112"/>
      <c r="S848" s="112"/>
      <c r="T848" s="112"/>
      <c r="U848" s="112"/>
      <c r="V848" s="112"/>
      <c r="W848" s="112"/>
      <c r="X848" s="112"/>
      <c r="Y848" s="112"/>
      <c r="Z848" s="112"/>
      <c r="AA848" s="112"/>
      <c r="AB848" s="112"/>
    </row>
    <row r="849" spans="2:28">
      <c r="B849" s="112"/>
      <c r="C849" s="112"/>
      <c r="D849" s="112"/>
      <c r="E849" s="112"/>
      <c r="F849" s="112"/>
      <c r="G849" s="112"/>
      <c r="I849" s="112"/>
      <c r="J849" s="112"/>
      <c r="K849" s="112"/>
      <c r="L849" s="112"/>
      <c r="M849" s="112"/>
      <c r="N849" s="112"/>
      <c r="P849" s="112"/>
      <c r="Q849" s="112"/>
      <c r="R849" s="112"/>
      <c r="S849" s="112"/>
      <c r="T849" s="112"/>
      <c r="U849" s="112"/>
      <c r="V849" s="112"/>
      <c r="W849" s="112"/>
      <c r="X849" s="112"/>
      <c r="Y849" s="112"/>
      <c r="Z849" s="112"/>
      <c r="AA849" s="112"/>
      <c r="AB849" s="112"/>
    </row>
    <row r="850" spans="2:28">
      <c r="B850" s="112"/>
      <c r="C850" s="112"/>
      <c r="D850" s="112"/>
      <c r="E850" s="112"/>
      <c r="F850" s="112"/>
      <c r="G850" s="112"/>
      <c r="I850" s="112"/>
      <c r="J850" s="112"/>
      <c r="K850" s="112"/>
      <c r="L850" s="112"/>
      <c r="M850" s="112"/>
      <c r="N850" s="112"/>
      <c r="P850" s="112"/>
      <c r="Q850" s="112"/>
      <c r="R850" s="112"/>
      <c r="S850" s="112"/>
      <c r="T850" s="112"/>
      <c r="U850" s="112"/>
      <c r="V850" s="112"/>
      <c r="W850" s="112"/>
      <c r="X850" s="112"/>
      <c r="Y850" s="112"/>
      <c r="Z850" s="112"/>
      <c r="AA850" s="112"/>
      <c r="AB850" s="112"/>
    </row>
    <row r="851" spans="2:28">
      <c r="B851" s="112"/>
      <c r="C851" s="112"/>
      <c r="D851" s="112"/>
      <c r="E851" s="112"/>
      <c r="F851" s="112"/>
      <c r="G851" s="112"/>
      <c r="I851" s="112"/>
      <c r="J851" s="112"/>
      <c r="K851" s="112"/>
      <c r="L851" s="112"/>
      <c r="M851" s="112"/>
      <c r="N851" s="112"/>
      <c r="P851" s="112"/>
      <c r="Q851" s="112"/>
      <c r="R851" s="112"/>
      <c r="S851" s="112"/>
      <c r="T851" s="112"/>
      <c r="U851" s="112"/>
      <c r="V851" s="112"/>
      <c r="W851" s="112"/>
      <c r="X851" s="112"/>
      <c r="Y851" s="112"/>
      <c r="Z851" s="112"/>
      <c r="AA851" s="112"/>
      <c r="AB851" s="112"/>
    </row>
    <row r="852" spans="2:28">
      <c r="B852" s="112"/>
      <c r="C852" s="112"/>
      <c r="D852" s="112"/>
      <c r="E852" s="112"/>
      <c r="F852" s="112"/>
      <c r="G852" s="112"/>
      <c r="I852" s="112"/>
      <c r="J852" s="112"/>
      <c r="K852" s="112"/>
      <c r="L852" s="112"/>
      <c r="M852" s="112"/>
      <c r="N852" s="112"/>
      <c r="P852" s="112"/>
      <c r="Q852" s="112"/>
      <c r="R852" s="112"/>
      <c r="S852" s="112"/>
      <c r="T852" s="112"/>
      <c r="U852" s="112"/>
      <c r="V852" s="112"/>
      <c r="W852" s="112"/>
      <c r="X852" s="112"/>
      <c r="Y852" s="112"/>
      <c r="Z852" s="112"/>
      <c r="AA852" s="112"/>
      <c r="AB852" s="112"/>
    </row>
    <row r="853" spans="2:28">
      <c r="B853" s="112"/>
      <c r="C853" s="112"/>
      <c r="D853" s="112"/>
      <c r="E853" s="112"/>
      <c r="F853" s="112"/>
      <c r="G853" s="112"/>
      <c r="I853" s="112"/>
      <c r="J853" s="112"/>
      <c r="K853" s="112"/>
      <c r="L853" s="112"/>
      <c r="M853" s="112"/>
      <c r="N853" s="112"/>
      <c r="P853" s="112"/>
      <c r="Q853" s="112"/>
      <c r="R853" s="112"/>
      <c r="S853" s="112"/>
      <c r="T853" s="112"/>
      <c r="U853" s="112"/>
      <c r="V853" s="112"/>
      <c r="W853" s="112"/>
      <c r="X853" s="112"/>
      <c r="Y853" s="112"/>
      <c r="Z853" s="112"/>
      <c r="AA853" s="112"/>
      <c r="AB853" s="112"/>
    </row>
    <row r="854" spans="2:28">
      <c r="B854" s="112"/>
      <c r="C854" s="112"/>
      <c r="D854" s="112"/>
      <c r="E854" s="112"/>
      <c r="F854" s="112"/>
      <c r="G854" s="112"/>
      <c r="I854" s="112"/>
      <c r="J854" s="112"/>
      <c r="K854" s="112"/>
      <c r="L854" s="112"/>
      <c r="M854" s="112"/>
      <c r="N854" s="112"/>
      <c r="P854" s="112"/>
      <c r="Q854" s="112"/>
      <c r="R854" s="112"/>
      <c r="S854" s="112"/>
      <c r="T854" s="112"/>
      <c r="U854" s="112"/>
      <c r="V854" s="112"/>
      <c r="W854" s="112"/>
      <c r="X854" s="112"/>
      <c r="Y854" s="112"/>
      <c r="Z854" s="112"/>
      <c r="AA854" s="112"/>
      <c r="AB854" s="112"/>
    </row>
    <row r="855" spans="2:28">
      <c r="B855" s="112"/>
      <c r="C855" s="112"/>
      <c r="D855" s="112"/>
      <c r="E855" s="112"/>
      <c r="F855" s="112"/>
      <c r="G855" s="112"/>
      <c r="I855" s="112"/>
      <c r="J855" s="112"/>
      <c r="K855" s="112"/>
      <c r="L855" s="112"/>
      <c r="M855" s="112"/>
      <c r="N855" s="112"/>
      <c r="P855" s="112"/>
      <c r="Q855" s="112"/>
      <c r="R855" s="112"/>
      <c r="S855" s="112"/>
      <c r="T855" s="112"/>
      <c r="U855" s="112"/>
      <c r="V855" s="112"/>
      <c r="W855" s="112"/>
      <c r="X855" s="112"/>
      <c r="Y855" s="112"/>
      <c r="Z855" s="112"/>
      <c r="AA855" s="112"/>
      <c r="AB855" s="112"/>
    </row>
    <row r="856" spans="2:28">
      <c r="B856" s="112"/>
      <c r="C856" s="112"/>
      <c r="D856" s="112"/>
      <c r="E856" s="112"/>
      <c r="F856" s="112"/>
      <c r="G856" s="112"/>
      <c r="I856" s="112"/>
      <c r="J856" s="112"/>
      <c r="K856" s="112"/>
      <c r="L856" s="112"/>
      <c r="M856" s="112"/>
      <c r="N856" s="112"/>
      <c r="P856" s="112"/>
      <c r="Q856" s="112"/>
      <c r="R856" s="112"/>
      <c r="S856" s="112"/>
      <c r="T856" s="112"/>
      <c r="U856" s="112"/>
      <c r="V856" s="112"/>
      <c r="W856" s="112"/>
      <c r="X856" s="112"/>
      <c r="Y856" s="112"/>
      <c r="Z856" s="112"/>
      <c r="AA856" s="112"/>
      <c r="AB856" s="112"/>
    </row>
    <row r="857" spans="2:28">
      <c r="B857" s="112"/>
      <c r="C857" s="112"/>
      <c r="D857" s="112"/>
      <c r="E857" s="112"/>
      <c r="F857" s="112"/>
      <c r="G857" s="112"/>
      <c r="I857" s="112"/>
      <c r="J857" s="112"/>
      <c r="K857" s="112"/>
      <c r="L857" s="112"/>
      <c r="M857" s="112"/>
      <c r="N857" s="112"/>
      <c r="P857" s="112"/>
      <c r="Q857" s="112"/>
      <c r="R857" s="112"/>
      <c r="S857" s="112"/>
      <c r="T857" s="112"/>
      <c r="U857" s="112"/>
      <c r="V857" s="112"/>
      <c r="W857" s="112"/>
      <c r="X857" s="112"/>
      <c r="Y857" s="112"/>
      <c r="Z857" s="112"/>
      <c r="AA857" s="112"/>
      <c r="AB857" s="112"/>
    </row>
    <row r="858" spans="2:28">
      <c r="B858" s="112"/>
      <c r="C858" s="112"/>
      <c r="D858" s="112"/>
      <c r="E858" s="112"/>
      <c r="F858" s="112"/>
      <c r="G858" s="112"/>
      <c r="I858" s="112"/>
      <c r="J858" s="112"/>
      <c r="K858" s="112"/>
      <c r="L858" s="112"/>
      <c r="M858" s="112"/>
      <c r="N858" s="112"/>
      <c r="P858" s="112"/>
      <c r="Q858" s="112"/>
      <c r="R858" s="112"/>
      <c r="S858" s="112"/>
      <c r="T858" s="112"/>
      <c r="U858" s="112"/>
      <c r="V858" s="112"/>
      <c r="W858" s="112"/>
      <c r="X858" s="112"/>
      <c r="Y858" s="112"/>
      <c r="Z858" s="112"/>
      <c r="AA858" s="112"/>
      <c r="AB858" s="112"/>
    </row>
    <row r="859" spans="2:28">
      <c r="B859" s="112"/>
      <c r="C859" s="112"/>
      <c r="D859" s="112"/>
      <c r="E859" s="112"/>
      <c r="F859" s="112"/>
      <c r="G859" s="112"/>
      <c r="I859" s="112"/>
      <c r="J859" s="112"/>
      <c r="K859" s="112"/>
      <c r="L859" s="112"/>
      <c r="M859" s="112"/>
      <c r="N859" s="112"/>
      <c r="P859" s="112"/>
      <c r="Q859" s="112"/>
      <c r="R859" s="112"/>
      <c r="S859" s="112"/>
      <c r="T859" s="112"/>
      <c r="U859" s="112"/>
      <c r="V859" s="112"/>
      <c r="W859" s="112"/>
      <c r="X859" s="112"/>
      <c r="Y859" s="112"/>
      <c r="Z859" s="112"/>
      <c r="AA859" s="112"/>
      <c r="AB859" s="112"/>
    </row>
    <row r="860" spans="2:28">
      <c r="B860" s="112"/>
      <c r="C860" s="112"/>
      <c r="D860" s="112"/>
      <c r="E860" s="112"/>
      <c r="F860" s="112"/>
      <c r="G860" s="112"/>
      <c r="I860" s="112"/>
      <c r="J860" s="112"/>
      <c r="K860" s="112"/>
      <c r="L860" s="112"/>
      <c r="M860" s="112"/>
      <c r="N860" s="112"/>
      <c r="P860" s="112"/>
      <c r="Q860" s="112"/>
      <c r="R860" s="112"/>
      <c r="S860" s="112"/>
      <c r="T860" s="112"/>
      <c r="U860" s="112"/>
      <c r="V860" s="112"/>
      <c r="W860" s="112"/>
      <c r="X860" s="112"/>
      <c r="Y860" s="112"/>
      <c r="Z860" s="112"/>
      <c r="AA860" s="112"/>
      <c r="AB860" s="112"/>
    </row>
    <row r="861" spans="2:28">
      <c r="B861" s="112"/>
      <c r="C861" s="112"/>
      <c r="D861" s="112"/>
      <c r="E861" s="112"/>
      <c r="F861" s="112"/>
      <c r="G861" s="112"/>
      <c r="I861" s="112"/>
      <c r="J861" s="112"/>
      <c r="K861" s="112"/>
      <c r="L861" s="112"/>
      <c r="M861" s="112"/>
      <c r="N861" s="112"/>
      <c r="P861" s="112"/>
      <c r="Q861" s="112"/>
      <c r="R861" s="112"/>
      <c r="S861" s="112"/>
      <c r="T861" s="112"/>
      <c r="U861" s="112"/>
      <c r="V861" s="112"/>
      <c r="W861" s="112"/>
      <c r="X861" s="112"/>
      <c r="Y861" s="112"/>
      <c r="Z861" s="112"/>
      <c r="AA861" s="112"/>
      <c r="AB861" s="112"/>
    </row>
    <row r="862" spans="2:28">
      <c r="B862" s="112"/>
      <c r="C862" s="112"/>
      <c r="D862" s="112"/>
      <c r="E862" s="112"/>
      <c r="F862" s="112"/>
      <c r="G862" s="112"/>
      <c r="I862" s="112"/>
      <c r="J862" s="112"/>
      <c r="K862" s="112"/>
      <c r="L862" s="112"/>
      <c r="M862" s="112"/>
      <c r="N862" s="112"/>
      <c r="P862" s="112"/>
      <c r="Q862" s="112"/>
      <c r="R862" s="112"/>
      <c r="S862" s="112"/>
      <c r="T862" s="112"/>
      <c r="U862" s="112"/>
      <c r="V862" s="112"/>
      <c r="W862" s="112"/>
      <c r="X862" s="112"/>
      <c r="Y862" s="112"/>
      <c r="Z862" s="112"/>
      <c r="AA862" s="112"/>
      <c r="AB862" s="112"/>
    </row>
    <row r="863" spans="2:28">
      <c r="B863" s="112"/>
      <c r="C863" s="112"/>
      <c r="D863" s="112"/>
      <c r="E863" s="112"/>
      <c r="F863" s="112"/>
      <c r="G863" s="112"/>
      <c r="I863" s="112"/>
      <c r="J863" s="112"/>
      <c r="K863" s="112"/>
      <c r="L863" s="112"/>
      <c r="M863" s="112"/>
      <c r="N863" s="112"/>
      <c r="P863" s="112"/>
      <c r="Q863" s="112"/>
      <c r="R863" s="112"/>
      <c r="S863" s="112"/>
      <c r="T863" s="112"/>
      <c r="U863" s="112"/>
      <c r="V863" s="112"/>
      <c r="W863" s="112"/>
      <c r="X863" s="112"/>
      <c r="Y863" s="112"/>
      <c r="Z863" s="112"/>
      <c r="AA863" s="112"/>
      <c r="AB863" s="112"/>
    </row>
    <row r="864" spans="2:28">
      <c r="B864" s="112"/>
      <c r="C864" s="112"/>
      <c r="D864" s="112"/>
      <c r="E864" s="112"/>
      <c r="F864" s="112"/>
      <c r="G864" s="112"/>
      <c r="I864" s="112"/>
      <c r="J864" s="112"/>
      <c r="K864" s="112"/>
      <c r="L864" s="112"/>
      <c r="M864" s="112"/>
      <c r="N864" s="112"/>
      <c r="P864" s="112"/>
      <c r="Q864" s="112"/>
      <c r="R864" s="112"/>
      <c r="S864" s="112"/>
      <c r="T864" s="112"/>
      <c r="U864" s="112"/>
      <c r="V864" s="112"/>
      <c r="W864" s="112"/>
      <c r="X864" s="112"/>
      <c r="Y864" s="112"/>
      <c r="Z864" s="112"/>
      <c r="AA864" s="112"/>
      <c r="AB864" s="112"/>
    </row>
    <row r="865" spans="2:28">
      <c r="B865" s="112"/>
      <c r="C865" s="112"/>
      <c r="D865" s="112"/>
      <c r="E865" s="112"/>
      <c r="F865" s="112"/>
      <c r="G865" s="112"/>
      <c r="I865" s="112"/>
      <c r="J865" s="112"/>
      <c r="K865" s="112"/>
      <c r="L865" s="112"/>
      <c r="M865" s="112"/>
      <c r="N865" s="112"/>
      <c r="P865" s="112"/>
      <c r="Q865" s="112"/>
      <c r="R865" s="112"/>
      <c r="S865" s="112"/>
      <c r="T865" s="112"/>
      <c r="U865" s="112"/>
      <c r="V865" s="112"/>
      <c r="W865" s="112"/>
      <c r="X865" s="112"/>
      <c r="Y865" s="112"/>
      <c r="Z865" s="112"/>
      <c r="AA865" s="112"/>
      <c r="AB865" s="112"/>
    </row>
    <row r="866" spans="2:28">
      <c r="B866" s="112"/>
      <c r="C866" s="112"/>
      <c r="D866" s="112"/>
      <c r="E866" s="112"/>
      <c r="F866" s="112"/>
      <c r="G866" s="112"/>
      <c r="I866" s="112"/>
      <c r="J866" s="112"/>
      <c r="K866" s="112"/>
      <c r="L866" s="112"/>
      <c r="M866" s="112"/>
      <c r="N866" s="112"/>
      <c r="P866" s="112"/>
      <c r="Q866" s="112"/>
      <c r="R866" s="112"/>
      <c r="S866" s="112"/>
      <c r="T866" s="112"/>
      <c r="U866" s="112"/>
      <c r="V866" s="112"/>
      <c r="W866" s="112"/>
      <c r="X866" s="112"/>
      <c r="Y866" s="112"/>
      <c r="Z866" s="112"/>
      <c r="AA866" s="112"/>
      <c r="AB866" s="112"/>
    </row>
    <row r="867" spans="2:28">
      <c r="B867" s="112"/>
      <c r="C867" s="112"/>
      <c r="D867" s="112"/>
      <c r="E867" s="112"/>
      <c r="F867" s="112"/>
      <c r="G867" s="112"/>
      <c r="I867" s="112"/>
      <c r="J867" s="112"/>
      <c r="K867" s="112"/>
      <c r="L867" s="112"/>
      <c r="M867" s="112"/>
      <c r="N867" s="112"/>
      <c r="P867" s="112"/>
      <c r="Q867" s="112"/>
      <c r="R867" s="112"/>
      <c r="S867" s="112"/>
      <c r="T867" s="112"/>
      <c r="U867" s="112"/>
      <c r="V867" s="112"/>
      <c r="W867" s="112"/>
      <c r="X867" s="112"/>
      <c r="Y867" s="112"/>
      <c r="Z867" s="112"/>
      <c r="AA867" s="112"/>
      <c r="AB867" s="112"/>
    </row>
    <row r="868" spans="2:28">
      <c r="B868" s="112"/>
      <c r="C868" s="112"/>
      <c r="D868" s="112"/>
      <c r="E868" s="112"/>
      <c r="F868" s="112"/>
      <c r="G868" s="112"/>
      <c r="I868" s="112"/>
      <c r="J868" s="112"/>
      <c r="K868" s="112"/>
      <c r="L868" s="112"/>
      <c r="M868" s="112"/>
      <c r="N868" s="112"/>
      <c r="P868" s="112"/>
      <c r="Q868" s="112"/>
      <c r="R868" s="112"/>
      <c r="S868" s="112"/>
      <c r="T868" s="112"/>
      <c r="U868" s="112"/>
      <c r="V868" s="112"/>
      <c r="W868" s="112"/>
      <c r="X868" s="112"/>
      <c r="Y868" s="112"/>
      <c r="Z868" s="112"/>
      <c r="AA868" s="112"/>
      <c r="AB868" s="112"/>
    </row>
    <row r="869" spans="2:28">
      <c r="B869" s="112"/>
      <c r="C869" s="112"/>
      <c r="D869" s="112"/>
      <c r="E869" s="112"/>
      <c r="F869" s="112"/>
      <c r="G869" s="112"/>
      <c r="I869" s="112"/>
      <c r="J869" s="112"/>
      <c r="K869" s="112"/>
      <c r="L869" s="112"/>
      <c r="M869" s="112"/>
      <c r="N869" s="112"/>
      <c r="P869" s="112"/>
      <c r="Q869" s="112"/>
      <c r="R869" s="112"/>
      <c r="S869" s="112"/>
      <c r="T869" s="112"/>
      <c r="U869" s="112"/>
      <c r="V869" s="112"/>
      <c r="W869" s="112"/>
      <c r="X869" s="112"/>
      <c r="Y869" s="112"/>
      <c r="Z869" s="112"/>
      <c r="AA869" s="112"/>
      <c r="AB869" s="112"/>
    </row>
    <row r="870" spans="2:28">
      <c r="B870" s="112"/>
      <c r="C870" s="112"/>
      <c r="D870" s="112"/>
      <c r="E870" s="112"/>
      <c r="F870" s="112"/>
      <c r="G870" s="112"/>
      <c r="I870" s="112"/>
      <c r="J870" s="112"/>
      <c r="K870" s="112"/>
      <c r="L870" s="112"/>
      <c r="M870" s="112"/>
      <c r="N870" s="112"/>
      <c r="P870" s="112"/>
      <c r="Q870" s="112"/>
      <c r="R870" s="112"/>
      <c r="S870" s="112"/>
      <c r="T870" s="112"/>
      <c r="U870" s="112"/>
      <c r="V870" s="112"/>
      <c r="W870" s="112"/>
      <c r="X870" s="112"/>
      <c r="Y870" s="112"/>
      <c r="Z870" s="112"/>
      <c r="AA870" s="112"/>
      <c r="AB870" s="112"/>
    </row>
    <row r="871" spans="2:28">
      <c r="B871" s="112"/>
      <c r="C871" s="112"/>
      <c r="D871" s="112"/>
      <c r="E871" s="112"/>
      <c r="F871" s="112"/>
      <c r="G871" s="112"/>
      <c r="I871" s="112"/>
      <c r="J871" s="112"/>
      <c r="K871" s="112"/>
      <c r="L871" s="112"/>
      <c r="M871" s="112"/>
      <c r="N871" s="112"/>
      <c r="P871" s="112"/>
      <c r="Q871" s="112"/>
      <c r="R871" s="112"/>
      <c r="S871" s="112"/>
      <c r="T871" s="112"/>
      <c r="U871" s="112"/>
      <c r="V871" s="112"/>
      <c r="W871" s="112"/>
      <c r="X871" s="112"/>
      <c r="Y871" s="112"/>
      <c r="Z871" s="112"/>
      <c r="AA871" s="112"/>
      <c r="AB871" s="112"/>
    </row>
    <row r="872" spans="2:28">
      <c r="B872" s="112"/>
      <c r="C872" s="112"/>
      <c r="D872" s="112"/>
      <c r="E872" s="112"/>
      <c r="F872" s="112"/>
      <c r="G872" s="112"/>
      <c r="I872" s="112"/>
      <c r="J872" s="112"/>
      <c r="K872" s="112"/>
      <c r="L872" s="112"/>
      <c r="M872" s="112"/>
      <c r="N872" s="112"/>
      <c r="P872" s="112"/>
      <c r="Q872" s="112"/>
      <c r="R872" s="112"/>
      <c r="S872" s="112"/>
      <c r="T872" s="112"/>
      <c r="U872" s="112"/>
      <c r="V872" s="112"/>
      <c r="W872" s="112"/>
      <c r="X872" s="112"/>
      <c r="Y872" s="112"/>
      <c r="Z872" s="112"/>
      <c r="AA872" s="112"/>
      <c r="AB872" s="112"/>
    </row>
    <row r="873" spans="2:28">
      <c r="B873" s="112"/>
      <c r="C873" s="112"/>
      <c r="D873" s="112"/>
      <c r="E873" s="112"/>
      <c r="F873" s="112"/>
      <c r="G873" s="112"/>
      <c r="I873" s="112"/>
      <c r="J873" s="112"/>
      <c r="K873" s="112"/>
      <c r="L873" s="112"/>
      <c r="M873" s="112"/>
      <c r="N873" s="112"/>
      <c r="P873" s="112"/>
      <c r="Q873" s="112"/>
      <c r="R873" s="112"/>
      <c r="S873" s="112"/>
      <c r="T873" s="112"/>
      <c r="U873" s="112"/>
      <c r="V873" s="112"/>
      <c r="W873" s="112"/>
      <c r="X873" s="112"/>
      <c r="Y873" s="112"/>
      <c r="Z873" s="112"/>
      <c r="AA873" s="112"/>
      <c r="AB873" s="112"/>
    </row>
    <row r="874" spans="2:28">
      <c r="B874" s="112"/>
      <c r="C874" s="112"/>
      <c r="D874" s="112"/>
      <c r="E874" s="112"/>
      <c r="F874" s="112"/>
      <c r="G874" s="112"/>
      <c r="I874" s="112"/>
      <c r="J874" s="112"/>
      <c r="K874" s="112"/>
      <c r="L874" s="112"/>
      <c r="M874" s="112"/>
      <c r="N874" s="112"/>
      <c r="P874" s="112"/>
      <c r="Q874" s="112"/>
      <c r="R874" s="112"/>
      <c r="S874" s="112"/>
      <c r="T874" s="112"/>
      <c r="U874" s="112"/>
      <c r="V874" s="112"/>
      <c r="W874" s="112"/>
      <c r="X874" s="112"/>
      <c r="Y874" s="112"/>
      <c r="Z874" s="112"/>
      <c r="AA874" s="112"/>
      <c r="AB874" s="112"/>
    </row>
    <row r="875" spans="2:28">
      <c r="B875" s="112"/>
      <c r="C875" s="112"/>
      <c r="D875" s="112"/>
      <c r="E875" s="112"/>
      <c r="F875" s="112"/>
      <c r="G875" s="112"/>
      <c r="I875" s="112"/>
      <c r="J875" s="112"/>
      <c r="K875" s="112"/>
      <c r="L875" s="112"/>
      <c r="M875" s="112"/>
      <c r="N875" s="112"/>
      <c r="P875" s="112"/>
      <c r="Q875" s="112"/>
      <c r="R875" s="112"/>
      <c r="S875" s="112"/>
      <c r="T875" s="112"/>
      <c r="U875" s="112"/>
      <c r="V875" s="112"/>
      <c r="W875" s="112"/>
      <c r="X875" s="112"/>
      <c r="Y875" s="112"/>
      <c r="Z875" s="112"/>
      <c r="AA875" s="112"/>
      <c r="AB875" s="112"/>
    </row>
    <row r="876" spans="2:28">
      <c r="B876" s="112"/>
      <c r="C876" s="112"/>
      <c r="D876" s="112"/>
      <c r="E876" s="112"/>
      <c r="F876" s="112"/>
      <c r="G876" s="112"/>
      <c r="I876" s="112"/>
      <c r="J876" s="112"/>
      <c r="K876" s="112"/>
      <c r="L876" s="112"/>
      <c r="M876" s="112"/>
      <c r="N876" s="112"/>
      <c r="P876" s="112"/>
      <c r="Q876" s="112"/>
      <c r="R876" s="112"/>
      <c r="S876" s="112"/>
      <c r="T876" s="112"/>
      <c r="U876" s="112"/>
      <c r="V876" s="112"/>
      <c r="W876" s="112"/>
      <c r="X876" s="112"/>
      <c r="Y876" s="112"/>
      <c r="Z876" s="112"/>
      <c r="AA876" s="112"/>
      <c r="AB876" s="112"/>
    </row>
    <row r="877" spans="2:28">
      <c r="B877" s="112"/>
      <c r="C877" s="112"/>
      <c r="D877" s="112"/>
      <c r="E877" s="112"/>
      <c r="F877" s="112"/>
      <c r="G877" s="112"/>
      <c r="I877" s="112"/>
      <c r="J877" s="112"/>
      <c r="K877" s="112"/>
      <c r="L877" s="112"/>
      <c r="M877" s="112"/>
      <c r="N877" s="112"/>
      <c r="P877" s="112"/>
      <c r="Q877" s="112"/>
      <c r="R877" s="112"/>
      <c r="S877" s="112"/>
      <c r="T877" s="112"/>
      <c r="U877" s="112"/>
      <c r="V877" s="112"/>
      <c r="W877" s="112"/>
      <c r="X877" s="112"/>
      <c r="Y877" s="112"/>
      <c r="Z877" s="112"/>
      <c r="AA877" s="112"/>
      <c r="AB877" s="112"/>
    </row>
    <row r="878" spans="2:28">
      <c r="B878" s="112"/>
      <c r="C878" s="112"/>
      <c r="D878" s="112"/>
      <c r="E878" s="112"/>
      <c r="F878" s="112"/>
      <c r="G878" s="112"/>
      <c r="I878" s="112"/>
      <c r="J878" s="112"/>
      <c r="K878" s="112"/>
      <c r="L878" s="112"/>
      <c r="M878" s="112"/>
      <c r="N878" s="112"/>
      <c r="P878" s="112"/>
      <c r="Q878" s="112"/>
      <c r="R878" s="112"/>
      <c r="S878" s="112"/>
      <c r="T878" s="112"/>
      <c r="U878" s="112"/>
      <c r="V878" s="112"/>
      <c r="W878" s="112"/>
      <c r="X878" s="112"/>
      <c r="Y878" s="112"/>
      <c r="Z878" s="112"/>
      <c r="AA878" s="112"/>
      <c r="AB878" s="112"/>
    </row>
    <row r="879" spans="2:28">
      <c r="B879" s="112"/>
      <c r="C879" s="112"/>
      <c r="D879" s="112"/>
      <c r="E879" s="112"/>
      <c r="F879" s="112"/>
      <c r="G879" s="112"/>
      <c r="I879" s="112"/>
      <c r="J879" s="112"/>
      <c r="K879" s="112"/>
      <c r="L879" s="112"/>
      <c r="M879" s="112"/>
      <c r="N879" s="112"/>
      <c r="P879" s="112"/>
      <c r="Q879" s="112"/>
      <c r="R879" s="112"/>
      <c r="S879" s="112"/>
      <c r="T879" s="112"/>
      <c r="U879" s="112"/>
      <c r="V879" s="112"/>
      <c r="W879" s="112"/>
      <c r="X879" s="112"/>
      <c r="Y879" s="112"/>
      <c r="Z879" s="112"/>
      <c r="AA879" s="112"/>
      <c r="AB879" s="112"/>
    </row>
    <row r="880" spans="2:28">
      <c r="B880" s="112"/>
      <c r="C880" s="112"/>
      <c r="D880" s="112"/>
      <c r="E880" s="112"/>
      <c r="F880" s="112"/>
      <c r="G880" s="112"/>
      <c r="I880" s="112"/>
      <c r="J880" s="112"/>
      <c r="K880" s="112"/>
      <c r="L880" s="112"/>
      <c r="M880" s="112"/>
      <c r="N880" s="112"/>
      <c r="P880" s="112"/>
      <c r="Q880" s="112"/>
      <c r="R880" s="112"/>
      <c r="S880" s="112"/>
      <c r="T880" s="112"/>
      <c r="U880" s="112"/>
      <c r="V880" s="112"/>
      <c r="W880" s="112"/>
      <c r="X880" s="112"/>
      <c r="Y880" s="112"/>
      <c r="Z880" s="112"/>
      <c r="AA880" s="112"/>
      <c r="AB880" s="112"/>
    </row>
    <row r="881" spans="2:28">
      <c r="B881" s="112"/>
      <c r="C881" s="112"/>
      <c r="D881" s="112"/>
      <c r="E881" s="112"/>
      <c r="F881" s="112"/>
      <c r="G881" s="112"/>
      <c r="I881" s="112"/>
      <c r="J881" s="112"/>
      <c r="K881" s="112"/>
      <c r="L881" s="112"/>
      <c r="M881" s="112"/>
      <c r="N881" s="112"/>
      <c r="P881" s="112"/>
      <c r="Q881" s="112"/>
      <c r="R881" s="112"/>
      <c r="S881" s="112"/>
      <c r="T881" s="112"/>
      <c r="U881" s="112"/>
      <c r="V881" s="112"/>
      <c r="W881" s="112"/>
      <c r="X881" s="112"/>
      <c r="Y881" s="112"/>
      <c r="Z881" s="112"/>
      <c r="AA881" s="112"/>
      <c r="AB881" s="112"/>
    </row>
    <row r="882" spans="2:28">
      <c r="B882" s="112"/>
      <c r="C882" s="112"/>
      <c r="D882" s="112"/>
      <c r="E882" s="112"/>
      <c r="F882" s="112"/>
      <c r="G882" s="112"/>
      <c r="I882" s="112"/>
      <c r="J882" s="112"/>
      <c r="K882" s="112"/>
      <c r="L882" s="112"/>
      <c r="M882" s="112"/>
      <c r="N882" s="112"/>
      <c r="P882" s="112"/>
      <c r="Q882" s="112"/>
      <c r="R882" s="112"/>
      <c r="S882" s="112"/>
      <c r="T882" s="112"/>
      <c r="U882" s="112"/>
      <c r="V882" s="112"/>
      <c r="W882" s="112"/>
      <c r="X882" s="112"/>
      <c r="Y882" s="112"/>
      <c r="Z882" s="112"/>
      <c r="AA882" s="112"/>
      <c r="AB882" s="112"/>
    </row>
    <row r="883" spans="2:28">
      <c r="B883" s="112"/>
      <c r="C883" s="112"/>
      <c r="D883" s="112"/>
      <c r="E883" s="112"/>
      <c r="F883" s="112"/>
      <c r="G883" s="112"/>
      <c r="I883" s="112"/>
      <c r="J883" s="112"/>
      <c r="K883" s="112"/>
      <c r="L883" s="112"/>
      <c r="M883" s="112"/>
      <c r="N883" s="112"/>
      <c r="P883" s="112"/>
      <c r="Q883" s="112"/>
      <c r="R883" s="112"/>
      <c r="S883" s="112"/>
      <c r="T883" s="112"/>
      <c r="U883" s="112"/>
      <c r="V883" s="112"/>
      <c r="W883" s="112"/>
      <c r="X883" s="112"/>
      <c r="Y883" s="112"/>
      <c r="Z883" s="112"/>
      <c r="AA883" s="112"/>
      <c r="AB883" s="112"/>
    </row>
    <row r="884" spans="2:28">
      <c r="B884" s="112"/>
      <c r="C884" s="112"/>
      <c r="D884" s="112"/>
      <c r="E884" s="112"/>
      <c r="F884" s="112"/>
      <c r="G884" s="112"/>
      <c r="I884" s="112"/>
      <c r="J884" s="112"/>
      <c r="K884" s="112"/>
      <c r="L884" s="112"/>
      <c r="M884" s="112"/>
      <c r="N884" s="112"/>
      <c r="P884" s="112"/>
      <c r="Q884" s="112"/>
      <c r="R884" s="112"/>
      <c r="S884" s="112"/>
      <c r="T884" s="112"/>
      <c r="U884" s="112"/>
      <c r="V884" s="112"/>
      <c r="W884" s="112"/>
      <c r="X884" s="112"/>
      <c r="Y884" s="112"/>
      <c r="Z884" s="112"/>
      <c r="AA884" s="112"/>
      <c r="AB884" s="112"/>
    </row>
    <row r="885" spans="2:28">
      <c r="B885" s="112"/>
      <c r="C885" s="112"/>
      <c r="D885" s="112"/>
      <c r="E885" s="112"/>
      <c r="F885" s="112"/>
      <c r="G885" s="112"/>
      <c r="I885" s="112"/>
      <c r="J885" s="112"/>
      <c r="K885" s="112"/>
      <c r="L885" s="112"/>
      <c r="M885" s="112"/>
      <c r="N885" s="112"/>
      <c r="P885" s="112"/>
      <c r="Q885" s="112"/>
      <c r="R885" s="112"/>
      <c r="S885" s="112"/>
      <c r="T885" s="112"/>
      <c r="U885" s="112"/>
      <c r="V885" s="112"/>
      <c r="W885" s="112"/>
      <c r="X885" s="112"/>
      <c r="Y885" s="112"/>
      <c r="Z885" s="112"/>
      <c r="AA885" s="112"/>
      <c r="AB885" s="112"/>
    </row>
    <row r="886" spans="2:28">
      <c r="B886" s="112"/>
      <c r="C886" s="112"/>
      <c r="D886" s="112"/>
      <c r="E886" s="112"/>
      <c r="F886" s="112"/>
      <c r="G886" s="112"/>
      <c r="I886" s="112"/>
      <c r="J886" s="112"/>
      <c r="K886" s="112"/>
      <c r="L886" s="112"/>
      <c r="M886" s="112"/>
      <c r="N886" s="112"/>
      <c r="P886" s="112"/>
      <c r="Q886" s="112"/>
      <c r="R886" s="112"/>
      <c r="S886" s="112"/>
      <c r="T886" s="112"/>
      <c r="U886" s="112"/>
      <c r="V886" s="112"/>
      <c r="W886" s="112"/>
      <c r="X886" s="112"/>
      <c r="Y886" s="112"/>
      <c r="Z886" s="112"/>
      <c r="AA886" s="112"/>
      <c r="AB886" s="112"/>
    </row>
    <row r="887" spans="2:28">
      <c r="B887" s="112"/>
      <c r="C887" s="112"/>
      <c r="D887" s="112"/>
      <c r="E887" s="112"/>
      <c r="F887" s="112"/>
      <c r="G887" s="112"/>
      <c r="I887" s="112"/>
      <c r="J887" s="112"/>
      <c r="K887" s="112"/>
      <c r="L887" s="112"/>
      <c r="M887" s="112"/>
      <c r="N887" s="112"/>
      <c r="P887" s="112"/>
      <c r="Q887" s="112"/>
      <c r="R887" s="112"/>
      <c r="S887" s="112"/>
      <c r="T887" s="112"/>
      <c r="U887" s="112"/>
      <c r="V887" s="112"/>
      <c r="W887" s="112"/>
      <c r="X887" s="112"/>
      <c r="Y887" s="112"/>
      <c r="Z887" s="112"/>
      <c r="AA887" s="112"/>
      <c r="AB887" s="112"/>
    </row>
    <row r="888" spans="2:28">
      <c r="B888" s="112"/>
      <c r="C888" s="112"/>
      <c r="D888" s="112"/>
      <c r="E888" s="112"/>
      <c r="F888" s="112"/>
      <c r="G888" s="112"/>
      <c r="I888" s="112"/>
      <c r="J888" s="112"/>
      <c r="K888" s="112"/>
      <c r="L888" s="112"/>
      <c r="M888" s="112"/>
      <c r="N888" s="112"/>
      <c r="P888" s="112"/>
      <c r="Q888" s="112"/>
      <c r="R888" s="112"/>
      <c r="S888" s="112"/>
      <c r="T888" s="112"/>
      <c r="U888" s="112"/>
      <c r="V888" s="112"/>
      <c r="W888" s="112"/>
      <c r="X888" s="112"/>
      <c r="Y888" s="112"/>
      <c r="Z888" s="112"/>
      <c r="AA888" s="112"/>
      <c r="AB888" s="112"/>
    </row>
    <row r="889" spans="2:28">
      <c r="B889" s="112"/>
      <c r="C889" s="112"/>
      <c r="D889" s="112"/>
      <c r="E889" s="112"/>
      <c r="F889" s="112"/>
      <c r="G889" s="112"/>
      <c r="I889" s="112"/>
      <c r="J889" s="112"/>
      <c r="K889" s="112"/>
      <c r="L889" s="112"/>
      <c r="M889" s="112"/>
      <c r="N889" s="112"/>
      <c r="P889" s="112"/>
      <c r="Q889" s="112"/>
      <c r="R889" s="112"/>
      <c r="S889" s="112"/>
      <c r="T889" s="112"/>
      <c r="U889" s="112"/>
      <c r="V889" s="112"/>
      <c r="W889" s="112"/>
      <c r="X889" s="112"/>
      <c r="Y889" s="112"/>
      <c r="Z889" s="112"/>
      <c r="AA889" s="112"/>
      <c r="AB889" s="112"/>
    </row>
    <row r="890" spans="2:28">
      <c r="B890" s="112"/>
      <c r="C890" s="112"/>
      <c r="D890" s="112"/>
      <c r="E890" s="112"/>
      <c r="F890" s="112"/>
      <c r="G890" s="112"/>
      <c r="I890" s="112"/>
      <c r="J890" s="112"/>
      <c r="K890" s="112"/>
      <c r="L890" s="112"/>
      <c r="M890" s="112"/>
      <c r="N890" s="112"/>
      <c r="P890" s="112"/>
      <c r="Q890" s="112"/>
      <c r="R890" s="112"/>
      <c r="S890" s="112"/>
      <c r="T890" s="112"/>
      <c r="U890" s="112"/>
      <c r="V890" s="112"/>
      <c r="W890" s="112"/>
      <c r="X890" s="112"/>
      <c r="Y890" s="112"/>
      <c r="Z890" s="112"/>
      <c r="AA890" s="112"/>
      <c r="AB890" s="112"/>
    </row>
    <row r="891" spans="2:28">
      <c r="B891" s="112"/>
      <c r="C891" s="112"/>
      <c r="D891" s="112"/>
      <c r="E891" s="112"/>
      <c r="F891" s="112"/>
      <c r="G891" s="112"/>
      <c r="I891" s="112"/>
      <c r="J891" s="112"/>
      <c r="K891" s="112"/>
      <c r="L891" s="112"/>
      <c r="M891" s="112"/>
      <c r="N891" s="112"/>
      <c r="P891" s="112"/>
      <c r="Q891" s="112"/>
      <c r="R891" s="112"/>
      <c r="S891" s="112"/>
      <c r="T891" s="112"/>
      <c r="U891" s="112"/>
      <c r="V891" s="112"/>
      <c r="W891" s="112"/>
      <c r="X891" s="112"/>
      <c r="Y891" s="112"/>
      <c r="Z891" s="112"/>
      <c r="AA891" s="112"/>
      <c r="AB891" s="112"/>
    </row>
    <row r="892" spans="2:28">
      <c r="B892" s="112"/>
      <c r="C892" s="112"/>
      <c r="D892" s="112"/>
      <c r="E892" s="112"/>
      <c r="F892" s="112"/>
      <c r="G892" s="112"/>
      <c r="I892" s="112"/>
      <c r="J892" s="112"/>
      <c r="K892" s="112"/>
      <c r="L892" s="112"/>
      <c r="M892" s="112"/>
      <c r="N892" s="112"/>
      <c r="P892" s="112"/>
      <c r="Q892" s="112"/>
      <c r="R892" s="112"/>
      <c r="S892" s="112"/>
      <c r="T892" s="112"/>
      <c r="U892" s="112"/>
      <c r="V892" s="112"/>
      <c r="W892" s="112"/>
      <c r="X892" s="112"/>
      <c r="Y892" s="112"/>
      <c r="Z892" s="112"/>
      <c r="AA892" s="112"/>
      <c r="AB892" s="112"/>
    </row>
    <row r="893" spans="2:28">
      <c r="B893" s="112"/>
      <c r="C893" s="112"/>
      <c r="D893" s="112"/>
      <c r="E893" s="112"/>
      <c r="F893" s="112"/>
      <c r="G893" s="112"/>
      <c r="I893" s="112"/>
      <c r="J893" s="112"/>
      <c r="K893" s="112"/>
      <c r="L893" s="112"/>
      <c r="M893" s="112"/>
      <c r="N893" s="112"/>
      <c r="P893" s="112"/>
      <c r="Q893" s="112"/>
      <c r="R893" s="112"/>
      <c r="S893" s="112"/>
      <c r="T893" s="112"/>
      <c r="U893" s="112"/>
      <c r="V893" s="112"/>
      <c r="W893" s="112"/>
      <c r="X893" s="112"/>
      <c r="Y893" s="112"/>
      <c r="Z893" s="112"/>
      <c r="AA893" s="112"/>
      <c r="AB893" s="112"/>
    </row>
    <row r="894" spans="2:28">
      <c r="B894" s="112"/>
      <c r="C894" s="112"/>
      <c r="D894" s="112"/>
      <c r="E894" s="112"/>
      <c r="F894" s="112"/>
      <c r="G894" s="112"/>
      <c r="I894" s="112"/>
      <c r="J894" s="112"/>
      <c r="K894" s="112"/>
      <c r="L894" s="112"/>
      <c r="M894" s="112"/>
      <c r="N894" s="112"/>
      <c r="P894" s="112"/>
      <c r="Q894" s="112"/>
      <c r="R894" s="112"/>
      <c r="S894" s="112"/>
      <c r="T894" s="112"/>
      <c r="U894" s="112"/>
      <c r="V894" s="112"/>
      <c r="W894" s="112"/>
      <c r="X894" s="112"/>
      <c r="Y894" s="112"/>
      <c r="Z894" s="112"/>
      <c r="AA894" s="112"/>
      <c r="AB894" s="112"/>
    </row>
    <row r="895" spans="2:28">
      <c r="B895" s="112"/>
      <c r="C895" s="112"/>
      <c r="D895" s="112"/>
      <c r="E895" s="112"/>
      <c r="F895" s="112"/>
      <c r="G895" s="112"/>
      <c r="I895" s="112"/>
      <c r="J895" s="112"/>
      <c r="K895" s="112"/>
      <c r="L895" s="112"/>
      <c r="M895" s="112"/>
      <c r="N895" s="112"/>
      <c r="P895" s="112"/>
      <c r="Q895" s="112"/>
      <c r="R895" s="112"/>
      <c r="S895" s="112"/>
      <c r="T895" s="112"/>
      <c r="U895" s="112"/>
      <c r="V895" s="112"/>
      <c r="W895" s="112"/>
      <c r="X895" s="112"/>
      <c r="Y895" s="112"/>
      <c r="Z895" s="112"/>
      <c r="AA895" s="112"/>
      <c r="AB895" s="112"/>
    </row>
    <row r="896" spans="2:28">
      <c r="B896" s="112"/>
      <c r="C896" s="112"/>
      <c r="D896" s="112"/>
      <c r="E896" s="112"/>
      <c r="F896" s="112"/>
      <c r="G896" s="112"/>
      <c r="I896" s="112"/>
      <c r="J896" s="112"/>
      <c r="K896" s="112"/>
      <c r="L896" s="112"/>
      <c r="M896" s="112"/>
      <c r="N896" s="112"/>
      <c r="P896" s="112"/>
      <c r="Q896" s="112"/>
      <c r="R896" s="112"/>
      <c r="S896" s="112"/>
      <c r="T896" s="112"/>
      <c r="U896" s="112"/>
      <c r="V896" s="112"/>
      <c r="W896" s="112"/>
      <c r="X896" s="112"/>
      <c r="Y896" s="112"/>
      <c r="Z896" s="112"/>
      <c r="AA896" s="112"/>
      <c r="AB896" s="112"/>
    </row>
    <row r="897" spans="2:28">
      <c r="B897" s="112"/>
      <c r="C897" s="112"/>
      <c r="D897" s="112"/>
      <c r="E897" s="112"/>
      <c r="F897" s="112"/>
      <c r="G897" s="112"/>
      <c r="I897" s="112"/>
      <c r="J897" s="112"/>
      <c r="K897" s="112"/>
      <c r="L897" s="112"/>
      <c r="M897" s="112"/>
      <c r="N897" s="112"/>
      <c r="P897" s="112"/>
      <c r="Q897" s="112"/>
      <c r="R897" s="112"/>
      <c r="S897" s="112"/>
      <c r="T897" s="112"/>
      <c r="U897" s="112"/>
      <c r="V897" s="112"/>
      <c r="W897" s="112"/>
      <c r="X897" s="112"/>
      <c r="Y897" s="112"/>
      <c r="Z897" s="112"/>
      <c r="AA897" s="112"/>
      <c r="AB897" s="112"/>
    </row>
    <row r="898" spans="2:28">
      <c r="B898" s="112"/>
      <c r="C898" s="112"/>
      <c r="D898" s="112"/>
      <c r="E898" s="112"/>
      <c r="F898" s="112"/>
      <c r="G898" s="112"/>
      <c r="I898" s="112"/>
      <c r="J898" s="112"/>
      <c r="K898" s="112"/>
      <c r="L898" s="112"/>
      <c r="M898" s="112"/>
      <c r="N898" s="112"/>
      <c r="P898" s="112"/>
      <c r="Q898" s="112"/>
      <c r="R898" s="112"/>
      <c r="S898" s="112"/>
      <c r="T898" s="112"/>
      <c r="U898" s="112"/>
      <c r="V898" s="112"/>
      <c r="W898" s="112"/>
      <c r="X898" s="112"/>
      <c r="Y898" s="112"/>
      <c r="Z898" s="112"/>
      <c r="AA898" s="112"/>
      <c r="AB898" s="112"/>
    </row>
    <row r="899" spans="2:28">
      <c r="B899" s="112"/>
      <c r="C899" s="112"/>
      <c r="D899" s="112"/>
      <c r="E899" s="112"/>
      <c r="F899" s="112"/>
      <c r="G899" s="112"/>
      <c r="I899" s="112"/>
      <c r="J899" s="112"/>
      <c r="K899" s="112"/>
      <c r="L899" s="112"/>
      <c r="M899" s="112"/>
      <c r="N899" s="112"/>
      <c r="P899" s="112"/>
      <c r="Q899" s="112"/>
      <c r="R899" s="112"/>
      <c r="S899" s="112"/>
      <c r="T899" s="112"/>
      <c r="U899" s="112"/>
      <c r="V899" s="112"/>
      <c r="W899" s="112"/>
      <c r="X899" s="112"/>
      <c r="Y899" s="112"/>
      <c r="Z899" s="112"/>
      <c r="AA899" s="112"/>
      <c r="AB899" s="112"/>
    </row>
    <row r="900" spans="2:28">
      <c r="B900" s="112"/>
      <c r="C900" s="112"/>
      <c r="D900" s="112"/>
      <c r="E900" s="112"/>
      <c r="F900" s="112"/>
      <c r="G900" s="112"/>
      <c r="I900" s="112"/>
      <c r="J900" s="112"/>
      <c r="K900" s="112"/>
      <c r="L900" s="112"/>
      <c r="M900" s="112"/>
      <c r="N900" s="112"/>
      <c r="P900" s="112"/>
      <c r="Q900" s="112"/>
      <c r="R900" s="112"/>
      <c r="S900" s="112"/>
      <c r="T900" s="112"/>
      <c r="U900" s="112"/>
      <c r="V900" s="112"/>
      <c r="W900" s="112"/>
      <c r="X900" s="112"/>
      <c r="Y900" s="112"/>
      <c r="Z900" s="112"/>
      <c r="AA900" s="112"/>
      <c r="AB900" s="112"/>
    </row>
    <row r="901" spans="2:28">
      <c r="B901" s="112"/>
      <c r="C901" s="112"/>
      <c r="D901" s="112"/>
      <c r="E901" s="112"/>
      <c r="F901" s="112"/>
      <c r="G901" s="112"/>
      <c r="I901" s="112"/>
      <c r="J901" s="112"/>
      <c r="K901" s="112"/>
      <c r="L901" s="112"/>
      <c r="M901" s="112"/>
      <c r="N901" s="112"/>
      <c r="P901" s="112"/>
      <c r="Q901" s="112"/>
      <c r="R901" s="112"/>
      <c r="S901" s="112"/>
      <c r="T901" s="112"/>
      <c r="U901" s="112"/>
      <c r="V901" s="112"/>
      <c r="W901" s="112"/>
      <c r="X901" s="112"/>
      <c r="Y901" s="112"/>
      <c r="Z901" s="112"/>
      <c r="AA901" s="112"/>
      <c r="AB901" s="112"/>
    </row>
    <row r="902" spans="2:28">
      <c r="B902" s="112"/>
      <c r="C902" s="112"/>
      <c r="D902" s="112"/>
      <c r="E902" s="112"/>
      <c r="F902" s="112"/>
      <c r="G902" s="112"/>
      <c r="I902" s="112"/>
      <c r="J902" s="112"/>
      <c r="K902" s="112"/>
      <c r="L902" s="112"/>
      <c r="M902" s="112"/>
      <c r="N902" s="112"/>
      <c r="P902" s="112"/>
      <c r="Q902" s="112"/>
      <c r="R902" s="112"/>
      <c r="S902" s="112"/>
      <c r="T902" s="112"/>
      <c r="U902" s="112"/>
      <c r="V902" s="112"/>
      <c r="W902" s="112"/>
      <c r="X902" s="112"/>
      <c r="Y902" s="112"/>
      <c r="Z902" s="112"/>
      <c r="AA902" s="112"/>
      <c r="AB902" s="112"/>
    </row>
    <row r="903" spans="2:28">
      <c r="B903" s="112"/>
      <c r="C903" s="112"/>
      <c r="D903" s="112"/>
      <c r="E903" s="112"/>
      <c r="F903" s="112"/>
      <c r="G903" s="112"/>
      <c r="I903" s="112"/>
      <c r="J903" s="112"/>
      <c r="K903" s="112"/>
      <c r="L903" s="112"/>
      <c r="M903" s="112"/>
      <c r="N903" s="112"/>
      <c r="P903" s="112"/>
      <c r="Q903" s="112"/>
      <c r="R903" s="112"/>
      <c r="S903" s="112"/>
      <c r="T903" s="112"/>
      <c r="U903" s="112"/>
      <c r="V903" s="112"/>
      <c r="W903" s="112"/>
      <c r="X903" s="112"/>
      <c r="Y903" s="112"/>
      <c r="Z903" s="112"/>
      <c r="AA903" s="112"/>
      <c r="AB903" s="112"/>
    </row>
    <row r="904" spans="2:28">
      <c r="B904" s="112"/>
      <c r="C904" s="112"/>
      <c r="D904" s="112"/>
      <c r="E904" s="112"/>
      <c r="F904" s="112"/>
      <c r="G904" s="112"/>
      <c r="I904" s="112"/>
      <c r="J904" s="112"/>
      <c r="K904" s="112"/>
      <c r="L904" s="112"/>
      <c r="M904" s="112"/>
      <c r="N904" s="112"/>
      <c r="P904" s="112"/>
      <c r="Q904" s="112"/>
      <c r="R904" s="112"/>
      <c r="S904" s="112"/>
      <c r="T904" s="112"/>
      <c r="U904" s="112"/>
      <c r="V904" s="112"/>
      <c r="W904" s="112"/>
      <c r="X904" s="112"/>
      <c r="Y904" s="112"/>
      <c r="Z904" s="112"/>
      <c r="AA904" s="112"/>
      <c r="AB904" s="112"/>
    </row>
    <row r="905" spans="2:28">
      <c r="B905" s="112"/>
      <c r="C905" s="112"/>
      <c r="D905" s="112"/>
      <c r="E905" s="112"/>
      <c r="F905" s="112"/>
      <c r="G905" s="112"/>
      <c r="I905" s="112"/>
      <c r="J905" s="112"/>
      <c r="K905" s="112"/>
      <c r="L905" s="112"/>
      <c r="M905" s="112"/>
      <c r="N905" s="112"/>
      <c r="P905" s="112"/>
      <c r="Q905" s="112"/>
      <c r="R905" s="112"/>
      <c r="S905" s="112"/>
      <c r="T905" s="112"/>
      <c r="U905" s="112"/>
      <c r="V905" s="112"/>
      <c r="W905" s="112"/>
      <c r="X905" s="112"/>
      <c r="Y905" s="112"/>
      <c r="Z905" s="112"/>
      <c r="AA905" s="112"/>
      <c r="AB905" s="112"/>
    </row>
    <row r="906" spans="2:28">
      <c r="B906" s="112"/>
      <c r="C906" s="112"/>
      <c r="D906" s="112"/>
      <c r="E906" s="112"/>
      <c r="F906" s="112"/>
      <c r="G906" s="112"/>
      <c r="I906" s="112"/>
      <c r="J906" s="112"/>
      <c r="K906" s="112"/>
      <c r="L906" s="112"/>
      <c r="M906" s="112"/>
      <c r="N906" s="112"/>
      <c r="P906" s="112"/>
      <c r="Q906" s="112"/>
      <c r="R906" s="112"/>
      <c r="S906" s="112"/>
      <c r="T906" s="112"/>
      <c r="U906" s="112"/>
      <c r="V906" s="112"/>
      <c r="W906" s="112"/>
      <c r="X906" s="112"/>
      <c r="Y906" s="112"/>
      <c r="Z906" s="112"/>
      <c r="AA906" s="112"/>
      <c r="AB906" s="112"/>
    </row>
    <row r="907" spans="2:28">
      <c r="B907" s="112"/>
      <c r="C907" s="112"/>
      <c r="D907" s="112"/>
      <c r="E907" s="112"/>
      <c r="F907" s="112"/>
      <c r="G907" s="112"/>
      <c r="I907" s="112"/>
      <c r="J907" s="112"/>
      <c r="K907" s="112"/>
      <c r="L907" s="112"/>
      <c r="M907" s="112"/>
      <c r="N907" s="112"/>
      <c r="P907" s="112"/>
      <c r="Q907" s="112"/>
      <c r="R907" s="112"/>
      <c r="S907" s="112"/>
      <c r="T907" s="112"/>
      <c r="U907" s="112"/>
      <c r="V907" s="112"/>
      <c r="W907" s="112"/>
      <c r="X907" s="112"/>
      <c r="Y907" s="112"/>
      <c r="Z907" s="112"/>
      <c r="AA907" s="112"/>
      <c r="AB907" s="112"/>
    </row>
    <row r="908" spans="2:28">
      <c r="B908" s="112"/>
      <c r="C908" s="112"/>
      <c r="D908" s="112"/>
      <c r="E908" s="112"/>
      <c r="F908" s="112"/>
      <c r="G908" s="112"/>
      <c r="I908" s="112"/>
      <c r="J908" s="112"/>
      <c r="K908" s="112"/>
      <c r="L908" s="112"/>
      <c r="M908" s="112"/>
      <c r="N908" s="112"/>
      <c r="P908" s="112"/>
      <c r="Q908" s="112"/>
      <c r="R908" s="112"/>
      <c r="S908" s="112"/>
      <c r="T908" s="112"/>
      <c r="U908" s="112"/>
      <c r="V908" s="112"/>
      <c r="W908" s="112"/>
      <c r="X908" s="112"/>
      <c r="Y908" s="112"/>
      <c r="Z908" s="112"/>
      <c r="AA908" s="112"/>
      <c r="AB908" s="112"/>
    </row>
    <row r="909" spans="2:28">
      <c r="B909" s="112"/>
      <c r="C909" s="112"/>
      <c r="D909" s="112"/>
      <c r="E909" s="112"/>
      <c r="F909" s="112"/>
      <c r="G909" s="112"/>
      <c r="I909" s="112"/>
      <c r="J909" s="112"/>
      <c r="K909" s="112"/>
      <c r="L909" s="112"/>
      <c r="M909" s="112"/>
      <c r="N909" s="112"/>
      <c r="P909" s="112"/>
      <c r="Q909" s="112"/>
      <c r="R909" s="112"/>
      <c r="S909" s="112"/>
      <c r="T909" s="112"/>
      <c r="U909" s="112"/>
      <c r="V909" s="112"/>
      <c r="W909" s="112"/>
      <c r="X909" s="112"/>
      <c r="Y909" s="112"/>
      <c r="Z909" s="112"/>
      <c r="AA909" s="112"/>
      <c r="AB909" s="112"/>
    </row>
    <row r="910" spans="2:28">
      <c r="B910" s="112"/>
      <c r="C910" s="112"/>
      <c r="D910" s="112"/>
      <c r="E910" s="112"/>
      <c r="F910" s="112"/>
      <c r="G910" s="112"/>
      <c r="I910" s="112"/>
      <c r="J910" s="112"/>
      <c r="K910" s="112"/>
      <c r="L910" s="112"/>
      <c r="M910" s="112"/>
      <c r="N910" s="112"/>
      <c r="P910" s="112"/>
      <c r="Q910" s="112"/>
      <c r="R910" s="112"/>
      <c r="S910" s="112"/>
      <c r="T910" s="112"/>
      <c r="U910" s="112"/>
      <c r="V910" s="112"/>
      <c r="W910" s="112"/>
      <c r="X910" s="112"/>
      <c r="Y910" s="112"/>
      <c r="Z910" s="112"/>
      <c r="AA910" s="112"/>
      <c r="AB910" s="112"/>
    </row>
    <row r="911" spans="2:28">
      <c r="B911" s="112"/>
      <c r="C911" s="112"/>
      <c r="D911" s="112"/>
      <c r="E911" s="112"/>
      <c r="F911" s="112"/>
      <c r="G911" s="112"/>
      <c r="I911" s="112"/>
      <c r="J911" s="112"/>
      <c r="K911" s="112"/>
      <c r="L911" s="112"/>
      <c r="M911" s="112"/>
      <c r="N911" s="112"/>
      <c r="P911" s="112"/>
      <c r="Q911" s="112"/>
      <c r="R911" s="112"/>
      <c r="S911" s="112"/>
      <c r="T911" s="112"/>
      <c r="U911" s="112"/>
      <c r="V911" s="112"/>
      <c r="W911" s="112"/>
      <c r="X911" s="112"/>
      <c r="Y911" s="112"/>
      <c r="Z911" s="112"/>
      <c r="AA911" s="112"/>
      <c r="AB911" s="112"/>
    </row>
    <row r="912" spans="2:28">
      <c r="B912" s="112"/>
      <c r="C912" s="112"/>
      <c r="D912" s="112"/>
      <c r="E912" s="112"/>
      <c r="F912" s="112"/>
      <c r="G912" s="112"/>
      <c r="I912" s="112"/>
      <c r="J912" s="112"/>
      <c r="K912" s="112"/>
      <c r="L912" s="112"/>
      <c r="M912" s="112"/>
      <c r="N912" s="112"/>
      <c r="P912" s="112"/>
      <c r="Q912" s="112"/>
      <c r="R912" s="112"/>
      <c r="S912" s="112"/>
      <c r="T912" s="112"/>
      <c r="U912" s="112"/>
      <c r="V912" s="112"/>
      <c r="W912" s="112"/>
      <c r="X912" s="112"/>
      <c r="Y912" s="112"/>
      <c r="Z912" s="112"/>
      <c r="AA912" s="112"/>
      <c r="AB912" s="112"/>
    </row>
    <row r="913" spans="2:28">
      <c r="B913" s="112"/>
      <c r="C913" s="112"/>
      <c r="D913" s="112"/>
      <c r="E913" s="112"/>
      <c r="F913" s="112"/>
      <c r="G913" s="112"/>
      <c r="I913" s="112"/>
      <c r="J913" s="112"/>
      <c r="K913" s="112"/>
      <c r="L913" s="112"/>
      <c r="M913" s="112"/>
      <c r="N913" s="112"/>
      <c r="P913" s="112"/>
      <c r="Q913" s="112"/>
      <c r="R913" s="112"/>
      <c r="S913" s="112"/>
      <c r="T913" s="112"/>
      <c r="U913" s="112"/>
      <c r="V913" s="112"/>
      <c r="W913" s="112"/>
      <c r="X913" s="112"/>
      <c r="Y913" s="112"/>
      <c r="Z913" s="112"/>
      <c r="AA913" s="112"/>
      <c r="AB913" s="112"/>
    </row>
    <row r="914" spans="2:28">
      <c r="B914" s="112"/>
      <c r="C914" s="112"/>
      <c r="D914" s="112"/>
      <c r="E914" s="112"/>
      <c r="F914" s="112"/>
      <c r="G914" s="112"/>
      <c r="I914" s="112"/>
      <c r="J914" s="112"/>
      <c r="K914" s="112"/>
      <c r="L914" s="112"/>
      <c r="M914" s="112"/>
      <c r="N914" s="112"/>
      <c r="P914" s="112"/>
      <c r="Q914" s="112"/>
      <c r="R914" s="112"/>
      <c r="S914" s="112"/>
      <c r="T914" s="112"/>
      <c r="U914" s="112"/>
      <c r="V914" s="112"/>
      <c r="W914" s="112"/>
      <c r="X914" s="112"/>
      <c r="Y914" s="112"/>
      <c r="Z914" s="112"/>
      <c r="AA914" s="112"/>
      <c r="AB914" s="112"/>
    </row>
    <row r="915" spans="2:28">
      <c r="B915" s="112"/>
      <c r="C915" s="112"/>
      <c r="D915" s="112"/>
      <c r="E915" s="112"/>
      <c r="F915" s="112"/>
      <c r="G915" s="112"/>
      <c r="I915" s="112"/>
      <c r="J915" s="112"/>
      <c r="K915" s="112"/>
      <c r="L915" s="112"/>
      <c r="M915" s="112"/>
      <c r="N915" s="112"/>
      <c r="P915" s="112"/>
      <c r="Q915" s="112"/>
      <c r="R915" s="112"/>
      <c r="S915" s="112"/>
      <c r="T915" s="112"/>
      <c r="U915" s="112"/>
      <c r="V915" s="112"/>
      <c r="W915" s="112"/>
      <c r="X915" s="112"/>
      <c r="Y915" s="112"/>
      <c r="Z915" s="112"/>
      <c r="AA915" s="112"/>
      <c r="AB915" s="112"/>
    </row>
    <row r="916" spans="2:28">
      <c r="B916" s="112"/>
      <c r="C916" s="112"/>
      <c r="D916" s="112"/>
      <c r="E916" s="112"/>
      <c r="F916" s="112"/>
      <c r="G916" s="112"/>
      <c r="I916" s="112"/>
      <c r="J916" s="112"/>
      <c r="K916" s="112"/>
      <c r="L916" s="112"/>
      <c r="M916" s="112"/>
      <c r="N916" s="112"/>
      <c r="P916" s="112"/>
      <c r="Q916" s="112"/>
      <c r="R916" s="112"/>
      <c r="S916" s="112"/>
      <c r="T916" s="112"/>
      <c r="U916" s="112"/>
      <c r="V916" s="112"/>
      <c r="W916" s="112"/>
      <c r="X916" s="112"/>
      <c r="Y916" s="112"/>
      <c r="Z916" s="112"/>
      <c r="AA916" s="112"/>
      <c r="AB916" s="112"/>
    </row>
    <row r="917" spans="2:28">
      <c r="B917" s="112"/>
      <c r="C917" s="112"/>
      <c r="D917" s="112"/>
      <c r="E917" s="112"/>
      <c r="F917" s="112"/>
      <c r="G917" s="112"/>
      <c r="I917" s="112"/>
      <c r="J917" s="112"/>
      <c r="K917" s="112"/>
      <c r="L917" s="112"/>
      <c r="M917" s="112"/>
      <c r="N917" s="112"/>
      <c r="P917" s="112"/>
      <c r="Q917" s="112"/>
      <c r="R917" s="112"/>
      <c r="S917" s="112"/>
      <c r="T917" s="112"/>
      <c r="U917" s="112"/>
      <c r="V917" s="112"/>
      <c r="W917" s="112"/>
      <c r="X917" s="112"/>
      <c r="Y917" s="112"/>
      <c r="Z917" s="112"/>
      <c r="AA917" s="112"/>
      <c r="AB917" s="112"/>
    </row>
    <row r="918" spans="2:28">
      <c r="B918" s="112"/>
      <c r="C918" s="112"/>
      <c r="D918" s="112"/>
      <c r="E918" s="112"/>
      <c r="F918" s="112"/>
      <c r="G918" s="112"/>
      <c r="I918" s="112"/>
      <c r="J918" s="112"/>
      <c r="K918" s="112"/>
      <c r="L918" s="112"/>
      <c r="M918" s="112"/>
      <c r="N918" s="112"/>
      <c r="P918" s="112"/>
      <c r="Q918" s="112"/>
      <c r="R918" s="112"/>
      <c r="S918" s="112"/>
      <c r="T918" s="112"/>
      <c r="U918" s="112"/>
      <c r="V918" s="112"/>
      <c r="W918" s="112"/>
      <c r="X918" s="112"/>
      <c r="Y918" s="112"/>
      <c r="Z918" s="112"/>
      <c r="AA918" s="112"/>
      <c r="AB918" s="112"/>
    </row>
    <row r="919" spans="2:28">
      <c r="B919" s="112"/>
      <c r="C919" s="112"/>
      <c r="D919" s="112"/>
      <c r="E919" s="112"/>
      <c r="F919" s="112"/>
      <c r="G919" s="112"/>
      <c r="I919" s="112"/>
      <c r="J919" s="112"/>
      <c r="K919" s="112"/>
      <c r="L919" s="112"/>
      <c r="M919" s="112"/>
      <c r="N919" s="112"/>
      <c r="P919" s="112"/>
      <c r="Q919" s="112"/>
      <c r="R919" s="112"/>
      <c r="S919" s="112"/>
      <c r="T919" s="112"/>
      <c r="U919" s="112"/>
      <c r="V919" s="112"/>
      <c r="W919" s="112"/>
      <c r="X919" s="112"/>
      <c r="Y919" s="112"/>
      <c r="Z919" s="112"/>
      <c r="AA919" s="112"/>
      <c r="AB919" s="112"/>
    </row>
    <row r="920" spans="2:28">
      <c r="B920" s="112"/>
      <c r="C920" s="112"/>
      <c r="D920" s="112"/>
      <c r="E920" s="112"/>
      <c r="F920" s="112"/>
      <c r="G920" s="112"/>
      <c r="I920" s="112"/>
      <c r="J920" s="112"/>
      <c r="K920" s="112"/>
      <c r="L920" s="112"/>
      <c r="M920" s="112"/>
      <c r="N920" s="112"/>
      <c r="P920" s="112"/>
      <c r="Q920" s="112"/>
      <c r="R920" s="112"/>
      <c r="S920" s="112"/>
      <c r="T920" s="112"/>
      <c r="U920" s="112"/>
      <c r="V920" s="112"/>
      <c r="W920" s="112"/>
      <c r="X920" s="112"/>
      <c r="Y920" s="112"/>
      <c r="Z920" s="112"/>
      <c r="AA920" s="112"/>
      <c r="AB920" s="112"/>
    </row>
    <row r="921" spans="2:28">
      <c r="B921" s="112"/>
      <c r="C921" s="112"/>
      <c r="D921" s="112"/>
      <c r="E921" s="112"/>
      <c r="F921" s="112"/>
      <c r="G921" s="112"/>
      <c r="I921" s="112"/>
      <c r="J921" s="112"/>
      <c r="K921" s="112"/>
      <c r="L921" s="112"/>
      <c r="M921" s="112"/>
      <c r="N921" s="112"/>
      <c r="P921" s="112"/>
      <c r="Q921" s="112"/>
      <c r="R921" s="112"/>
      <c r="S921" s="112"/>
      <c r="T921" s="112"/>
      <c r="U921" s="112"/>
      <c r="V921" s="112"/>
      <c r="W921" s="112"/>
      <c r="X921" s="112"/>
      <c r="Y921" s="112"/>
      <c r="Z921" s="112"/>
      <c r="AA921" s="112"/>
      <c r="AB921" s="112"/>
    </row>
    <row r="922" spans="2:28">
      <c r="B922" s="112"/>
      <c r="C922" s="112"/>
      <c r="D922" s="112"/>
      <c r="E922" s="112"/>
      <c r="F922" s="112"/>
      <c r="G922" s="112"/>
      <c r="I922" s="112"/>
      <c r="J922" s="112"/>
      <c r="K922" s="112"/>
      <c r="L922" s="112"/>
      <c r="M922" s="112"/>
      <c r="N922" s="112"/>
      <c r="P922" s="112"/>
      <c r="Q922" s="112"/>
      <c r="R922" s="112"/>
      <c r="S922" s="112"/>
      <c r="T922" s="112"/>
      <c r="U922" s="112"/>
      <c r="V922" s="112"/>
      <c r="W922" s="112"/>
      <c r="X922" s="112"/>
      <c r="Y922" s="112"/>
      <c r="Z922" s="112"/>
      <c r="AA922" s="112"/>
      <c r="AB922" s="112"/>
    </row>
    <row r="923" spans="2:28">
      <c r="B923" s="112"/>
      <c r="C923" s="112"/>
      <c r="D923" s="112"/>
      <c r="E923" s="112"/>
      <c r="F923" s="112"/>
      <c r="G923" s="112"/>
      <c r="I923" s="112"/>
      <c r="J923" s="112"/>
      <c r="K923" s="112"/>
      <c r="L923" s="112"/>
      <c r="M923" s="112"/>
      <c r="N923" s="112"/>
      <c r="P923" s="112"/>
      <c r="Q923" s="112"/>
      <c r="R923" s="112"/>
      <c r="S923" s="112"/>
      <c r="T923" s="112"/>
      <c r="U923" s="112"/>
      <c r="V923" s="112"/>
      <c r="W923" s="112"/>
      <c r="X923" s="112"/>
      <c r="Y923" s="112"/>
      <c r="Z923" s="112"/>
      <c r="AA923" s="112"/>
      <c r="AB923" s="112"/>
    </row>
    <row r="924" spans="2:28">
      <c r="B924" s="112"/>
      <c r="C924" s="112"/>
      <c r="D924" s="112"/>
      <c r="E924" s="112"/>
      <c r="F924" s="112"/>
      <c r="G924" s="112"/>
      <c r="I924" s="112"/>
      <c r="J924" s="112"/>
      <c r="K924" s="112"/>
      <c r="L924" s="112"/>
      <c r="M924" s="112"/>
      <c r="N924" s="112"/>
      <c r="P924" s="112"/>
      <c r="Q924" s="112"/>
      <c r="R924" s="112"/>
      <c r="S924" s="112"/>
      <c r="T924" s="112"/>
      <c r="U924" s="112"/>
      <c r="V924" s="112"/>
      <c r="W924" s="112"/>
      <c r="X924" s="112"/>
      <c r="Y924" s="112"/>
      <c r="Z924" s="112"/>
      <c r="AA924" s="112"/>
      <c r="AB924" s="112"/>
    </row>
    <row r="925" spans="2:28">
      <c r="B925" s="112"/>
      <c r="C925" s="112"/>
      <c r="D925" s="112"/>
      <c r="E925" s="112"/>
      <c r="F925" s="112"/>
      <c r="G925" s="112"/>
      <c r="I925" s="112"/>
      <c r="J925" s="112"/>
      <c r="K925" s="112"/>
      <c r="L925" s="112"/>
      <c r="M925" s="112"/>
      <c r="N925" s="112"/>
      <c r="P925" s="112"/>
      <c r="Q925" s="112"/>
      <c r="R925" s="112"/>
      <c r="S925" s="112"/>
      <c r="T925" s="112"/>
      <c r="U925" s="112"/>
      <c r="V925" s="112"/>
      <c r="W925" s="112"/>
      <c r="X925" s="112"/>
      <c r="Y925" s="112"/>
      <c r="Z925" s="112"/>
      <c r="AA925" s="112"/>
      <c r="AB925" s="112"/>
    </row>
    <row r="926" spans="2:28">
      <c r="B926" s="112"/>
      <c r="C926" s="112"/>
      <c r="D926" s="112"/>
      <c r="E926" s="112"/>
      <c r="F926" s="112"/>
      <c r="G926" s="112"/>
      <c r="I926" s="112"/>
      <c r="J926" s="112"/>
      <c r="K926" s="112"/>
      <c r="L926" s="112"/>
      <c r="M926" s="112"/>
      <c r="N926" s="112"/>
      <c r="P926" s="112"/>
      <c r="Q926" s="112"/>
      <c r="R926" s="112"/>
      <c r="S926" s="112"/>
      <c r="T926" s="112"/>
      <c r="U926" s="112"/>
      <c r="V926" s="112"/>
      <c r="W926" s="112"/>
      <c r="X926" s="112"/>
      <c r="Y926" s="112"/>
      <c r="Z926" s="112"/>
      <c r="AA926" s="112"/>
      <c r="AB926" s="112"/>
    </row>
    <row r="927" spans="2:28">
      <c r="B927" s="112"/>
      <c r="C927" s="112"/>
      <c r="D927" s="112"/>
      <c r="E927" s="112"/>
      <c r="F927" s="112"/>
      <c r="G927" s="112"/>
      <c r="I927" s="112"/>
      <c r="J927" s="112"/>
      <c r="K927" s="112"/>
      <c r="L927" s="112"/>
      <c r="M927" s="112"/>
      <c r="N927" s="112"/>
      <c r="P927" s="112"/>
      <c r="Q927" s="112"/>
      <c r="R927" s="112"/>
      <c r="S927" s="112"/>
      <c r="T927" s="112"/>
      <c r="U927" s="112"/>
      <c r="V927" s="112"/>
      <c r="W927" s="112"/>
      <c r="X927" s="112"/>
      <c r="Y927" s="112"/>
      <c r="Z927" s="112"/>
      <c r="AA927" s="112"/>
      <c r="AB927" s="112"/>
    </row>
    <row r="928" spans="2:28">
      <c r="B928" s="112"/>
      <c r="C928" s="112"/>
      <c r="D928" s="112"/>
      <c r="E928" s="112"/>
      <c r="F928" s="112"/>
      <c r="G928" s="112"/>
      <c r="I928" s="112"/>
      <c r="J928" s="112"/>
      <c r="K928" s="112"/>
      <c r="L928" s="112"/>
      <c r="M928" s="112"/>
      <c r="N928" s="112"/>
      <c r="P928" s="112"/>
      <c r="Q928" s="112"/>
      <c r="R928" s="112"/>
      <c r="S928" s="112"/>
      <c r="T928" s="112"/>
      <c r="U928" s="112"/>
      <c r="V928" s="112"/>
      <c r="W928" s="112"/>
      <c r="X928" s="112"/>
      <c r="Y928" s="112"/>
      <c r="Z928" s="112"/>
      <c r="AA928" s="112"/>
      <c r="AB928" s="112"/>
    </row>
    <row r="929" spans="2:28">
      <c r="B929" s="112"/>
      <c r="C929" s="112"/>
      <c r="D929" s="112"/>
      <c r="E929" s="112"/>
      <c r="F929" s="112"/>
      <c r="G929" s="112"/>
      <c r="I929" s="112"/>
      <c r="J929" s="112"/>
      <c r="K929" s="112"/>
      <c r="L929" s="112"/>
      <c r="M929" s="112"/>
      <c r="N929" s="112"/>
      <c r="P929" s="112"/>
      <c r="Q929" s="112"/>
      <c r="R929" s="112"/>
      <c r="S929" s="112"/>
      <c r="T929" s="112"/>
      <c r="U929" s="112"/>
      <c r="V929" s="112"/>
      <c r="W929" s="112"/>
      <c r="X929" s="112"/>
      <c r="Y929" s="112"/>
      <c r="Z929" s="112"/>
      <c r="AA929" s="112"/>
      <c r="AB929" s="112"/>
    </row>
    <row r="930" spans="2:28">
      <c r="B930" s="112"/>
      <c r="C930" s="112"/>
      <c r="D930" s="112"/>
      <c r="E930" s="112"/>
      <c r="F930" s="112"/>
      <c r="G930" s="112"/>
      <c r="I930" s="112"/>
      <c r="J930" s="112"/>
      <c r="K930" s="112"/>
      <c r="L930" s="112"/>
      <c r="M930" s="112"/>
      <c r="N930" s="112"/>
      <c r="P930" s="112"/>
      <c r="Q930" s="112"/>
      <c r="R930" s="112"/>
      <c r="S930" s="112"/>
      <c r="T930" s="112"/>
      <c r="U930" s="112"/>
      <c r="V930" s="112"/>
      <c r="W930" s="112"/>
      <c r="X930" s="112"/>
      <c r="Y930" s="112"/>
      <c r="Z930" s="112"/>
      <c r="AA930" s="112"/>
      <c r="AB930" s="112"/>
    </row>
    <row r="931" spans="2:28">
      <c r="B931" s="112"/>
      <c r="C931" s="112"/>
      <c r="D931" s="112"/>
      <c r="E931" s="112"/>
      <c r="F931" s="112"/>
      <c r="G931" s="112"/>
      <c r="I931" s="112"/>
      <c r="J931" s="112"/>
      <c r="K931" s="112"/>
      <c r="L931" s="112"/>
      <c r="M931" s="112"/>
      <c r="N931" s="112"/>
      <c r="P931" s="112"/>
      <c r="Q931" s="112"/>
      <c r="R931" s="112"/>
      <c r="S931" s="112"/>
      <c r="T931" s="112"/>
      <c r="U931" s="112"/>
      <c r="V931" s="112"/>
      <c r="W931" s="112"/>
      <c r="X931" s="112"/>
      <c r="Y931" s="112"/>
      <c r="Z931" s="112"/>
      <c r="AA931" s="112"/>
      <c r="AB931" s="112"/>
    </row>
    <row r="932" spans="2:28">
      <c r="B932" s="112"/>
      <c r="C932" s="112"/>
      <c r="D932" s="112"/>
      <c r="E932" s="112"/>
      <c r="F932" s="112"/>
      <c r="G932" s="112"/>
      <c r="I932" s="112"/>
      <c r="J932" s="112"/>
      <c r="K932" s="112"/>
      <c r="L932" s="112"/>
      <c r="M932" s="112"/>
      <c r="N932" s="112"/>
      <c r="P932" s="112"/>
      <c r="Q932" s="112"/>
      <c r="R932" s="112"/>
      <c r="S932" s="112"/>
      <c r="T932" s="112"/>
      <c r="U932" s="112"/>
      <c r="V932" s="112"/>
      <c r="W932" s="112"/>
      <c r="X932" s="112"/>
      <c r="Y932" s="112"/>
      <c r="Z932" s="112"/>
      <c r="AA932" s="112"/>
      <c r="AB932" s="112"/>
    </row>
    <row r="933" spans="2:28">
      <c r="B933" s="112"/>
      <c r="C933" s="112"/>
      <c r="D933" s="112"/>
      <c r="E933" s="112"/>
      <c r="F933" s="112"/>
      <c r="G933" s="112"/>
      <c r="I933" s="112"/>
      <c r="J933" s="112"/>
      <c r="K933" s="112"/>
      <c r="L933" s="112"/>
      <c r="M933" s="112"/>
      <c r="N933" s="112"/>
      <c r="P933" s="112"/>
      <c r="Q933" s="112"/>
      <c r="R933" s="112"/>
      <c r="S933" s="112"/>
      <c r="T933" s="112"/>
      <c r="U933" s="112"/>
      <c r="V933" s="112"/>
      <c r="W933" s="112"/>
      <c r="X933" s="112"/>
      <c r="Y933" s="112"/>
      <c r="Z933" s="112"/>
      <c r="AA933" s="112"/>
      <c r="AB933" s="112"/>
    </row>
    <row r="934" spans="2:28">
      <c r="B934" s="112"/>
      <c r="C934" s="112"/>
      <c r="D934" s="112"/>
      <c r="E934" s="112"/>
      <c r="F934" s="112"/>
      <c r="G934" s="112"/>
      <c r="I934" s="112"/>
      <c r="J934" s="112"/>
      <c r="K934" s="112"/>
      <c r="L934" s="112"/>
      <c r="M934" s="112"/>
      <c r="N934" s="112"/>
      <c r="P934" s="112"/>
      <c r="Q934" s="112"/>
      <c r="R934" s="112"/>
      <c r="S934" s="112"/>
      <c r="T934" s="112"/>
      <c r="U934" s="112"/>
      <c r="V934" s="112"/>
      <c r="W934" s="112"/>
      <c r="X934" s="112"/>
      <c r="Y934" s="112"/>
      <c r="Z934" s="112"/>
      <c r="AA934" s="112"/>
      <c r="AB934" s="112"/>
    </row>
    <row r="935" spans="2:28">
      <c r="B935" s="112"/>
      <c r="C935" s="112"/>
      <c r="D935" s="112"/>
      <c r="E935" s="112"/>
      <c r="F935" s="112"/>
      <c r="G935" s="112"/>
      <c r="I935" s="112"/>
      <c r="J935" s="112"/>
      <c r="K935" s="112"/>
      <c r="L935" s="112"/>
      <c r="M935" s="112"/>
      <c r="N935" s="112"/>
      <c r="P935" s="112"/>
      <c r="Q935" s="112"/>
      <c r="R935" s="112"/>
      <c r="S935" s="112"/>
      <c r="T935" s="112"/>
      <c r="U935" s="112"/>
      <c r="V935" s="112"/>
      <c r="W935" s="112"/>
      <c r="X935" s="112"/>
      <c r="Y935" s="112"/>
      <c r="Z935" s="112"/>
      <c r="AA935" s="112"/>
      <c r="AB935" s="112"/>
    </row>
    <row r="936" spans="2:28">
      <c r="B936" s="112"/>
      <c r="C936" s="112"/>
      <c r="D936" s="112"/>
      <c r="E936" s="112"/>
      <c r="F936" s="112"/>
      <c r="G936" s="112"/>
      <c r="I936" s="112"/>
      <c r="J936" s="112"/>
      <c r="K936" s="112"/>
      <c r="L936" s="112"/>
      <c r="M936" s="112"/>
      <c r="N936" s="112"/>
      <c r="P936" s="112"/>
      <c r="Q936" s="112"/>
      <c r="R936" s="112"/>
      <c r="S936" s="112"/>
      <c r="T936" s="112"/>
      <c r="U936" s="112"/>
      <c r="V936" s="112"/>
      <c r="W936" s="112"/>
      <c r="X936" s="112"/>
      <c r="Y936" s="112"/>
      <c r="Z936" s="112"/>
      <c r="AA936" s="112"/>
      <c r="AB936" s="112"/>
    </row>
    <row r="937" spans="2:28">
      <c r="B937" s="112"/>
      <c r="C937" s="112"/>
      <c r="D937" s="112"/>
      <c r="E937" s="112"/>
      <c r="F937" s="112"/>
      <c r="G937" s="112"/>
      <c r="I937" s="112"/>
      <c r="J937" s="112"/>
      <c r="K937" s="112"/>
      <c r="L937" s="112"/>
      <c r="M937" s="112"/>
      <c r="N937" s="112"/>
      <c r="P937" s="112"/>
      <c r="Q937" s="112"/>
      <c r="R937" s="112"/>
      <c r="S937" s="112"/>
      <c r="T937" s="112"/>
      <c r="U937" s="112"/>
      <c r="V937" s="112"/>
      <c r="W937" s="112"/>
      <c r="X937" s="112"/>
      <c r="Y937" s="112"/>
      <c r="Z937" s="112"/>
      <c r="AA937" s="112"/>
      <c r="AB937" s="112"/>
    </row>
    <row r="938" spans="2:28">
      <c r="B938" s="112"/>
      <c r="C938" s="112"/>
      <c r="D938" s="112"/>
      <c r="E938" s="112"/>
      <c r="F938" s="112"/>
      <c r="G938" s="112"/>
      <c r="I938" s="112"/>
      <c r="J938" s="112"/>
      <c r="K938" s="112"/>
      <c r="L938" s="112"/>
      <c r="M938" s="112"/>
      <c r="N938" s="112"/>
      <c r="P938" s="112"/>
      <c r="Q938" s="112"/>
      <c r="R938" s="112"/>
      <c r="S938" s="112"/>
      <c r="T938" s="112"/>
      <c r="U938" s="112"/>
      <c r="V938" s="112"/>
      <c r="W938" s="112"/>
      <c r="X938" s="112"/>
      <c r="Y938" s="112"/>
      <c r="Z938" s="112"/>
      <c r="AA938" s="112"/>
      <c r="AB938" s="112"/>
    </row>
    <row r="939" spans="2:28">
      <c r="B939" s="112"/>
      <c r="C939" s="112"/>
      <c r="D939" s="112"/>
      <c r="E939" s="112"/>
      <c r="F939" s="112"/>
      <c r="G939" s="112"/>
      <c r="I939" s="112"/>
      <c r="J939" s="112"/>
      <c r="K939" s="112"/>
      <c r="L939" s="112"/>
      <c r="M939" s="112"/>
      <c r="N939" s="112"/>
      <c r="P939" s="112"/>
      <c r="Q939" s="112"/>
      <c r="R939" s="112"/>
      <c r="S939" s="112"/>
      <c r="T939" s="112"/>
      <c r="U939" s="112"/>
      <c r="V939" s="112"/>
      <c r="W939" s="112"/>
      <c r="X939" s="112"/>
      <c r="Y939" s="112"/>
      <c r="Z939" s="112"/>
      <c r="AA939" s="112"/>
      <c r="AB939" s="112"/>
    </row>
    <row r="940" spans="2:28">
      <c r="B940" s="112"/>
      <c r="C940" s="112"/>
      <c r="D940" s="112"/>
      <c r="E940" s="112"/>
      <c r="F940" s="112"/>
      <c r="G940" s="112"/>
      <c r="I940" s="112"/>
      <c r="J940" s="112"/>
      <c r="K940" s="112"/>
      <c r="L940" s="112"/>
      <c r="M940" s="112"/>
      <c r="N940" s="112"/>
      <c r="P940" s="112"/>
      <c r="Q940" s="112"/>
      <c r="R940" s="112"/>
      <c r="S940" s="112"/>
      <c r="T940" s="112"/>
      <c r="U940" s="112"/>
      <c r="V940" s="112"/>
      <c r="W940" s="112"/>
      <c r="X940" s="112"/>
      <c r="Y940" s="112"/>
      <c r="Z940" s="112"/>
      <c r="AA940" s="112"/>
      <c r="AB940" s="112"/>
    </row>
    <row r="941" spans="2:28">
      <c r="B941" s="112"/>
      <c r="C941" s="112"/>
      <c r="D941" s="112"/>
      <c r="E941" s="112"/>
      <c r="F941" s="112"/>
      <c r="G941" s="112"/>
      <c r="I941" s="112"/>
      <c r="J941" s="112"/>
      <c r="K941" s="112"/>
      <c r="L941" s="112"/>
      <c r="M941" s="112"/>
      <c r="N941" s="112"/>
      <c r="P941" s="112"/>
      <c r="Q941" s="112"/>
      <c r="R941" s="112"/>
      <c r="S941" s="112"/>
      <c r="T941" s="112"/>
      <c r="U941" s="112"/>
      <c r="V941" s="112"/>
      <c r="W941" s="112"/>
      <c r="X941" s="112"/>
      <c r="Y941" s="112"/>
      <c r="Z941" s="112"/>
      <c r="AA941" s="112"/>
      <c r="AB941" s="112"/>
    </row>
    <row r="942" spans="2:28">
      <c r="B942" s="112"/>
      <c r="C942" s="112"/>
      <c r="D942" s="112"/>
      <c r="E942" s="112"/>
      <c r="F942" s="112"/>
      <c r="G942" s="112"/>
      <c r="I942" s="112"/>
      <c r="J942" s="112"/>
      <c r="K942" s="112"/>
      <c r="L942" s="112"/>
      <c r="M942" s="112"/>
      <c r="N942" s="112"/>
      <c r="P942" s="112"/>
      <c r="Q942" s="112"/>
      <c r="R942" s="112"/>
      <c r="S942" s="112"/>
      <c r="T942" s="112"/>
      <c r="U942" s="112"/>
      <c r="V942" s="112"/>
      <c r="W942" s="112"/>
      <c r="X942" s="112"/>
      <c r="Y942" s="112"/>
      <c r="Z942" s="112"/>
      <c r="AA942" s="112"/>
      <c r="AB942" s="112"/>
    </row>
    <row r="943" spans="2:28">
      <c r="B943" s="112"/>
      <c r="C943" s="112"/>
      <c r="D943" s="112"/>
      <c r="E943" s="112"/>
      <c r="F943" s="112"/>
      <c r="G943" s="112"/>
      <c r="I943" s="112"/>
      <c r="J943" s="112"/>
      <c r="K943" s="112"/>
      <c r="L943" s="112"/>
      <c r="M943" s="112"/>
      <c r="N943" s="112"/>
      <c r="P943" s="112"/>
      <c r="Q943" s="112"/>
      <c r="R943" s="112"/>
      <c r="S943" s="112"/>
      <c r="T943" s="112"/>
      <c r="U943" s="112"/>
      <c r="V943" s="112"/>
      <c r="W943" s="112"/>
      <c r="X943" s="112"/>
      <c r="Y943" s="112"/>
      <c r="Z943" s="112"/>
      <c r="AA943" s="112"/>
      <c r="AB943" s="112"/>
    </row>
    <row r="944" spans="2:28">
      <c r="B944" s="112"/>
      <c r="C944" s="112"/>
      <c r="D944" s="112"/>
      <c r="E944" s="112"/>
      <c r="F944" s="112"/>
      <c r="G944" s="112"/>
      <c r="I944" s="112"/>
      <c r="J944" s="112"/>
      <c r="K944" s="112"/>
      <c r="L944" s="112"/>
      <c r="M944" s="112"/>
      <c r="N944" s="112"/>
      <c r="P944" s="112"/>
      <c r="Q944" s="112"/>
      <c r="R944" s="112"/>
      <c r="S944" s="112"/>
      <c r="T944" s="112"/>
      <c r="U944" s="112"/>
      <c r="V944" s="112"/>
      <c r="W944" s="112"/>
      <c r="X944" s="112"/>
      <c r="Y944" s="112"/>
      <c r="Z944" s="112"/>
      <c r="AA944" s="112"/>
      <c r="AB944" s="112"/>
    </row>
    <row r="945" spans="2:28">
      <c r="B945" s="112"/>
      <c r="C945" s="112"/>
      <c r="D945" s="112"/>
      <c r="E945" s="112"/>
      <c r="F945" s="112"/>
      <c r="G945" s="112"/>
      <c r="I945" s="112"/>
      <c r="J945" s="112"/>
      <c r="K945" s="112"/>
      <c r="L945" s="112"/>
      <c r="M945" s="112"/>
      <c r="N945" s="112"/>
      <c r="P945" s="112"/>
      <c r="Q945" s="112"/>
      <c r="R945" s="112"/>
      <c r="S945" s="112"/>
      <c r="T945" s="112"/>
      <c r="U945" s="112"/>
      <c r="V945" s="112"/>
      <c r="W945" s="112"/>
      <c r="X945" s="112"/>
      <c r="Y945" s="112"/>
      <c r="Z945" s="112"/>
      <c r="AA945" s="112"/>
      <c r="AB945" s="112"/>
    </row>
    <row r="946" spans="2:28">
      <c r="B946" s="112"/>
      <c r="C946" s="112"/>
      <c r="D946" s="112"/>
      <c r="E946" s="112"/>
      <c r="F946" s="112"/>
      <c r="G946" s="112"/>
      <c r="I946" s="112"/>
      <c r="J946" s="112"/>
      <c r="K946" s="112"/>
      <c r="L946" s="112"/>
      <c r="M946" s="112"/>
      <c r="N946" s="112"/>
      <c r="P946" s="112"/>
      <c r="Q946" s="112"/>
      <c r="R946" s="112"/>
      <c r="S946" s="112"/>
      <c r="T946" s="112"/>
      <c r="U946" s="112"/>
      <c r="V946" s="112"/>
      <c r="W946" s="112"/>
      <c r="X946" s="112"/>
      <c r="Y946" s="112"/>
      <c r="Z946" s="112"/>
      <c r="AA946" s="112"/>
      <c r="AB946" s="112"/>
    </row>
    <row r="947" spans="2:28">
      <c r="B947" s="112"/>
      <c r="C947" s="112"/>
      <c r="D947" s="112"/>
      <c r="E947" s="112"/>
      <c r="F947" s="112"/>
      <c r="G947" s="112"/>
      <c r="I947" s="112"/>
      <c r="J947" s="112"/>
      <c r="K947" s="112"/>
      <c r="L947" s="112"/>
      <c r="M947" s="112"/>
      <c r="N947" s="112"/>
      <c r="P947" s="112"/>
      <c r="Q947" s="112"/>
      <c r="R947" s="112"/>
      <c r="S947" s="112"/>
      <c r="T947" s="112"/>
      <c r="U947" s="112"/>
      <c r="V947" s="112"/>
      <c r="W947" s="112"/>
      <c r="X947" s="112"/>
      <c r="Y947" s="112"/>
      <c r="Z947" s="112"/>
      <c r="AA947" s="112"/>
      <c r="AB947" s="112"/>
    </row>
    <row r="948" spans="2:28">
      <c r="B948" s="112"/>
      <c r="C948" s="112"/>
      <c r="D948" s="112"/>
      <c r="E948" s="112"/>
      <c r="F948" s="112"/>
      <c r="G948" s="112"/>
      <c r="I948" s="112"/>
      <c r="J948" s="112"/>
      <c r="K948" s="112"/>
      <c r="L948" s="112"/>
      <c r="M948" s="112"/>
      <c r="N948" s="112"/>
      <c r="P948" s="112"/>
      <c r="Q948" s="112"/>
      <c r="R948" s="112"/>
      <c r="S948" s="112"/>
      <c r="T948" s="112"/>
      <c r="U948" s="112"/>
      <c r="V948" s="112"/>
      <c r="W948" s="112"/>
      <c r="X948" s="112"/>
      <c r="Y948" s="112"/>
      <c r="Z948" s="112"/>
      <c r="AA948" s="112"/>
      <c r="AB948" s="112"/>
    </row>
    <row r="949" spans="2:28">
      <c r="B949" s="112"/>
      <c r="C949" s="112"/>
      <c r="D949" s="112"/>
      <c r="E949" s="112"/>
      <c r="F949" s="112"/>
      <c r="G949" s="112"/>
      <c r="I949" s="112"/>
      <c r="J949" s="112"/>
      <c r="K949" s="112"/>
      <c r="L949" s="112"/>
      <c r="M949" s="112"/>
      <c r="N949" s="112"/>
      <c r="P949" s="112"/>
      <c r="Q949" s="112"/>
      <c r="R949" s="112"/>
      <c r="S949" s="112"/>
      <c r="T949" s="112"/>
      <c r="U949" s="112"/>
      <c r="V949" s="112"/>
      <c r="W949" s="112"/>
      <c r="X949" s="112"/>
      <c r="Y949" s="112"/>
      <c r="Z949" s="112"/>
      <c r="AA949" s="112"/>
      <c r="AB949" s="112"/>
    </row>
    <row r="950" spans="2:28">
      <c r="B950" s="112"/>
      <c r="C950" s="112"/>
      <c r="D950" s="112"/>
      <c r="E950" s="112"/>
      <c r="F950" s="112"/>
      <c r="G950" s="112"/>
      <c r="I950" s="112"/>
      <c r="J950" s="112"/>
      <c r="K950" s="112"/>
      <c r="L950" s="112"/>
      <c r="M950" s="112"/>
      <c r="N950" s="112"/>
      <c r="P950" s="112"/>
      <c r="Q950" s="112"/>
      <c r="R950" s="112"/>
      <c r="S950" s="112"/>
      <c r="T950" s="112"/>
      <c r="U950" s="112"/>
      <c r="V950" s="112"/>
      <c r="W950" s="112"/>
      <c r="X950" s="112"/>
      <c r="Y950" s="112"/>
      <c r="Z950" s="112"/>
      <c r="AA950" s="112"/>
      <c r="AB950" s="112"/>
    </row>
    <row r="951" spans="2:28">
      <c r="B951" s="112"/>
      <c r="C951" s="112"/>
      <c r="D951" s="112"/>
      <c r="E951" s="112"/>
      <c r="F951" s="112"/>
      <c r="G951" s="112"/>
      <c r="I951" s="112"/>
      <c r="J951" s="112"/>
      <c r="K951" s="112"/>
      <c r="L951" s="112"/>
      <c r="M951" s="112"/>
      <c r="N951" s="112"/>
      <c r="P951" s="112"/>
      <c r="Q951" s="112"/>
      <c r="R951" s="112"/>
      <c r="S951" s="112"/>
      <c r="T951" s="112"/>
      <c r="U951" s="112"/>
      <c r="V951" s="112"/>
      <c r="W951" s="112"/>
      <c r="X951" s="112"/>
      <c r="Y951" s="112"/>
      <c r="Z951" s="112"/>
      <c r="AA951" s="112"/>
      <c r="AB951" s="112"/>
    </row>
    <row r="952" spans="2:28">
      <c r="B952" s="112"/>
      <c r="C952" s="112"/>
      <c r="D952" s="112"/>
      <c r="E952" s="112"/>
      <c r="F952" s="112"/>
      <c r="G952" s="112"/>
      <c r="I952" s="112"/>
      <c r="J952" s="112"/>
      <c r="K952" s="112"/>
      <c r="L952" s="112"/>
      <c r="M952" s="112"/>
      <c r="N952" s="112"/>
      <c r="P952" s="112"/>
      <c r="Q952" s="112"/>
      <c r="R952" s="112"/>
      <c r="S952" s="112"/>
      <c r="T952" s="112"/>
      <c r="U952" s="112"/>
      <c r="V952" s="112"/>
      <c r="W952" s="112"/>
      <c r="X952" s="112"/>
      <c r="Y952" s="112"/>
      <c r="Z952" s="112"/>
      <c r="AA952" s="112"/>
      <c r="AB952" s="112"/>
    </row>
    <row r="953" spans="2:28">
      <c r="B953" s="112"/>
      <c r="C953" s="112"/>
      <c r="D953" s="112"/>
      <c r="E953" s="112"/>
      <c r="F953" s="112"/>
      <c r="G953" s="112"/>
      <c r="I953" s="112"/>
      <c r="J953" s="112"/>
      <c r="K953" s="112"/>
      <c r="L953" s="112"/>
      <c r="M953" s="112"/>
      <c r="N953" s="112"/>
      <c r="P953" s="112"/>
      <c r="Q953" s="112"/>
      <c r="R953" s="112"/>
      <c r="S953" s="112"/>
      <c r="T953" s="112"/>
      <c r="U953" s="112"/>
      <c r="V953" s="112"/>
      <c r="W953" s="112"/>
      <c r="X953" s="112"/>
      <c r="Y953" s="112"/>
      <c r="Z953" s="112"/>
      <c r="AA953" s="112"/>
      <c r="AB953" s="112"/>
    </row>
    <row r="954" spans="2:28">
      <c r="B954" s="112"/>
      <c r="C954" s="112"/>
      <c r="D954" s="112"/>
      <c r="E954" s="112"/>
      <c r="F954" s="112"/>
      <c r="G954" s="112"/>
      <c r="I954" s="112"/>
      <c r="J954" s="112"/>
      <c r="K954" s="112"/>
      <c r="L954" s="112"/>
      <c r="M954" s="112"/>
      <c r="N954" s="112"/>
      <c r="P954" s="112"/>
      <c r="Q954" s="112"/>
      <c r="R954" s="112"/>
      <c r="S954" s="112"/>
      <c r="T954" s="112"/>
      <c r="U954" s="112"/>
      <c r="V954" s="112"/>
      <c r="W954" s="112"/>
      <c r="X954" s="112"/>
      <c r="Y954" s="112"/>
      <c r="Z954" s="112"/>
      <c r="AA954" s="112"/>
      <c r="AB954" s="112"/>
    </row>
    <row r="955" spans="2:28">
      <c r="B955" s="112"/>
      <c r="C955" s="112"/>
      <c r="D955" s="112"/>
      <c r="E955" s="112"/>
      <c r="F955" s="112"/>
      <c r="G955" s="112"/>
      <c r="I955" s="112"/>
      <c r="J955" s="112"/>
      <c r="K955" s="112"/>
      <c r="L955" s="112"/>
      <c r="M955" s="112"/>
      <c r="N955" s="112"/>
      <c r="P955" s="112"/>
      <c r="Q955" s="112"/>
      <c r="R955" s="112"/>
      <c r="S955" s="112"/>
      <c r="T955" s="112"/>
      <c r="U955" s="112"/>
      <c r="V955" s="112"/>
      <c r="W955" s="112"/>
      <c r="X955" s="112"/>
      <c r="Y955" s="112"/>
      <c r="Z955" s="112"/>
      <c r="AA955" s="112"/>
      <c r="AB955" s="112"/>
    </row>
    <row r="956" spans="2:28">
      <c r="B956" s="112"/>
      <c r="C956" s="112"/>
      <c r="D956" s="112"/>
      <c r="E956" s="112"/>
      <c r="F956" s="112"/>
      <c r="G956" s="112"/>
      <c r="I956" s="112"/>
      <c r="J956" s="112"/>
      <c r="K956" s="112"/>
      <c r="L956" s="112"/>
      <c r="M956" s="112"/>
      <c r="N956" s="112"/>
      <c r="P956" s="112"/>
      <c r="Q956" s="112"/>
      <c r="R956" s="112"/>
      <c r="S956" s="112"/>
      <c r="T956" s="112"/>
      <c r="U956" s="112"/>
      <c r="V956" s="112"/>
      <c r="W956" s="112"/>
      <c r="X956" s="112"/>
      <c r="Y956" s="112"/>
      <c r="Z956" s="112"/>
      <c r="AA956" s="112"/>
      <c r="AB956" s="112"/>
    </row>
    <row r="957" spans="2:28">
      <c r="B957" s="112"/>
      <c r="C957" s="112"/>
      <c r="D957" s="112"/>
      <c r="E957" s="112"/>
      <c r="F957" s="112"/>
      <c r="G957" s="112"/>
      <c r="I957" s="112"/>
      <c r="J957" s="112"/>
      <c r="K957" s="112"/>
      <c r="L957" s="112"/>
      <c r="M957" s="112"/>
      <c r="N957" s="112"/>
      <c r="P957" s="112"/>
      <c r="Q957" s="112"/>
      <c r="R957" s="112"/>
      <c r="S957" s="112"/>
      <c r="T957" s="112"/>
      <c r="U957" s="112"/>
      <c r="V957" s="112"/>
      <c r="W957" s="112"/>
      <c r="X957" s="112"/>
      <c r="Y957" s="112"/>
      <c r="Z957" s="112"/>
      <c r="AA957" s="112"/>
      <c r="AB957" s="112"/>
    </row>
    <row r="958" spans="2:28">
      <c r="B958" s="112"/>
      <c r="C958" s="112"/>
      <c r="D958" s="112"/>
      <c r="E958" s="112"/>
      <c r="F958" s="112"/>
      <c r="G958" s="112"/>
      <c r="I958" s="112"/>
      <c r="J958" s="112"/>
      <c r="K958" s="112"/>
      <c r="L958" s="112"/>
      <c r="M958" s="112"/>
      <c r="N958" s="112"/>
      <c r="P958" s="112"/>
      <c r="Q958" s="112"/>
      <c r="R958" s="112"/>
      <c r="S958" s="112"/>
      <c r="T958" s="112"/>
      <c r="U958" s="112"/>
      <c r="V958" s="112"/>
      <c r="W958" s="112"/>
      <c r="X958" s="112"/>
      <c r="Y958" s="112"/>
      <c r="Z958" s="112"/>
      <c r="AA958" s="112"/>
      <c r="AB958" s="112"/>
    </row>
    <row r="959" spans="2:28">
      <c r="B959" s="112"/>
      <c r="C959" s="112"/>
      <c r="D959" s="112"/>
      <c r="E959" s="112"/>
      <c r="F959" s="112"/>
      <c r="G959" s="112"/>
      <c r="I959" s="112"/>
      <c r="J959" s="112"/>
      <c r="K959" s="112"/>
      <c r="L959" s="112"/>
      <c r="M959" s="112"/>
      <c r="N959" s="112"/>
      <c r="P959" s="112"/>
      <c r="Q959" s="112"/>
      <c r="R959" s="112"/>
      <c r="S959" s="112"/>
      <c r="T959" s="112"/>
      <c r="U959" s="112"/>
      <c r="V959" s="112"/>
      <c r="W959" s="112"/>
      <c r="X959" s="112"/>
      <c r="Y959" s="112"/>
      <c r="Z959" s="112"/>
      <c r="AA959" s="112"/>
      <c r="AB959" s="112"/>
    </row>
    <row r="960" spans="2:28">
      <c r="B960" s="112"/>
      <c r="C960" s="112"/>
      <c r="D960" s="112"/>
      <c r="E960" s="112"/>
      <c r="F960" s="112"/>
      <c r="G960" s="112"/>
      <c r="I960" s="112"/>
      <c r="J960" s="112"/>
      <c r="K960" s="112"/>
      <c r="L960" s="112"/>
      <c r="M960" s="112"/>
      <c r="N960" s="112"/>
      <c r="P960" s="112"/>
      <c r="Q960" s="112"/>
      <c r="R960" s="112"/>
      <c r="S960" s="112"/>
      <c r="T960" s="112"/>
      <c r="U960" s="112"/>
      <c r="V960" s="112"/>
      <c r="W960" s="112"/>
      <c r="X960" s="112"/>
      <c r="Y960" s="112"/>
      <c r="Z960" s="112"/>
      <c r="AA960" s="112"/>
      <c r="AB960" s="112"/>
    </row>
    <row r="961" spans="2:28">
      <c r="B961" s="112"/>
      <c r="C961" s="112"/>
      <c r="D961" s="112"/>
      <c r="E961" s="112"/>
      <c r="F961" s="112"/>
      <c r="G961" s="112"/>
      <c r="I961" s="112"/>
      <c r="J961" s="112"/>
      <c r="K961" s="112"/>
      <c r="L961" s="112"/>
      <c r="M961" s="112"/>
      <c r="N961" s="112"/>
      <c r="P961" s="112"/>
      <c r="Q961" s="112"/>
      <c r="R961" s="112"/>
      <c r="S961" s="112"/>
      <c r="T961" s="112"/>
      <c r="U961" s="112"/>
      <c r="V961" s="112"/>
      <c r="W961" s="112"/>
      <c r="X961" s="112"/>
      <c r="Y961" s="112"/>
      <c r="Z961" s="112"/>
      <c r="AA961" s="112"/>
      <c r="AB961" s="112"/>
    </row>
    <row r="962" spans="2:28">
      <c r="B962" s="112"/>
      <c r="C962" s="112"/>
      <c r="D962" s="112"/>
      <c r="E962" s="112"/>
      <c r="F962" s="112"/>
      <c r="G962" s="112"/>
      <c r="I962" s="112"/>
      <c r="J962" s="112"/>
      <c r="K962" s="112"/>
      <c r="L962" s="112"/>
      <c r="M962" s="112"/>
      <c r="N962" s="112"/>
      <c r="P962" s="112"/>
      <c r="Q962" s="112"/>
      <c r="R962" s="112"/>
      <c r="S962" s="112"/>
      <c r="T962" s="112"/>
      <c r="U962" s="112"/>
      <c r="V962" s="112"/>
      <c r="W962" s="112"/>
      <c r="X962" s="112"/>
      <c r="Y962" s="112"/>
      <c r="Z962" s="112"/>
      <c r="AA962" s="112"/>
      <c r="AB962" s="112"/>
    </row>
    <row r="963" spans="2:28">
      <c r="B963" s="112"/>
      <c r="C963" s="112"/>
      <c r="D963" s="112"/>
      <c r="E963" s="112"/>
      <c r="F963" s="112"/>
      <c r="G963" s="112"/>
      <c r="I963" s="112"/>
      <c r="J963" s="112"/>
      <c r="K963" s="112"/>
      <c r="L963" s="112"/>
      <c r="M963" s="112"/>
      <c r="N963" s="112"/>
      <c r="P963" s="112"/>
      <c r="Q963" s="112"/>
      <c r="R963" s="112"/>
      <c r="S963" s="112"/>
      <c r="T963" s="112"/>
      <c r="U963" s="112"/>
      <c r="V963" s="112"/>
      <c r="W963" s="112"/>
      <c r="X963" s="112"/>
      <c r="Y963" s="112"/>
      <c r="Z963" s="112"/>
      <c r="AA963" s="112"/>
      <c r="AB963" s="112"/>
    </row>
    <row r="964" spans="2:28">
      <c r="B964" s="112"/>
      <c r="C964" s="112"/>
      <c r="D964" s="112"/>
      <c r="E964" s="112"/>
      <c r="F964" s="112"/>
      <c r="G964" s="112"/>
      <c r="I964" s="112"/>
      <c r="J964" s="112"/>
      <c r="K964" s="112"/>
      <c r="L964" s="112"/>
      <c r="M964" s="112"/>
      <c r="N964" s="112"/>
      <c r="P964" s="112"/>
      <c r="Q964" s="112"/>
      <c r="R964" s="112"/>
      <c r="S964" s="112"/>
      <c r="T964" s="112"/>
      <c r="U964" s="112"/>
      <c r="V964" s="112"/>
      <c r="W964" s="112"/>
      <c r="X964" s="112"/>
      <c r="Y964" s="112"/>
      <c r="Z964" s="112"/>
      <c r="AA964" s="112"/>
      <c r="AB964" s="112"/>
    </row>
    <row r="965" spans="2:28">
      <c r="B965" s="112"/>
      <c r="C965" s="112"/>
      <c r="D965" s="112"/>
      <c r="E965" s="112"/>
      <c r="F965" s="112"/>
      <c r="G965" s="112"/>
      <c r="I965" s="112"/>
      <c r="J965" s="112"/>
      <c r="K965" s="112"/>
      <c r="L965" s="112"/>
      <c r="M965" s="112"/>
      <c r="N965" s="112"/>
      <c r="P965" s="112"/>
      <c r="Q965" s="112"/>
      <c r="R965" s="112"/>
      <c r="S965" s="112"/>
      <c r="T965" s="112"/>
      <c r="U965" s="112"/>
      <c r="V965" s="112"/>
      <c r="W965" s="112"/>
      <c r="X965" s="112"/>
      <c r="Y965" s="112"/>
      <c r="Z965" s="112"/>
      <c r="AA965" s="112"/>
      <c r="AB965" s="112"/>
    </row>
    <row r="966" spans="2:28">
      <c r="B966" s="112"/>
      <c r="C966" s="112"/>
      <c r="D966" s="112"/>
      <c r="E966" s="112"/>
      <c r="F966" s="112"/>
      <c r="G966" s="112"/>
      <c r="I966" s="112"/>
      <c r="J966" s="112"/>
      <c r="K966" s="112"/>
      <c r="L966" s="112"/>
      <c r="M966" s="112"/>
      <c r="N966" s="112"/>
      <c r="P966" s="112"/>
      <c r="Q966" s="112"/>
      <c r="R966" s="112"/>
      <c r="S966" s="112"/>
      <c r="T966" s="112"/>
      <c r="U966" s="112"/>
      <c r="V966" s="112"/>
      <c r="W966" s="112"/>
      <c r="X966" s="112"/>
      <c r="Y966" s="112"/>
      <c r="Z966" s="112"/>
      <c r="AA966" s="112"/>
      <c r="AB966" s="112"/>
    </row>
    <row r="967" spans="2:28">
      <c r="B967" s="112"/>
      <c r="C967" s="112"/>
      <c r="D967" s="112"/>
      <c r="E967" s="112"/>
      <c r="F967" s="112"/>
      <c r="G967" s="112"/>
      <c r="I967" s="112"/>
      <c r="J967" s="112"/>
      <c r="K967" s="112"/>
      <c r="L967" s="112"/>
      <c r="M967" s="112"/>
      <c r="N967" s="112"/>
      <c r="P967" s="112"/>
      <c r="Q967" s="112"/>
      <c r="R967" s="112"/>
      <c r="S967" s="112"/>
      <c r="T967" s="112"/>
      <c r="U967" s="112"/>
      <c r="V967" s="112"/>
      <c r="W967" s="112"/>
      <c r="X967" s="112"/>
      <c r="Y967" s="112"/>
      <c r="Z967" s="112"/>
      <c r="AA967" s="112"/>
      <c r="AB967" s="112"/>
    </row>
    <row r="968" spans="2:28">
      <c r="B968" s="112"/>
      <c r="C968" s="112"/>
      <c r="D968" s="112"/>
      <c r="E968" s="112"/>
      <c r="F968" s="112"/>
      <c r="G968" s="112"/>
      <c r="I968" s="112"/>
      <c r="J968" s="112"/>
      <c r="K968" s="112"/>
      <c r="L968" s="112"/>
      <c r="M968" s="112"/>
      <c r="N968" s="112"/>
      <c r="P968" s="112"/>
      <c r="Q968" s="112"/>
      <c r="R968" s="112"/>
      <c r="S968" s="112"/>
      <c r="T968" s="112"/>
      <c r="U968" s="112"/>
      <c r="V968" s="112"/>
      <c r="W968" s="112"/>
      <c r="X968" s="112"/>
      <c r="Y968" s="112"/>
      <c r="Z968" s="112"/>
      <c r="AA968" s="112"/>
      <c r="AB968" s="112"/>
    </row>
    <row r="969" spans="2:28">
      <c r="B969" s="112"/>
      <c r="C969" s="112"/>
      <c r="D969" s="112"/>
      <c r="E969" s="112"/>
      <c r="F969" s="112"/>
      <c r="G969" s="112"/>
      <c r="I969" s="112"/>
      <c r="J969" s="112"/>
      <c r="K969" s="112"/>
      <c r="L969" s="112"/>
      <c r="M969" s="112"/>
      <c r="N969" s="112"/>
      <c r="P969" s="112"/>
      <c r="Q969" s="112"/>
      <c r="R969" s="112"/>
      <c r="S969" s="112"/>
      <c r="T969" s="112"/>
      <c r="U969" s="112"/>
      <c r="V969" s="112"/>
      <c r="W969" s="112"/>
      <c r="X969" s="112"/>
      <c r="Y969" s="112"/>
      <c r="Z969" s="112"/>
      <c r="AA969" s="112"/>
      <c r="AB969" s="112"/>
    </row>
    <row r="970" spans="2:28">
      <c r="B970" s="112"/>
      <c r="C970" s="112"/>
      <c r="D970" s="112"/>
      <c r="E970" s="112"/>
      <c r="F970" s="112"/>
      <c r="G970" s="112"/>
      <c r="I970" s="112"/>
      <c r="J970" s="112"/>
      <c r="K970" s="112"/>
      <c r="L970" s="112"/>
      <c r="M970" s="112"/>
      <c r="N970" s="112"/>
      <c r="P970" s="112"/>
      <c r="Q970" s="112"/>
      <c r="R970" s="112"/>
      <c r="S970" s="112"/>
      <c r="T970" s="112"/>
      <c r="U970" s="112"/>
      <c r="V970" s="112"/>
      <c r="W970" s="112"/>
      <c r="X970" s="112"/>
      <c r="Y970" s="112"/>
      <c r="Z970" s="112"/>
      <c r="AA970" s="112"/>
      <c r="AB970" s="112"/>
    </row>
    <row r="971" spans="2:28">
      <c r="B971" s="112"/>
      <c r="C971" s="112"/>
      <c r="D971" s="112"/>
      <c r="E971" s="112"/>
      <c r="F971" s="112"/>
      <c r="G971" s="112"/>
      <c r="I971" s="112"/>
      <c r="J971" s="112"/>
      <c r="K971" s="112"/>
      <c r="L971" s="112"/>
      <c r="M971" s="112"/>
      <c r="N971" s="112"/>
      <c r="P971" s="112"/>
      <c r="Q971" s="112"/>
      <c r="R971" s="112"/>
      <c r="S971" s="112"/>
      <c r="T971" s="112"/>
      <c r="U971" s="112"/>
      <c r="V971" s="112"/>
      <c r="W971" s="112"/>
      <c r="X971" s="112"/>
      <c r="Y971" s="112"/>
      <c r="Z971" s="112"/>
      <c r="AA971" s="112"/>
      <c r="AB971" s="112"/>
    </row>
    <row r="972" spans="2:28">
      <c r="B972" s="112"/>
      <c r="C972" s="112"/>
      <c r="D972" s="112"/>
      <c r="E972" s="112"/>
      <c r="F972" s="112"/>
      <c r="G972" s="112"/>
      <c r="I972" s="112"/>
      <c r="J972" s="112"/>
      <c r="K972" s="112"/>
      <c r="L972" s="112"/>
      <c r="M972" s="112"/>
      <c r="N972" s="112"/>
      <c r="P972" s="112"/>
      <c r="Q972" s="112"/>
      <c r="R972" s="112"/>
      <c r="S972" s="112"/>
      <c r="T972" s="112"/>
      <c r="U972" s="112"/>
      <c r="V972" s="112"/>
      <c r="W972" s="112"/>
      <c r="X972" s="112"/>
      <c r="Y972" s="112"/>
      <c r="Z972" s="112"/>
      <c r="AA972" s="112"/>
      <c r="AB972" s="112"/>
    </row>
    <row r="973" spans="2:28">
      <c r="B973" s="112"/>
      <c r="C973" s="112"/>
      <c r="D973" s="112"/>
      <c r="E973" s="112"/>
      <c r="F973" s="112"/>
      <c r="G973" s="112"/>
      <c r="I973" s="112"/>
      <c r="J973" s="112"/>
      <c r="K973" s="112"/>
      <c r="L973" s="112"/>
      <c r="M973" s="112"/>
      <c r="N973" s="112"/>
      <c r="P973" s="112"/>
      <c r="Q973" s="112"/>
      <c r="R973" s="112"/>
      <c r="S973" s="112"/>
      <c r="T973" s="112"/>
      <c r="U973" s="112"/>
      <c r="V973" s="112"/>
      <c r="W973" s="112"/>
      <c r="X973" s="112"/>
      <c r="Y973" s="112"/>
      <c r="Z973" s="112"/>
      <c r="AA973" s="112"/>
      <c r="AB973" s="112"/>
    </row>
    <row r="974" spans="2:28">
      <c r="B974" s="112"/>
      <c r="C974" s="112"/>
      <c r="D974" s="112"/>
      <c r="E974" s="112"/>
      <c r="F974" s="112"/>
      <c r="G974" s="112"/>
      <c r="I974" s="112"/>
      <c r="J974" s="112"/>
      <c r="K974" s="112"/>
      <c r="L974" s="112"/>
      <c r="M974" s="112"/>
      <c r="N974" s="112"/>
      <c r="P974" s="112"/>
      <c r="Q974" s="112"/>
      <c r="R974" s="112"/>
      <c r="S974" s="112"/>
      <c r="T974" s="112"/>
      <c r="U974" s="112"/>
      <c r="V974" s="112"/>
      <c r="W974" s="112"/>
      <c r="X974" s="112"/>
      <c r="Y974" s="112"/>
      <c r="Z974" s="112"/>
      <c r="AA974" s="112"/>
      <c r="AB974" s="112"/>
    </row>
    <row r="975" spans="2:28">
      <c r="B975" s="112"/>
      <c r="C975" s="112"/>
      <c r="D975" s="112"/>
      <c r="E975" s="112"/>
      <c r="F975" s="112"/>
      <c r="G975" s="112"/>
      <c r="I975" s="112"/>
      <c r="J975" s="112"/>
      <c r="K975" s="112"/>
      <c r="L975" s="112"/>
      <c r="M975" s="112"/>
      <c r="N975" s="112"/>
      <c r="P975" s="112"/>
      <c r="Q975" s="112"/>
      <c r="R975" s="112"/>
      <c r="S975" s="112"/>
      <c r="T975" s="112"/>
      <c r="U975" s="112"/>
      <c r="V975" s="112"/>
      <c r="W975" s="112"/>
      <c r="X975" s="112"/>
      <c r="Y975" s="112"/>
      <c r="Z975" s="112"/>
      <c r="AA975" s="112"/>
      <c r="AB975" s="112"/>
    </row>
    <row r="976" spans="2:28">
      <c r="B976" s="112"/>
      <c r="C976" s="112"/>
      <c r="D976" s="112"/>
      <c r="E976" s="112"/>
      <c r="F976" s="112"/>
      <c r="G976" s="112"/>
      <c r="I976" s="112"/>
      <c r="J976" s="112"/>
      <c r="K976" s="112"/>
      <c r="L976" s="112"/>
      <c r="M976" s="112"/>
      <c r="N976" s="112"/>
      <c r="P976" s="112"/>
      <c r="Q976" s="112"/>
      <c r="R976" s="112"/>
      <c r="S976" s="112"/>
      <c r="T976" s="112"/>
      <c r="U976" s="112"/>
      <c r="V976" s="112"/>
      <c r="W976" s="112"/>
      <c r="X976" s="112"/>
      <c r="Y976" s="112"/>
      <c r="Z976" s="112"/>
      <c r="AA976" s="112"/>
      <c r="AB976" s="112"/>
    </row>
    <row r="977" spans="2:28">
      <c r="B977" s="112"/>
      <c r="C977" s="112"/>
      <c r="D977" s="112"/>
      <c r="E977" s="112"/>
      <c r="F977" s="112"/>
      <c r="G977" s="112"/>
      <c r="I977" s="112"/>
      <c r="J977" s="112"/>
      <c r="K977" s="112"/>
      <c r="L977" s="112"/>
      <c r="M977" s="112"/>
      <c r="N977" s="112"/>
      <c r="P977" s="112"/>
      <c r="Q977" s="112"/>
      <c r="R977" s="112"/>
      <c r="S977" s="112"/>
      <c r="T977" s="112"/>
      <c r="U977" s="112"/>
      <c r="V977" s="112"/>
      <c r="W977" s="112"/>
      <c r="X977" s="112"/>
      <c r="Y977" s="112"/>
      <c r="Z977" s="112"/>
      <c r="AA977" s="112"/>
      <c r="AB977" s="112"/>
    </row>
    <row r="978" spans="2:28">
      <c r="B978" s="112"/>
      <c r="C978" s="112"/>
      <c r="D978" s="112"/>
      <c r="E978" s="112"/>
      <c r="F978" s="112"/>
      <c r="G978" s="112"/>
      <c r="I978" s="112"/>
      <c r="J978" s="112"/>
      <c r="K978" s="112"/>
      <c r="L978" s="112"/>
      <c r="M978" s="112"/>
      <c r="N978" s="112"/>
      <c r="P978" s="112"/>
      <c r="Q978" s="112"/>
      <c r="R978" s="112"/>
      <c r="S978" s="112"/>
      <c r="T978" s="112"/>
      <c r="U978" s="112"/>
      <c r="V978" s="112"/>
      <c r="W978" s="112"/>
      <c r="X978" s="112"/>
      <c r="Y978" s="112"/>
      <c r="Z978" s="112"/>
      <c r="AA978" s="112"/>
      <c r="AB978" s="112"/>
    </row>
    <row r="979" spans="2:28">
      <c r="B979" s="112"/>
      <c r="C979" s="112"/>
      <c r="D979" s="112"/>
      <c r="E979" s="112"/>
      <c r="F979" s="112"/>
      <c r="G979" s="112"/>
      <c r="I979" s="112"/>
      <c r="J979" s="112"/>
      <c r="K979" s="112"/>
      <c r="L979" s="112"/>
      <c r="M979" s="112"/>
      <c r="N979" s="112"/>
      <c r="P979" s="112"/>
      <c r="Q979" s="112"/>
      <c r="R979" s="112"/>
      <c r="S979" s="112"/>
      <c r="T979" s="112"/>
      <c r="U979" s="112"/>
      <c r="V979" s="112"/>
      <c r="W979" s="112"/>
      <c r="X979" s="112"/>
      <c r="Y979" s="112"/>
      <c r="Z979" s="112"/>
      <c r="AA979" s="112"/>
      <c r="AB979" s="112"/>
    </row>
    <row r="980" spans="2:28">
      <c r="B980" s="112"/>
      <c r="C980" s="112"/>
      <c r="D980" s="112"/>
      <c r="E980" s="112"/>
      <c r="F980" s="112"/>
      <c r="G980" s="112"/>
      <c r="I980" s="112"/>
      <c r="J980" s="112"/>
      <c r="K980" s="112"/>
      <c r="L980" s="112"/>
      <c r="M980" s="112"/>
      <c r="N980" s="112"/>
      <c r="P980" s="112"/>
      <c r="Q980" s="112"/>
      <c r="R980" s="112"/>
      <c r="S980" s="112"/>
      <c r="T980" s="112"/>
      <c r="U980" s="112"/>
      <c r="V980" s="112"/>
      <c r="W980" s="112"/>
      <c r="X980" s="112"/>
      <c r="Y980" s="112"/>
      <c r="Z980" s="112"/>
      <c r="AA980" s="112"/>
      <c r="AB980" s="112"/>
    </row>
    <row r="981" spans="2:28">
      <c r="B981" s="112"/>
      <c r="C981" s="112"/>
      <c r="D981" s="112"/>
      <c r="E981" s="112"/>
      <c r="F981" s="112"/>
      <c r="G981" s="112"/>
      <c r="I981" s="112"/>
      <c r="J981" s="112"/>
      <c r="K981" s="112"/>
      <c r="L981" s="112"/>
      <c r="M981" s="112"/>
      <c r="N981" s="112"/>
      <c r="P981" s="112"/>
      <c r="Q981" s="112"/>
      <c r="R981" s="112"/>
      <c r="S981" s="112"/>
      <c r="T981" s="112"/>
      <c r="U981" s="112"/>
      <c r="V981" s="112"/>
      <c r="W981" s="112"/>
      <c r="X981" s="112"/>
      <c r="Y981" s="112"/>
      <c r="Z981" s="112"/>
      <c r="AA981" s="112"/>
      <c r="AB981" s="112"/>
    </row>
    <row r="982" spans="2:28">
      <c r="B982" s="112"/>
      <c r="C982" s="112"/>
      <c r="D982" s="112"/>
      <c r="E982" s="112"/>
      <c r="F982" s="112"/>
      <c r="G982" s="112"/>
      <c r="I982" s="112"/>
      <c r="J982" s="112"/>
      <c r="K982" s="112"/>
      <c r="L982" s="112"/>
      <c r="M982" s="112"/>
      <c r="N982" s="112"/>
      <c r="P982" s="112"/>
      <c r="Q982" s="112"/>
      <c r="R982" s="112"/>
      <c r="S982" s="112"/>
      <c r="T982" s="112"/>
      <c r="U982" s="112"/>
      <c r="V982" s="112"/>
      <c r="W982" s="112"/>
      <c r="X982" s="112"/>
      <c r="Y982" s="112"/>
      <c r="Z982" s="112"/>
      <c r="AA982" s="112"/>
      <c r="AB982" s="112"/>
    </row>
    <row r="983" spans="2:28">
      <c r="B983" s="112"/>
      <c r="C983" s="112"/>
      <c r="D983" s="112"/>
      <c r="E983" s="112"/>
      <c r="F983" s="112"/>
      <c r="G983" s="112"/>
      <c r="I983" s="112"/>
      <c r="J983" s="112"/>
      <c r="K983" s="112"/>
      <c r="L983" s="112"/>
      <c r="M983" s="112"/>
      <c r="N983" s="112"/>
      <c r="P983" s="112"/>
      <c r="Q983" s="112"/>
      <c r="R983" s="112"/>
      <c r="S983" s="112"/>
      <c r="T983" s="112"/>
      <c r="U983" s="112"/>
      <c r="V983" s="112"/>
      <c r="W983" s="112"/>
      <c r="X983" s="112"/>
      <c r="Y983" s="112"/>
      <c r="Z983" s="112"/>
      <c r="AA983" s="112"/>
      <c r="AB983" s="112"/>
    </row>
    <row r="984" spans="2:28">
      <c r="B984" s="112"/>
      <c r="C984" s="112"/>
      <c r="D984" s="112"/>
      <c r="E984" s="112"/>
      <c r="F984" s="112"/>
      <c r="G984" s="112"/>
      <c r="I984" s="112"/>
      <c r="J984" s="112"/>
      <c r="K984" s="112"/>
      <c r="L984" s="112"/>
      <c r="M984" s="112"/>
      <c r="N984" s="112"/>
      <c r="P984" s="112"/>
      <c r="Q984" s="112"/>
      <c r="R984" s="112"/>
      <c r="S984" s="112"/>
      <c r="T984" s="112"/>
      <c r="U984" s="112"/>
      <c r="V984" s="112"/>
      <c r="W984" s="112"/>
      <c r="X984" s="112"/>
      <c r="Y984" s="112"/>
      <c r="Z984" s="112"/>
      <c r="AA984" s="112"/>
      <c r="AB984" s="112"/>
    </row>
    <row r="985" spans="2:28">
      <c r="B985" s="112"/>
      <c r="C985" s="112"/>
      <c r="D985" s="112"/>
      <c r="E985" s="112"/>
      <c r="F985" s="112"/>
      <c r="G985" s="112"/>
      <c r="I985" s="112"/>
      <c r="J985" s="112"/>
      <c r="K985" s="112"/>
      <c r="L985" s="112"/>
      <c r="M985" s="112"/>
      <c r="N985" s="112"/>
      <c r="P985" s="112"/>
      <c r="Q985" s="112"/>
      <c r="R985" s="112"/>
      <c r="S985" s="112"/>
      <c r="T985" s="112"/>
      <c r="U985" s="112"/>
      <c r="V985" s="112"/>
      <c r="W985" s="112"/>
      <c r="X985" s="112"/>
      <c r="Y985" s="112"/>
      <c r="Z985" s="112"/>
      <c r="AA985" s="112"/>
      <c r="AB985" s="112"/>
    </row>
    <row r="986" spans="2:28">
      <c r="B986" s="112"/>
      <c r="C986" s="112"/>
      <c r="D986" s="112"/>
      <c r="E986" s="112"/>
      <c r="F986" s="112"/>
      <c r="G986" s="112"/>
      <c r="I986" s="112"/>
      <c r="J986" s="112"/>
      <c r="K986" s="112"/>
      <c r="L986" s="112"/>
      <c r="M986" s="112"/>
      <c r="N986" s="112"/>
      <c r="P986" s="112"/>
      <c r="Q986" s="112"/>
      <c r="R986" s="112"/>
      <c r="S986" s="112"/>
      <c r="T986" s="112"/>
      <c r="U986" s="112"/>
      <c r="V986" s="112"/>
      <c r="W986" s="112"/>
      <c r="X986" s="112"/>
      <c r="Y986" s="112"/>
      <c r="Z986" s="112"/>
      <c r="AA986" s="112"/>
      <c r="AB986" s="112"/>
    </row>
    <row r="987" spans="2:28">
      <c r="B987" s="112"/>
      <c r="C987" s="112"/>
      <c r="D987" s="112"/>
      <c r="E987" s="112"/>
      <c r="F987" s="112"/>
      <c r="G987" s="112"/>
      <c r="I987" s="112"/>
      <c r="J987" s="112"/>
      <c r="K987" s="112"/>
      <c r="L987" s="112"/>
      <c r="M987" s="112"/>
      <c r="N987" s="112"/>
      <c r="P987" s="112"/>
      <c r="Q987" s="112"/>
      <c r="R987" s="112"/>
      <c r="S987" s="112"/>
      <c r="T987" s="112"/>
      <c r="U987" s="112"/>
      <c r="V987" s="112"/>
      <c r="W987" s="112"/>
      <c r="X987" s="112"/>
      <c r="Y987" s="112"/>
      <c r="Z987" s="112"/>
      <c r="AA987" s="112"/>
      <c r="AB987" s="112"/>
    </row>
    <row r="988" spans="2:28">
      <c r="B988" s="112"/>
      <c r="C988" s="112"/>
      <c r="D988" s="112"/>
      <c r="E988" s="112"/>
      <c r="F988" s="112"/>
      <c r="G988" s="112"/>
      <c r="I988" s="112"/>
      <c r="J988" s="112"/>
      <c r="K988" s="112"/>
      <c r="L988" s="112"/>
      <c r="M988" s="112"/>
      <c r="N988" s="112"/>
      <c r="P988" s="112"/>
      <c r="Q988" s="112"/>
      <c r="R988" s="112"/>
      <c r="S988" s="112"/>
      <c r="T988" s="112"/>
      <c r="U988" s="112"/>
      <c r="V988" s="112"/>
      <c r="W988" s="112"/>
      <c r="X988" s="112"/>
      <c r="Y988" s="112"/>
      <c r="Z988" s="112"/>
      <c r="AA988" s="112"/>
      <c r="AB988" s="112"/>
    </row>
    <row r="989" spans="2:28">
      <c r="B989" s="112"/>
      <c r="C989" s="112"/>
      <c r="D989" s="112"/>
      <c r="E989" s="112"/>
      <c r="F989" s="112"/>
      <c r="G989" s="112"/>
      <c r="I989" s="112"/>
      <c r="J989" s="112"/>
      <c r="K989" s="112"/>
      <c r="L989" s="112"/>
      <c r="M989" s="112"/>
      <c r="N989" s="112"/>
      <c r="P989" s="112"/>
      <c r="Q989" s="112"/>
      <c r="R989" s="112"/>
      <c r="S989" s="112"/>
      <c r="T989" s="112"/>
      <c r="U989" s="112"/>
      <c r="V989" s="112"/>
      <c r="W989" s="112"/>
      <c r="X989" s="112"/>
      <c r="Y989" s="112"/>
      <c r="Z989" s="112"/>
      <c r="AA989" s="112"/>
      <c r="AB989" s="112"/>
    </row>
    <row r="990" spans="2:28">
      <c r="B990" s="112"/>
      <c r="C990" s="112"/>
      <c r="D990" s="112"/>
      <c r="E990" s="112"/>
      <c r="F990" s="112"/>
      <c r="G990" s="112"/>
      <c r="I990" s="112"/>
      <c r="J990" s="112"/>
      <c r="K990" s="112"/>
      <c r="L990" s="112"/>
      <c r="M990" s="112"/>
      <c r="N990" s="112"/>
      <c r="P990" s="112"/>
      <c r="Q990" s="112"/>
      <c r="R990" s="112"/>
      <c r="S990" s="112"/>
      <c r="T990" s="112"/>
      <c r="U990" s="112"/>
      <c r="V990" s="112"/>
      <c r="W990" s="112"/>
      <c r="X990" s="112"/>
      <c r="Y990" s="112"/>
      <c r="Z990" s="112"/>
      <c r="AA990" s="112"/>
      <c r="AB990" s="112"/>
    </row>
    <row r="991" spans="2:28">
      <c r="B991" s="112"/>
      <c r="C991" s="112"/>
      <c r="D991" s="112"/>
      <c r="E991" s="112"/>
      <c r="F991" s="112"/>
      <c r="G991" s="112"/>
      <c r="I991" s="112"/>
      <c r="J991" s="112"/>
      <c r="K991" s="112"/>
      <c r="L991" s="112"/>
      <c r="M991" s="112"/>
      <c r="N991" s="112"/>
      <c r="P991" s="112"/>
      <c r="Q991" s="112"/>
      <c r="R991" s="112"/>
      <c r="S991" s="112"/>
      <c r="T991" s="112"/>
      <c r="U991" s="112"/>
      <c r="V991" s="112"/>
      <c r="W991" s="112"/>
      <c r="X991" s="112"/>
      <c r="Y991" s="112"/>
      <c r="Z991" s="112"/>
      <c r="AA991" s="112"/>
      <c r="AB991" s="112"/>
    </row>
    <row r="992" spans="2:28">
      <c r="B992" s="112"/>
      <c r="C992" s="112"/>
      <c r="D992" s="112"/>
      <c r="E992" s="112"/>
      <c r="F992" s="112"/>
      <c r="G992" s="112"/>
      <c r="I992" s="112"/>
      <c r="J992" s="112"/>
      <c r="K992" s="112"/>
      <c r="L992" s="112"/>
      <c r="M992" s="112"/>
      <c r="N992" s="112"/>
      <c r="P992" s="112"/>
      <c r="Q992" s="112"/>
      <c r="R992" s="112"/>
      <c r="S992" s="112"/>
      <c r="T992" s="112"/>
      <c r="U992" s="112"/>
      <c r="V992" s="112"/>
      <c r="W992" s="112"/>
      <c r="X992" s="112"/>
      <c r="Y992" s="112"/>
      <c r="Z992" s="112"/>
      <c r="AA992" s="112"/>
      <c r="AB992" s="112"/>
    </row>
    <row r="993" spans="2:28">
      <c r="B993" s="112"/>
      <c r="C993" s="112"/>
      <c r="D993" s="112"/>
      <c r="E993" s="112"/>
      <c r="F993" s="112"/>
      <c r="G993" s="112"/>
      <c r="I993" s="112"/>
      <c r="J993" s="112"/>
      <c r="K993" s="112"/>
      <c r="L993" s="112"/>
      <c r="M993" s="112"/>
      <c r="N993" s="112"/>
      <c r="P993" s="112"/>
      <c r="Q993" s="112"/>
      <c r="R993" s="112"/>
      <c r="S993" s="112"/>
      <c r="T993" s="112"/>
      <c r="U993" s="112"/>
      <c r="V993" s="112"/>
      <c r="W993" s="112"/>
      <c r="X993" s="112"/>
      <c r="Y993" s="112"/>
      <c r="Z993" s="112"/>
      <c r="AA993" s="112"/>
      <c r="AB993" s="112"/>
    </row>
    <row r="994" spans="2:28">
      <c r="B994" s="112"/>
      <c r="C994" s="112"/>
      <c r="D994" s="112"/>
      <c r="E994" s="112"/>
      <c r="F994" s="112"/>
      <c r="G994" s="112"/>
      <c r="I994" s="112"/>
      <c r="J994" s="112"/>
      <c r="K994" s="112"/>
      <c r="L994" s="112"/>
      <c r="M994" s="112"/>
      <c r="N994" s="112"/>
      <c r="P994" s="112"/>
      <c r="Q994" s="112"/>
      <c r="R994" s="112"/>
      <c r="S994" s="112"/>
      <c r="T994" s="112"/>
      <c r="U994" s="112"/>
      <c r="V994" s="112"/>
      <c r="W994" s="112"/>
      <c r="X994" s="112"/>
      <c r="Y994" s="112"/>
      <c r="Z994" s="112"/>
      <c r="AA994" s="112"/>
      <c r="AB994" s="112"/>
    </row>
    <row r="995" spans="2:28">
      <c r="B995" s="112"/>
      <c r="C995" s="112"/>
      <c r="D995" s="112"/>
      <c r="E995" s="112"/>
      <c r="F995" s="112"/>
      <c r="G995" s="112"/>
      <c r="I995" s="112"/>
      <c r="J995" s="112"/>
      <c r="K995" s="112"/>
      <c r="L995" s="112"/>
      <c r="M995" s="112"/>
      <c r="N995" s="112"/>
      <c r="P995" s="112"/>
      <c r="Q995" s="112"/>
      <c r="R995" s="112"/>
      <c r="S995" s="112"/>
      <c r="T995" s="112"/>
      <c r="U995" s="112"/>
      <c r="V995" s="112"/>
      <c r="W995" s="112"/>
      <c r="X995" s="112"/>
      <c r="Y995" s="112"/>
      <c r="Z995" s="112"/>
      <c r="AA995" s="112"/>
      <c r="AB995" s="112"/>
    </row>
    <row r="996" spans="2:28">
      <c r="B996" s="112"/>
      <c r="C996" s="112"/>
      <c r="D996" s="112"/>
      <c r="E996" s="112"/>
      <c r="F996" s="112"/>
      <c r="G996" s="112"/>
      <c r="I996" s="112"/>
      <c r="J996" s="112"/>
      <c r="K996" s="112"/>
      <c r="L996" s="112"/>
      <c r="M996" s="112"/>
      <c r="N996" s="112"/>
      <c r="P996" s="112"/>
      <c r="Q996" s="112"/>
      <c r="R996" s="112"/>
      <c r="S996" s="112"/>
      <c r="T996" s="112"/>
      <c r="U996" s="112"/>
      <c r="V996" s="112"/>
      <c r="W996" s="112"/>
      <c r="X996" s="112"/>
      <c r="Y996" s="112"/>
      <c r="Z996" s="112"/>
      <c r="AA996" s="112"/>
      <c r="AB996" s="112"/>
    </row>
    <row r="997" spans="2:28">
      <c r="B997" s="112"/>
      <c r="C997" s="112"/>
      <c r="D997" s="112"/>
      <c r="E997" s="112"/>
      <c r="F997" s="112"/>
      <c r="G997" s="112"/>
      <c r="I997" s="112"/>
      <c r="J997" s="112"/>
      <c r="K997" s="112"/>
      <c r="L997" s="112"/>
      <c r="M997" s="112"/>
      <c r="N997" s="112"/>
      <c r="P997" s="112"/>
      <c r="Q997" s="112"/>
      <c r="R997" s="112"/>
      <c r="S997" s="112"/>
      <c r="T997" s="112"/>
      <c r="U997" s="112"/>
      <c r="V997" s="112"/>
      <c r="W997" s="112"/>
      <c r="X997" s="112"/>
      <c r="Y997" s="112"/>
      <c r="Z997" s="112"/>
      <c r="AA997" s="112"/>
      <c r="AB997" s="112"/>
    </row>
    <row r="998" spans="2:28">
      <c r="B998" s="112"/>
      <c r="C998" s="112"/>
      <c r="D998" s="112"/>
      <c r="E998" s="112"/>
      <c r="F998" s="112"/>
      <c r="G998" s="112"/>
      <c r="I998" s="112"/>
      <c r="J998" s="112"/>
      <c r="K998" s="112"/>
      <c r="L998" s="112"/>
      <c r="M998" s="112"/>
      <c r="N998" s="112"/>
      <c r="P998" s="112"/>
      <c r="Q998" s="112"/>
      <c r="R998" s="112"/>
      <c r="S998" s="112"/>
      <c r="T998" s="112"/>
      <c r="U998" s="112"/>
      <c r="V998" s="112"/>
      <c r="W998" s="112"/>
      <c r="X998" s="112"/>
      <c r="Y998" s="112"/>
      <c r="Z998" s="112"/>
      <c r="AA998" s="112"/>
      <c r="AB998" s="112"/>
    </row>
    <row r="999" spans="2:28">
      <c r="B999" s="112"/>
      <c r="C999" s="112"/>
      <c r="D999" s="112"/>
      <c r="E999" s="112"/>
      <c r="F999" s="112"/>
      <c r="G999" s="112"/>
      <c r="I999" s="112"/>
      <c r="J999" s="112"/>
      <c r="K999" s="112"/>
      <c r="L999" s="112"/>
      <c r="M999" s="112"/>
      <c r="N999" s="112"/>
      <c r="P999" s="112"/>
      <c r="Q999" s="112"/>
      <c r="R999" s="112"/>
      <c r="S999" s="112"/>
      <c r="T999" s="112"/>
      <c r="U999" s="112"/>
      <c r="V999" s="112"/>
      <c r="W999" s="112"/>
      <c r="X999" s="112"/>
      <c r="Y999" s="112"/>
      <c r="Z999" s="112"/>
      <c r="AA999" s="112"/>
      <c r="AB999" s="112"/>
    </row>
    <row r="1000" spans="2:28">
      <c r="B1000" s="112"/>
      <c r="C1000" s="112"/>
      <c r="D1000" s="112"/>
      <c r="E1000" s="112"/>
      <c r="F1000" s="112"/>
      <c r="G1000" s="112"/>
      <c r="I1000" s="112"/>
      <c r="J1000" s="112"/>
      <c r="K1000" s="112"/>
      <c r="L1000" s="112"/>
      <c r="M1000" s="112"/>
      <c r="N1000" s="112"/>
      <c r="P1000" s="112"/>
      <c r="Q1000" s="112"/>
      <c r="R1000" s="112"/>
      <c r="S1000" s="112"/>
      <c r="T1000" s="112"/>
      <c r="U1000" s="112"/>
      <c r="V1000" s="112"/>
      <c r="W1000" s="112"/>
      <c r="X1000" s="112"/>
      <c r="Y1000" s="112"/>
      <c r="Z1000" s="112"/>
      <c r="AA1000" s="112"/>
      <c r="AB1000" s="112"/>
    </row>
    <row r="1001" spans="2:28">
      <c r="B1001" s="112"/>
      <c r="C1001" s="112"/>
      <c r="D1001" s="112"/>
      <c r="E1001" s="112"/>
      <c r="F1001" s="112"/>
      <c r="G1001" s="112"/>
      <c r="I1001" s="112"/>
      <c r="J1001" s="112"/>
      <c r="K1001" s="112"/>
      <c r="L1001" s="112"/>
      <c r="M1001" s="112"/>
      <c r="N1001" s="112"/>
      <c r="P1001" s="112"/>
      <c r="Q1001" s="112"/>
      <c r="R1001" s="112"/>
      <c r="S1001" s="112"/>
      <c r="T1001" s="112"/>
      <c r="U1001" s="112"/>
      <c r="V1001" s="112"/>
      <c r="W1001" s="112"/>
      <c r="X1001" s="112"/>
      <c r="Y1001" s="112"/>
      <c r="Z1001" s="112"/>
      <c r="AA1001" s="112"/>
      <c r="AB1001" s="112"/>
    </row>
    <row r="1002" spans="2:28">
      <c r="B1002" s="112"/>
      <c r="C1002" s="112"/>
      <c r="D1002" s="112"/>
      <c r="E1002" s="112"/>
      <c r="F1002" s="112"/>
      <c r="G1002" s="112"/>
      <c r="I1002" s="112"/>
      <c r="J1002" s="112"/>
      <c r="K1002" s="112"/>
      <c r="L1002" s="112"/>
      <c r="M1002" s="112"/>
      <c r="N1002" s="112"/>
      <c r="P1002" s="112"/>
      <c r="Q1002" s="112"/>
      <c r="R1002" s="112"/>
      <c r="S1002" s="112"/>
      <c r="T1002" s="112"/>
      <c r="U1002" s="112"/>
      <c r="V1002" s="112"/>
      <c r="W1002" s="112"/>
      <c r="X1002" s="112"/>
      <c r="Y1002" s="112"/>
      <c r="Z1002" s="112"/>
      <c r="AA1002" s="112"/>
      <c r="AB1002" s="112"/>
    </row>
    <row r="1003" spans="2:28">
      <c r="B1003" s="112"/>
      <c r="C1003" s="112"/>
      <c r="D1003" s="112"/>
      <c r="E1003" s="112"/>
      <c r="F1003" s="112"/>
      <c r="G1003" s="112"/>
      <c r="I1003" s="112"/>
      <c r="J1003" s="112"/>
      <c r="K1003" s="112"/>
      <c r="L1003" s="112"/>
      <c r="M1003" s="112"/>
      <c r="N1003" s="112"/>
      <c r="P1003" s="112"/>
      <c r="Q1003" s="112"/>
      <c r="R1003" s="112"/>
      <c r="S1003" s="112"/>
      <c r="T1003" s="112"/>
      <c r="U1003" s="112"/>
      <c r="V1003" s="112"/>
      <c r="W1003" s="112"/>
      <c r="X1003" s="112"/>
      <c r="Y1003" s="112"/>
      <c r="Z1003" s="112"/>
      <c r="AA1003" s="112"/>
      <c r="AB1003" s="112"/>
    </row>
    <row r="1004" spans="2:28">
      <c r="B1004" s="112"/>
      <c r="C1004" s="112"/>
      <c r="D1004" s="112"/>
      <c r="E1004" s="112"/>
      <c r="F1004" s="112"/>
      <c r="G1004" s="112"/>
      <c r="I1004" s="112"/>
      <c r="J1004" s="112"/>
      <c r="K1004" s="112"/>
      <c r="L1004" s="112"/>
      <c r="M1004" s="112"/>
      <c r="N1004" s="112"/>
      <c r="P1004" s="112"/>
      <c r="Q1004" s="112"/>
      <c r="R1004" s="112"/>
      <c r="S1004" s="112"/>
      <c r="T1004" s="112"/>
      <c r="U1004" s="112"/>
      <c r="V1004" s="112"/>
      <c r="W1004" s="112"/>
      <c r="X1004" s="112"/>
      <c r="Y1004" s="112"/>
      <c r="Z1004" s="112"/>
      <c r="AA1004" s="112"/>
      <c r="AB1004" s="112"/>
    </row>
    <row r="1005" spans="2:28">
      <c r="B1005" s="112"/>
      <c r="C1005" s="112"/>
      <c r="D1005" s="112"/>
      <c r="E1005" s="112"/>
      <c r="F1005" s="112"/>
      <c r="G1005" s="112"/>
      <c r="I1005" s="112"/>
      <c r="J1005" s="112"/>
      <c r="K1005" s="112"/>
      <c r="L1005" s="112"/>
      <c r="M1005" s="112"/>
      <c r="N1005" s="112"/>
      <c r="P1005" s="112"/>
      <c r="Q1005" s="112"/>
      <c r="R1005" s="112"/>
      <c r="S1005" s="112"/>
      <c r="T1005" s="112"/>
      <c r="U1005" s="112"/>
      <c r="V1005" s="112"/>
      <c r="W1005" s="112"/>
      <c r="X1005" s="112"/>
      <c r="Y1005" s="112"/>
      <c r="Z1005" s="112"/>
      <c r="AA1005" s="112"/>
      <c r="AB1005" s="112"/>
    </row>
    <row r="1006" spans="2:28">
      <c r="B1006" s="112"/>
      <c r="C1006" s="112"/>
      <c r="D1006" s="112"/>
      <c r="E1006" s="112"/>
      <c r="F1006" s="112"/>
      <c r="G1006" s="112"/>
      <c r="I1006" s="112"/>
      <c r="J1006" s="112"/>
      <c r="K1006" s="112"/>
      <c r="L1006" s="112"/>
      <c r="M1006" s="112"/>
      <c r="N1006" s="112"/>
      <c r="P1006" s="112"/>
      <c r="Q1006" s="112"/>
      <c r="R1006" s="112"/>
      <c r="S1006" s="112"/>
      <c r="T1006" s="112"/>
      <c r="U1006" s="112"/>
      <c r="V1006" s="112"/>
      <c r="W1006" s="112"/>
      <c r="X1006" s="112"/>
      <c r="Y1006" s="112"/>
      <c r="Z1006" s="112"/>
      <c r="AA1006" s="112"/>
      <c r="AB1006" s="112"/>
    </row>
    <row r="1007" spans="2:28">
      <c r="B1007" s="112"/>
      <c r="C1007" s="112"/>
      <c r="D1007" s="112"/>
      <c r="E1007" s="112"/>
      <c r="F1007" s="112"/>
      <c r="G1007" s="112"/>
      <c r="I1007" s="112"/>
      <c r="J1007" s="112"/>
      <c r="K1007" s="112"/>
      <c r="L1007" s="112"/>
      <c r="M1007" s="112"/>
      <c r="N1007" s="112"/>
      <c r="P1007" s="112"/>
      <c r="Q1007" s="112"/>
      <c r="R1007" s="112"/>
      <c r="S1007" s="112"/>
      <c r="T1007" s="112"/>
      <c r="U1007" s="112"/>
      <c r="V1007" s="112"/>
      <c r="W1007" s="112"/>
      <c r="X1007" s="112"/>
      <c r="Y1007" s="112"/>
      <c r="Z1007" s="112"/>
      <c r="AA1007" s="112"/>
      <c r="AB1007" s="112"/>
    </row>
    <row r="1008" spans="2:28">
      <c r="B1008" s="112"/>
      <c r="C1008" s="112"/>
      <c r="D1008" s="112"/>
      <c r="E1008" s="112"/>
      <c r="F1008" s="112"/>
      <c r="G1008" s="112"/>
      <c r="I1008" s="112"/>
      <c r="J1008" s="112"/>
      <c r="K1008" s="112"/>
      <c r="L1008" s="112"/>
      <c r="M1008" s="112"/>
      <c r="N1008" s="112"/>
      <c r="P1008" s="112"/>
      <c r="Q1008" s="112"/>
      <c r="R1008" s="112"/>
      <c r="S1008" s="112"/>
      <c r="T1008" s="112"/>
      <c r="U1008" s="112"/>
      <c r="V1008" s="112"/>
      <c r="W1008" s="112"/>
      <c r="X1008" s="112"/>
      <c r="Y1008" s="112"/>
      <c r="Z1008" s="112"/>
      <c r="AA1008" s="112"/>
      <c r="AB1008" s="112"/>
    </row>
    <row r="1009" spans="2:28">
      <c r="B1009" s="112"/>
      <c r="C1009" s="112"/>
      <c r="D1009" s="112"/>
      <c r="E1009" s="112"/>
      <c r="F1009" s="112"/>
      <c r="G1009" s="112"/>
      <c r="I1009" s="112"/>
      <c r="J1009" s="112"/>
      <c r="K1009" s="112"/>
      <c r="L1009" s="112"/>
      <c r="M1009" s="112"/>
      <c r="N1009" s="112"/>
      <c r="P1009" s="112"/>
      <c r="Q1009" s="112"/>
      <c r="R1009" s="112"/>
      <c r="S1009" s="112"/>
      <c r="T1009" s="112"/>
      <c r="U1009" s="112"/>
      <c r="V1009" s="112"/>
      <c r="W1009" s="112"/>
      <c r="X1009" s="112"/>
      <c r="Y1009" s="112"/>
      <c r="Z1009" s="112"/>
      <c r="AA1009" s="112"/>
      <c r="AB1009" s="112"/>
    </row>
    <row r="1010" spans="2:28">
      <c r="B1010" s="112"/>
      <c r="C1010" s="112"/>
      <c r="D1010" s="112"/>
      <c r="E1010" s="112"/>
      <c r="F1010" s="112"/>
      <c r="G1010" s="112"/>
      <c r="I1010" s="112"/>
      <c r="J1010" s="112"/>
      <c r="K1010" s="112"/>
      <c r="L1010" s="112"/>
      <c r="M1010" s="112"/>
      <c r="N1010" s="112"/>
      <c r="P1010" s="112"/>
      <c r="Q1010" s="112"/>
      <c r="R1010" s="112"/>
      <c r="S1010" s="112"/>
      <c r="T1010" s="112"/>
      <c r="U1010" s="112"/>
      <c r="V1010" s="112"/>
      <c r="W1010" s="112"/>
      <c r="X1010" s="112"/>
      <c r="Y1010" s="112"/>
      <c r="Z1010" s="112"/>
      <c r="AA1010" s="112"/>
      <c r="AB1010" s="112"/>
    </row>
    <row r="1011" spans="2:28">
      <c r="B1011" s="112"/>
      <c r="C1011" s="112"/>
      <c r="D1011" s="112"/>
      <c r="E1011" s="112"/>
      <c r="F1011" s="112"/>
      <c r="G1011" s="112"/>
      <c r="I1011" s="112"/>
      <c r="J1011" s="112"/>
      <c r="K1011" s="112"/>
      <c r="L1011" s="112"/>
      <c r="M1011" s="112"/>
      <c r="N1011" s="112"/>
      <c r="P1011" s="112"/>
      <c r="Q1011" s="112"/>
      <c r="R1011" s="112"/>
      <c r="S1011" s="112"/>
      <c r="T1011" s="112"/>
      <c r="U1011" s="112"/>
      <c r="V1011" s="112"/>
      <c r="W1011" s="112"/>
      <c r="X1011" s="112"/>
      <c r="Y1011" s="112"/>
      <c r="Z1011" s="112"/>
      <c r="AA1011" s="112"/>
      <c r="AB1011" s="112"/>
    </row>
    <row r="1012" spans="2:28">
      <c r="B1012" s="112"/>
      <c r="C1012" s="112"/>
      <c r="D1012" s="112"/>
      <c r="E1012" s="112"/>
      <c r="F1012" s="112"/>
      <c r="G1012" s="112"/>
      <c r="I1012" s="112"/>
      <c r="J1012" s="112"/>
      <c r="K1012" s="112"/>
      <c r="L1012" s="112"/>
      <c r="M1012" s="112"/>
      <c r="N1012" s="112"/>
      <c r="P1012" s="112"/>
      <c r="Q1012" s="112"/>
      <c r="R1012" s="112"/>
      <c r="S1012" s="112"/>
      <c r="T1012" s="112"/>
      <c r="U1012" s="112"/>
      <c r="V1012" s="112"/>
      <c r="W1012" s="112"/>
      <c r="X1012" s="112"/>
      <c r="Y1012" s="112"/>
      <c r="Z1012" s="112"/>
      <c r="AA1012" s="112"/>
      <c r="AB1012" s="112"/>
    </row>
    <row r="1013" spans="2:28">
      <c r="B1013" s="112"/>
      <c r="C1013" s="112"/>
      <c r="D1013" s="112"/>
      <c r="E1013" s="112"/>
      <c r="F1013" s="112"/>
      <c r="G1013" s="112"/>
      <c r="I1013" s="112"/>
      <c r="J1013" s="112"/>
      <c r="K1013" s="112"/>
      <c r="L1013" s="112"/>
      <c r="M1013" s="112"/>
      <c r="N1013" s="112"/>
      <c r="P1013" s="112"/>
      <c r="Q1013" s="112"/>
      <c r="R1013" s="112"/>
      <c r="S1013" s="112"/>
      <c r="T1013" s="112"/>
      <c r="U1013" s="112"/>
      <c r="V1013" s="112"/>
      <c r="W1013" s="112"/>
      <c r="X1013" s="112"/>
      <c r="Y1013" s="112"/>
      <c r="Z1013" s="112"/>
      <c r="AA1013" s="112"/>
      <c r="AB1013" s="112"/>
    </row>
    <row r="1014" spans="2:28">
      <c r="B1014" s="112"/>
      <c r="C1014" s="112"/>
      <c r="D1014" s="112"/>
      <c r="E1014" s="112"/>
      <c r="F1014" s="112"/>
      <c r="G1014" s="112"/>
      <c r="I1014" s="112"/>
      <c r="J1014" s="112"/>
      <c r="K1014" s="112"/>
      <c r="L1014" s="112"/>
      <c r="M1014" s="112"/>
      <c r="N1014" s="112"/>
      <c r="P1014" s="112"/>
      <c r="Q1014" s="112"/>
      <c r="R1014" s="112"/>
      <c r="S1014" s="112"/>
      <c r="T1014" s="112"/>
      <c r="U1014" s="112"/>
      <c r="V1014" s="112"/>
      <c r="W1014" s="112"/>
      <c r="X1014" s="112"/>
      <c r="Y1014" s="112"/>
      <c r="Z1014" s="112"/>
      <c r="AA1014" s="112"/>
      <c r="AB1014" s="112"/>
    </row>
    <row r="1015" spans="2:28">
      <c r="B1015" s="112"/>
      <c r="C1015" s="112"/>
      <c r="D1015" s="112"/>
      <c r="E1015" s="112"/>
      <c r="F1015" s="112"/>
      <c r="G1015" s="112"/>
      <c r="I1015" s="112"/>
      <c r="J1015" s="112"/>
      <c r="K1015" s="112"/>
      <c r="L1015" s="112"/>
      <c r="M1015" s="112"/>
      <c r="N1015" s="112"/>
      <c r="P1015" s="112"/>
      <c r="Q1015" s="112"/>
      <c r="R1015" s="112"/>
      <c r="S1015" s="112"/>
      <c r="T1015" s="112"/>
      <c r="U1015" s="112"/>
      <c r="V1015" s="112"/>
      <c r="W1015" s="112"/>
      <c r="X1015" s="112"/>
      <c r="Y1015" s="112"/>
      <c r="Z1015" s="112"/>
      <c r="AA1015" s="112"/>
      <c r="AB1015" s="112"/>
    </row>
    <row r="1016" spans="2:28">
      <c r="B1016" s="112"/>
      <c r="C1016" s="112"/>
      <c r="D1016" s="112"/>
      <c r="E1016" s="112"/>
      <c r="F1016" s="112"/>
      <c r="G1016" s="112"/>
      <c r="I1016" s="112"/>
      <c r="J1016" s="112"/>
      <c r="K1016" s="112"/>
      <c r="L1016" s="112"/>
      <c r="M1016" s="112"/>
      <c r="N1016" s="112"/>
      <c r="P1016" s="112"/>
      <c r="Q1016" s="112"/>
      <c r="R1016" s="112"/>
      <c r="S1016" s="112"/>
      <c r="T1016" s="112"/>
      <c r="U1016" s="112"/>
      <c r="V1016" s="112"/>
      <c r="W1016" s="112"/>
      <c r="X1016" s="112"/>
      <c r="Y1016" s="112"/>
      <c r="Z1016" s="112"/>
      <c r="AA1016" s="112"/>
      <c r="AB1016" s="112"/>
    </row>
    <row r="1017" spans="2:28">
      <c r="B1017" s="112"/>
      <c r="C1017" s="112"/>
      <c r="D1017" s="112"/>
      <c r="E1017" s="112"/>
      <c r="F1017" s="112"/>
      <c r="G1017" s="112"/>
      <c r="I1017" s="112"/>
      <c r="J1017" s="112"/>
      <c r="K1017" s="112"/>
      <c r="L1017" s="112"/>
      <c r="M1017" s="112"/>
      <c r="N1017" s="112"/>
      <c r="P1017" s="112"/>
      <c r="Q1017" s="112"/>
      <c r="R1017" s="112"/>
      <c r="S1017" s="112"/>
      <c r="T1017" s="112"/>
      <c r="U1017" s="112"/>
      <c r="V1017" s="112"/>
      <c r="W1017" s="112"/>
      <c r="X1017" s="112"/>
      <c r="Y1017" s="112"/>
      <c r="Z1017" s="112"/>
      <c r="AA1017" s="112"/>
      <c r="AB1017" s="112"/>
    </row>
    <row r="1018" spans="2:28">
      <c r="B1018" s="112"/>
      <c r="C1018" s="112"/>
      <c r="D1018" s="112"/>
      <c r="E1018" s="112"/>
      <c r="F1018" s="112"/>
      <c r="G1018" s="112"/>
      <c r="I1018" s="112"/>
      <c r="J1018" s="112"/>
      <c r="K1018" s="112"/>
      <c r="L1018" s="112"/>
      <c r="M1018" s="112"/>
      <c r="N1018" s="112"/>
      <c r="P1018" s="112"/>
      <c r="Q1018" s="112"/>
      <c r="R1018" s="112"/>
      <c r="S1018" s="112"/>
      <c r="T1018" s="112"/>
      <c r="U1018" s="112"/>
      <c r="V1018" s="112"/>
      <c r="W1018" s="112"/>
      <c r="X1018" s="112"/>
      <c r="Y1018" s="112"/>
      <c r="Z1018" s="112"/>
      <c r="AA1018" s="112"/>
      <c r="AB1018" s="112"/>
    </row>
    <row r="1019" spans="2:28">
      <c r="B1019" s="112"/>
      <c r="C1019" s="112"/>
      <c r="D1019" s="112"/>
      <c r="E1019" s="112"/>
      <c r="F1019" s="112"/>
      <c r="G1019" s="112"/>
      <c r="I1019" s="112"/>
      <c r="J1019" s="112"/>
      <c r="K1019" s="112"/>
      <c r="L1019" s="112"/>
      <c r="M1019" s="112"/>
      <c r="N1019" s="112"/>
      <c r="P1019" s="112"/>
      <c r="Q1019" s="112"/>
      <c r="R1019" s="112"/>
      <c r="S1019" s="112"/>
      <c r="T1019" s="112"/>
      <c r="U1019" s="112"/>
      <c r="V1019" s="112"/>
      <c r="W1019" s="112"/>
      <c r="X1019" s="112"/>
      <c r="Y1019" s="112"/>
      <c r="Z1019" s="112"/>
      <c r="AA1019" s="112"/>
      <c r="AB1019" s="112"/>
    </row>
    <row r="1020" spans="2:28">
      <c r="B1020" s="112"/>
      <c r="C1020" s="112"/>
      <c r="D1020" s="112"/>
      <c r="E1020" s="112"/>
      <c r="F1020" s="112"/>
      <c r="G1020" s="112"/>
      <c r="I1020" s="112"/>
      <c r="J1020" s="112"/>
      <c r="K1020" s="112"/>
      <c r="L1020" s="112"/>
      <c r="M1020" s="112"/>
      <c r="N1020" s="112"/>
      <c r="P1020" s="112"/>
      <c r="Q1020" s="112"/>
      <c r="R1020" s="112"/>
      <c r="S1020" s="112"/>
      <c r="T1020" s="112"/>
      <c r="U1020" s="112"/>
      <c r="V1020" s="112"/>
      <c r="W1020" s="112"/>
      <c r="X1020" s="112"/>
      <c r="Y1020" s="112"/>
      <c r="Z1020" s="112"/>
      <c r="AA1020" s="112"/>
      <c r="AB1020" s="112"/>
    </row>
    <row r="1021" spans="2:28">
      <c r="B1021" s="112"/>
      <c r="C1021" s="112"/>
      <c r="D1021" s="112"/>
      <c r="E1021" s="112"/>
      <c r="F1021" s="112"/>
      <c r="G1021" s="112"/>
      <c r="I1021" s="112"/>
      <c r="J1021" s="112"/>
      <c r="K1021" s="112"/>
      <c r="L1021" s="112"/>
      <c r="M1021" s="112"/>
      <c r="N1021" s="112"/>
      <c r="P1021" s="112"/>
      <c r="Q1021" s="112"/>
      <c r="R1021" s="112"/>
      <c r="S1021" s="112"/>
      <c r="T1021" s="112"/>
      <c r="U1021" s="112"/>
      <c r="V1021" s="112"/>
      <c r="W1021" s="112"/>
      <c r="X1021" s="112"/>
      <c r="Y1021" s="112"/>
      <c r="Z1021" s="112"/>
      <c r="AA1021" s="112"/>
      <c r="AB1021" s="112"/>
    </row>
    <row r="1022" spans="2:28">
      <c r="B1022" s="112"/>
      <c r="C1022" s="112"/>
      <c r="D1022" s="112"/>
      <c r="E1022" s="112"/>
      <c r="F1022" s="112"/>
      <c r="G1022" s="112"/>
      <c r="I1022" s="112"/>
      <c r="J1022" s="112"/>
      <c r="K1022" s="112"/>
      <c r="L1022" s="112"/>
      <c r="M1022" s="112"/>
      <c r="N1022" s="112"/>
      <c r="P1022" s="112"/>
      <c r="Q1022" s="112"/>
      <c r="R1022" s="112"/>
      <c r="S1022" s="112"/>
      <c r="T1022" s="112"/>
      <c r="U1022" s="112"/>
      <c r="V1022" s="112"/>
      <c r="W1022" s="112"/>
      <c r="X1022" s="112"/>
      <c r="Y1022" s="112"/>
      <c r="Z1022" s="112"/>
      <c r="AA1022" s="112"/>
      <c r="AB1022" s="112"/>
    </row>
    <row r="1023" spans="2:28">
      <c r="B1023" s="112"/>
      <c r="C1023" s="112"/>
      <c r="D1023" s="112"/>
      <c r="E1023" s="112"/>
      <c r="F1023" s="112"/>
      <c r="G1023" s="112"/>
      <c r="I1023" s="112"/>
      <c r="J1023" s="112"/>
      <c r="K1023" s="112"/>
      <c r="L1023" s="112"/>
      <c r="M1023" s="112"/>
      <c r="N1023" s="112"/>
      <c r="P1023" s="112"/>
      <c r="Q1023" s="112"/>
      <c r="R1023" s="112"/>
      <c r="S1023" s="112"/>
      <c r="T1023" s="112"/>
      <c r="U1023" s="112"/>
      <c r="V1023" s="112"/>
      <c r="W1023" s="112"/>
      <c r="X1023" s="112"/>
      <c r="Y1023" s="112"/>
      <c r="Z1023" s="112"/>
      <c r="AA1023" s="112"/>
      <c r="AB1023" s="112"/>
    </row>
    <row r="1024" spans="2:28">
      <c r="B1024" s="112"/>
      <c r="C1024" s="112"/>
      <c r="D1024" s="112"/>
      <c r="E1024" s="112"/>
      <c r="F1024" s="112"/>
      <c r="G1024" s="112"/>
      <c r="I1024" s="112"/>
      <c r="J1024" s="112"/>
      <c r="K1024" s="112"/>
      <c r="L1024" s="112"/>
      <c r="M1024" s="112"/>
      <c r="N1024" s="112"/>
      <c r="P1024" s="112"/>
      <c r="Q1024" s="112"/>
      <c r="R1024" s="112"/>
      <c r="S1024" s="112"/>
      <c r="T1024" s="112"/>
      <c r="U1024" s="112"/>
      <c r="V1024" s="112"/>
      <c r="W1024" s="112"/>
      <c r="X1024" s="112"/>
      <c r="Y1024" s="112"/>
      <c r="Z1024" s="112"/>
      <c r="AA1024" s="112"/>
      <c r="AB1024" s="112"/>
    </row>
    <row r="1025" spans="2:28">
      <c r="B1025" s="112"/>
      <c r="C1025" s="112"/>
      <c r="D1025" s="112"/>
      <c r="E1025" s="112"/>
      <c r="F1025" s="112"/>
      <c r="G1025" s="112"/>
      <c r="I1025" s="112"/>
      <c r="J1025" s="112"/>
      <c r="K1025" s="112"/>
      <c r="L1025" s="112"/>
      <c r="M1025" s="112"/>
      <c r="N1025" s="112"/>
      <c r="P1025" s="112"/>
      <c r="Q1025" s="112"/>
      <c r="R1025" s="112"/>
      <c r="S1025" s="112"/>
      <c r="T1025" s="112"/>
      <c r="U1025" s="112"/>
      <c r="V1025" s="112"/>
      <c r="W1025" s="112"/>
      <c r="X1025" s="112"/>
      <c r="Y1025" s="112"/>
      <c r="Z1025" s="112"/>
      <c r="AA1025" s="112"/>
      <c r="AB1025" s="112"/>
    </row>
    <row r="1026" spans="2:28">
      <c r="B1026" s="112"/>
      <c r="C1026" s="112"/>
      <c r="D1026" s="112"/>
      <c r="E1026" s="112"/>
      <c r="F1026" s="112"/>
      <c r="G1026" s="112"/>
      <c r="I1026" s="112"/>
      <c r="J1026" s="112"/>
      <c r="K1026" s="112"/>
      <c r="L1026" s="112"/>
      <c r="M1026" s="112"/>
      <c r="N1026" s="112"/>
      <c r="P1026" s="112"/>
      <c r="Q1026" s="112"/>
      <c r="R1026" s="112"/>
      <c r="S1026" s="112"/>
      <c r="T1026" s="112"/>
      <c r="U1026" s="112"/>
      <c r="V1026" s="112"/>
      <c r="W1026" s="112"/>
      <c r="X1026" s="112"/>
      <c r="Y1026" s="112"/>
      <c r="Z1026" s="112"/>
      <c r="AA1026" s="112"/>
      <c r="AB1026" s="112"/>
    </row>
    <row r="1027" spans="2:28">
      <c r="B1027" s="112"/>
      <c r="C1027" s="112"/>
      <c r="D1027" s="112"/>
      <c r="E1027" s="112"/>
      <c r="F1027" s="112"/>
      <c r="G1027" s="112"/>
      <c r="I1027" s="112"/>
      <c r="J1027" s="112"/>
      <c r="K1027" s="112"/>
      <c r="L1027" s="112"/>
      <c r="M1027" s="112"/>
      <c r="N1027" s="112"/>
      <c r="P1027" s="112"/>
      <c r="Q1027" s="112"/>
      <c r="R1027" s="112"/>
      <c r="S1027" s="112"/>
      <c r="T1027" s="112"/>
      <c r="U1027" s="112"/>
      <c r="V1027" s="112"/>
      <c r="W1027" s="112"/>
      <c r="X1027" s="112"/>
      <c r="Y1027" s="112"/>
      <c r="Z1027" s="112"/>
      <c r="AA1027" s="112"/>
      <c r="AB1027" s="112"/>
    </row>
    <row r="1028" spans="2:28">
      <c r="B1028" s="112"/>
      <c r="C1028" s="112"/>
      <c r="D1028" s="112"/>
      <c r="E1028" s="112"/>
      <c r="F1028" s="112"/>
      <c r="G1028" s="112"/>
      <c r="I1028" s="112"/>
      <c r="J1028" s="112"/>
      <c r="K1028" s="112"/>
      <c r="L1028" s="112"/>
      <c r="M1028" s="112"/>
      <c r="N1028" s="112"/>
      <c r="P1028" s="112"/>
      <c r="Q1028" s="112"/>
      <c r="R1028" s="112"/>
      <c r="S1028" s="112"/>
      <c r="T1028" s="112"/>
      <c r="U1028" s="112"/>
      <c r="V1028" s="112"/>
      <c r="W1028" s="112"/>
      <c r="X1028" s="112"/>
      <c r="Y1028" s="112"/>
      <c r="Z1028" s="112"/>
      <c r="AA1028" s="112"/>
      <c r="AB1028" s="112"/>
    </row>
    <row r="1029" spans="2:28">
      <c r="B1029" s="112"/>
      <c r="C1029" s="112"/>
      <c r="D1029" s="112"/>
      <c r="E1029" s="112"/>
      <c r="F1029" s="112"/>
      <c r="G1029" s="112"/>
      <c r="I1029" s="112"/>
      <c r="J1029" s="112"/>
      <c r="K1029" s="112"/>
      <c r="L1029" s="112"/>
      <c r="M1029" s="112"/>
      <c r="N1029" s="112"/>
      <c r="P1029" s="112"/>
      <c r="Q1029" s="112"/>
      <c r="R1029" s="112"/>
      <c r="S1029" s="112"/>
      <c r="T1029" s="112"/>
      <c r="U1029" s="112"/>
      <c r="V1029" s="112"/>
      <c r="W1029" s="112"/>
      <c r="X1029" s="112"/>
      <c r="Y1029" s="112"/>
      <c r="Z1029" s="112"/>
      <c r="AA1029" s="112"/>
      <c r="AB1029" s="112"/>
    </row>
    <row r="1030" spans="2:28">
      <c r="B1030" s="112"/>
      <c r="C1030" s="112"/>
      <c r="D1030" s="112"/>
      <c r="E1030" s="112"/>
      <c r="F1030" s="112"/>
      <c r="G1030" s="112"/>
      <c r="I1030" s="112"/>
      <c r="J1030" s="112"/>
      <c r="K1030" s="112"/>
      <c r="L1030" s="112"/>
      <c r="M1030" s="112"/>
      <c r="N1030" s="112"/>
      <c r="P1030" s="112"/>
      <c r="Q1030" s="112"/>
      <c r="R1030" s="112"/>
      <c r="S1030" s="112"/>
      <c r="T1030" s="112"/>
      <c r="U1030" s="112"/>
      <c r="V1030" s="112"/>
      <c r="W1030" s="112"/>
      <c r="X1030" s="112"/>
      <c r="Y1030" s="112"/>
      <c r="Z1030" s="112"/>
      <c r="AA1030" s="112"/>
      <c r="AB1030" s="112"/>
    </row>
    <row r="1031" spans="2:28">
      <c r="B1031" s="112"/>
      <c r="C1031" s="112"/>
      <c r="D1031" s="112"/>
      <c r="E1031" s="112"/>
      <c r="F1031" s="112"/>
      <c r="G1031" s="112"/>
      <c r="I1031" s="112"/>
      <c r="J1031" s="112"/>
      <c r="K1031" s="112"/>
      <c r="L1031" s="112"/>
      <c r="M1031" s="112"/>
      <c r="N1031" s="112"/>
      <c r="P1031" s="112"/>
      <c r="Q1031" s="112"/>
      <c r="R1031" s="112"/>
      <c r="S1031" s="112"/>
      <c r="T1031" s="112"/>
      <c r="U1031" s="112"/>
      <c r="V1031" s="112"/>
      <c r="W1031" s="112"/>
      <c r="X1031" s="112"/>
      <c r="Y1031" s="112"/>
      <c r="Z1031" s="112"/>
      <c r="AA1031" s="112"/>
      <c r="AB1031" s="112"/>
    </row>
    <row r="1032" spans="2:28">
      <c r="B1032" s="112"/>
      <c r="C1032" s="112"/>
      <c r="D1032" s="112"/>
      <c r="E1032" s="112"/>
      <c r="F1032" s="112"/>
      <c r="G1032" s="112"/>
      <c r="I1032" s="112"/>
      <c r="J1032" s="112"/>
      <c r="K1032" s="112"/>
      <c r="L1032" s="112"/>
      <c r="M1032" s="112"/>
      <c r="N1032" s="112"/>
      <c r="P1032" s="112"/>
      <c r="Q1032" s="112"/>
      <c r="R1032" s="112"/>
      <c r="S1032" s="112"/>
      <c r="T1032" s="112"/>
      <c r="U1032" s="112"/>
      <c r="V1032" s="112"/>
      <c r="W1032" s="112"/>
      <c r="X1032" s="112"/>
      <c r="Y1032" s="112"/>
      <c r="Z1032" s="112"/>
      <c r="AA1032" s="112"/>
      <c r="AB1032" s="112"/>
    </row>
    <row r="1033" spans="2:28">
      <c r="B1033" s="112"/>
      <c r="C1033" s="112"/>
      <c r="D1033" s="112"/>
      <c r="E1033" s="112"/>
      <c r="F1033" s="112"/>
      <c r="G1033" s="112"/>
      <c r="I1033" s="112"/>
      <c r="J1033" s="112"/>
      <c r="K1033" s="112"/>
      <c r="L1033" s="112"/>
      <c r="M1033" s="112"/>
      <c r="N1033" s="112"/>
      <c r="P1033" s="112"/>
      <c r="Q1033" s="112"/>
      <c r="R1033" s="112"/>
      <c r="S1033" s="112"/>
      <c r="T1033" s="112"/>
      <c r="U1033" s="112"/>
      <c r="V1033" s="112"/>
      <c r="W1033" s="112"/>
      <c r="X1033" s="112"/>
      <c r="Y1033" s="112"/>
      <c r="Z1033" s="112"/>
      <c r="AA1033" s="112"/>
      <c r="AB1033" s="112"/>
    </row>
    <row r="1034" spans="2:28">
      <c r="B1034" s="112"/>
      <c r="C1034" s="112"/>
      <c r="D1034" s="112"/>
      <c r="E1034" s="112"/>
      <c r="F1034" s="112"/>
      <c r="G1034" s="112"/>
      <c r="I1034" s="112"/>
      <c r="J1034" s="112"/>
      <c r="K1034" s="112"/>
      <c r="L1034" s="112"/>
      <c r="M1034" s="112"/>
      <c r="N1034" s="112"/>
      <c r="P1034" s="112"/>
      <c r="Q1034" s="112"/>
      <c r="R1034" s="112"/>
      <c r="S1034" s="112"/>
      <c r="T1034" s="112"/>
      <c r="U1034" s="112"/>
      <c r="V1034" s="112"/>
      <c r="W1034" s="112"/>
      <c r="X1034" s="112"/>
      <c r="Y1034" s="112"/>
      <c r="Z1034" s="112"/>
      <c r="AA1034" s="112"/>
      <c r="AB1034" s="112"/>
    </row>
    <row r="1035" spans="2:28">
      <c r="B1035" s="112"/>
      <c r="C1035" s="112"/>
      <c r="D1035" s="112"/>
      <c r="E1035" s="112"/>
      <c r="F1035" s="112"/>
      <c r="G1035" s="112"/>
      <c r="I1035" s="112"/>
      <c r="J1035" s="112"/>
      <c r="K1035" s="112"/>
      <c r="L1035" s="112"/>
      <c r="M1035" s="112"/>
      <c r="N1035" s="112"/>
      <c r="P1035" s="112"/>
      <c r="Q1035" s="112"/>
      <c r="R1035" s="112"/>
      <c r="S1035" s="112"/>
      <c r="T1035" s="112"/>
      <c r="U1035" s="112"/>
      <c r="V1035" s="112"/>
      <c r="W1035" s="112"/>
      <c r="X1035" s="112"/>
      <c r="Y1035" s="112"/>
      <c r="Z1035" s="112"/>
      <c r="AA1035" s="112"/>
      <c r="AB1035" s="112"/>
    </row>
    <row r="1036" spans="2:28">
      <c r="B1036" s="112"/>
      <c r="C1036" s="112"/>
      <c r="D1036" s="112"/>
      <c r="E1036" s="112"/>
      <c r="F1036" s="112"/>
      <c r="G1036" s="112"/>
      <c r="I1036" s="112"/>
      <c r="J1036" s="112"/>
      <c r="K1036" s="112"/>
      <c r="L1036" s="112"/>
      <c r="M1036" s="112"/>
      <c r="N1036" s="112"/>
      <c r="P1036" s="112"/>
      <c r="Q1036" s="112"/>
      <c r="R1036" s="112"/>
      <c r="S1036" s="112"/>
      <c r="T1036" s="112"/>
      <c r="U1036" s="112"/>
      <c r="V1036" s="112"/>
      <c r="W1036" s="112"/>
      <c r="X1036" s="112"/>
      <c r="Y1036" s="112"/>
      <c r="Z1036" s="112"/>
      <c r="AA1036" s="112"/>
      <c r="AB1036" s="112"/>
    </row>
    <row r="1037" spans="2:28">
      <c r="B1037" s="112"/>
      <c r="C1037" s="112"/>
      <c r="D1037" s="112"/>
      <c r="E1037" s="112"/>
      <c r="F1037" s="112"/>
      <c r="G1037" s="112"/>
      <c r="I1037" s="112"/>
      <c r="J1037" s="112"/>
      <c r="K1037" s="112"/>
      <c r="L1037" s="112"/>
      <c r="M1037" s="112"/>
      <c r="N1037" s="112"/>
      <c r="P1037" s="112"/>
      <c r="Q1037" s="112"/>
      <c r="R1037" s="112"/>
      <c r="S1037" s="112"/>
      <c r="T1037" s="112"/>
      <c r="U1037" s="112"/>
      <c r="V1037" s="112"/>
      <c r="W1037" s="112"/>
      <c r="X1037" s="112"/>
      <c r="Y1037" s="112"/>
      <c r="Z1037" s="112"/>
      <c r="AA1037" s="112"/>
      <c r="AB1037" s="112"/>
    </row>
    <row r="1038" spans="2:28">
      <c r="B1038" s="112"/>
      <c r="C1038" s="112"/>
      <c r="D1038" s="112"/>
      <c r="E1038" s="112"/>
      <c r="F1038" s="112"/>
      <c r="G1038" s="112"/>
      <c r="I1038" s="112"/>
      <c r="J1038" s="112"/>
      <c r="K1038" s="112"/>
      <c r="L1038" s="112"/>
      <c r="M1038" s="112"/>
      <c r="N1038" s="112"/>
      <c r="P1038" s="112"/>
      <c r="Q1038" s="112"/>
      <c r="R1038" s="112"/>
      <c r="S1038" s="112"/>
      <c r="T1038" s="112"/>
      <c r="U1038" s="112"/>
      <c r="V1038" s="112"/>
      <c r="W1038" s="112"/>
      <c r="X1038" s="112"/>
      <c r="Y1038" s="112"/>
      <c r="Z1038" s="112"/>
      <c r="AA1038" s="112"/>
      <c r="AB1038" s="112"/>
    </row>
    <row r="1039" spans="2:28">
      <c r="B1039" s="112"/>
      <c r="C1039" s="112"/>
      <c r="D1039" s="112"/>
      <c r="E1039" s="112"/>
      <c r="F1039" s="112"/>
      <c r="G1039" s="112"/>
      <c r="I1039" s="112"/>
      <c r="J1039" s="112"/>
      <c r="K1039" s="112"/>
      <c r="L1039" s="112"/>
      <c r="M1039" s="112"/>
      <c r="N1039" s="112"/>
      <c r="P1039" s="112"/>
      <c r="Q1039" s="112"/>
      <c r="R1039" s="112"/>
      <c r="S1039" s="112"/>
      <c r="T1039" s="112"/>
      <c r="U1039" s="112"/>
      <c r="V1039" s="112"/>
      <c r="W1039" s="112"/>
      <c r="X1039" s="112"/>
      <c r="Y1039" s="112"/>
      <c r="Z1039" s="112"/>
      <c r="AA1039" s="112"/>
      <c r="AB1039" s="112"/>
    </row>
    <row r="1040" spans="2:28">
      <c r="B1040" s="112"/>
      <c r="C1040" s="112"/>
      <c r="D1040" s="112"/>
      <c r="E1040" s="112"/>
      <c r="F1040" s="112"/>
      <c r="G1040" s="112"/>
      <c r="I1040" s="112"/>
      <c r="J1040" s="112"/>
      <c r="K1040" s="112"/>
      <c r="L1040" s="112"/>
      <c r="M1040" s="112"/>
      <c r="N1040" s="112"/>
      <c r="P1040" s="112"/>
      <c r="Q1040" s="112"/>
      <c r="R1040" s="112"/>
      <c r="S1040" s="112"/>
      <c r="T1040" s="112"/>
      <c r="U1040" s="112"/>
      <c r="V1040" s="112"/>
      <c r="W1040" s="112"/>
      <c r="X1040" s="112"/>
      <c r="Y1040" s="112"/>
      <c r="Z1040" s="112"/>
      <c r="AA1040" s="112"/>
      <c r="AB1040" s="112"/>
    </row>
    <row r="1041" spans="2:28">
      <c r="B1041" s="112"/>
      <c r="C1041" s="112"/>
      <c r="D1041" s="112"/>
      <c r="E1041" s="112"/>
      <c r="F1041" s="112"/>
      <c r="G1041" s="112"/>
      <c r="I1041" s="112"/>
      <c r="J1041" s="112"/>
      <c r="K1041" s="112"/>
      <c r="L1041" s="112"/>
      <c r="M1041" s="112"/>
      <c r="N1041" s="112"/>
      <c r="P1041" s="112"/>
      <c r="Q1041" s="112"/>
      <c r="R1041" s="112"/>
      <c r="S1041" s="112"/>
      <c r="T1041" s="112"/>
      <c r="U1041" s="112"/>
      <c r="V1041" s="112"/>
      <c r="W1041" s="112"/>
      <c r="X1041" s="112"/>
      <c r="Y1041" s="112"/>
      <c r="Z1041" s="112"/>
      <c r="AA1041" s="112"/>
      <c r="AB1041" s="112"/>
    </row>
    <row r="1042" spans="2:28">
      <c r="B1042" s="112"/>
      <c r="C1042" s="112"/>
      <c r="D1042" s="112"/>
      <c r="E1042" s="112"/>
      <c r="F1042" s="112"/>
      <c r="G1042" s="112"/>
      <c r="I1042" s="112"/>
      <c r="J1042" s="112"/>
      <c r="K1042" s="112"/>
      <c r="L1042" s="112"/>
      <c r="M1042" s="112"/>
      <c r="N1042" s="112"/>
      <c r="P1042" s="112"/>
      <c r="Q1042" s="112"/>
      <c r="R1042" s="112"/>
      <c r="S1042" s="112"/>
      <c r="T1042" s="112"/>
      <c r="U1042" s="112"/>
      <c r="V1042" s="112"/>
      <c r="W1042" s="112"/>
      <c r="X1042" s="112"/>
      <c r="Y1042" s="112"/>
      <c r="Z1042" s="112"/>
      <c r="AA1042" s="112"/>
      <c r="AB1042" s="112"/>
    </row>
    <row r="1043" spans="2:28">
      <c r="B1043" s="112"/>
      <c r="C1043" s="112"/>
      <c r="D1043" s="112"/>
      <c r="E1043" s="112"/>
      <c r="F1043" s="112"/>
      <c r="G1043" s="112"/>
      <c r="I1043" s="112"/>
      <c r="J1043" s="112"/>
      <c r="K1043" s="112"/>
      <c r="L1043" s="112"/>
      <c r="M1043" s="112"/>
      <c r="N1043" s="112"/>
      <c r="P1043" s="112"/>
      <c r="Q1043" s="112"/>
      <c r="R1043" s="112"/>
      <c r="S1043" s="112"/>
      <c r="T1043" s="112"/>
      <c r="U1043" s="112"/>
      <c r="V1043" s="112"/>
      <c r="W1043" s="112"/>
      <c r="X1043" s="112"/>
      <c r="Y1043" s="112"/>
      <c r="Z1043" s="112"/>
      <c r="AA1043" s="112"/>
      <c r="AB1043" s="112"/>
    </row>
    <row r="1044" spans="2:28">
      <c r="B1044" s="112"/>
      <c r="C1044" s="112"/>
      <c r="D1044" s="112"/>
      <c r="E1044" s="112"/>
      <c r="F1044" s="112"/>
      <c r="G1044" s="112"/>
      <c r="I1044" s="112"/>
      <c r="J1044" s="112"/>
      <c r="K1044" s="112"/>
      <c r="L1044" s="112"/>
      <c r="M1044" s="112"/>
      <c r="N1044" s="112"/>
      <c r="P1044" s="112"/>
      <c r="Q1044" s="112"/>
      <c r="R1044" s="112"/>
      <c r="S1044" s="112"/>
      <c r="T1044" s="112"/>
      <c r="U1044" s="112"/>
      <c r="V1044" s="112"/>
      <c r="W1044" s="112"/>
      <c r="X1044" s="112"/>
      <c r="Y1044" s="112"/>
      <c r="Z1044" s="112"/>
      <c r="AA1044" s="112"/>
      <c r="AB1044" s="112"/>
    </row>
    <row r="1045" spans="2:28">
      <c r="B1045" s="112"/>
      <c r="C1045" s="112"/>
      <c r="D1045" s="112"/>
      <c r="E1045" s="112"/>
      <c r="F1045" s="112"/>
      <c r="G1045" s="112"/>
      <c r="I1045" s="112"/>
      <c r="J1045" s="112"/>
      <c r="K1045" s="112"/>
      <c r="L1045" s="112"/>
      <c r="M1045" s="112"/>
      <c r="N1045" s="112"/>
      <c r="P1045" s="112"/>
      <c r="Q1045" s="112"/>
      <c r="R1045" s="112"/>
      <c r="S1045" s="112"/>
      <c r="T1045" s="112"/>
      <c r="U1045" s="112"/>
      <c r="V1045" s="112"/>
      <c r="W1045" s="112"/>
      <c r="X1045" s="112"/>
      <c r="Y1045" s="112"/>
      <c r="Z1045" s="112"/>
      <c r="AA1045" s="112"/>
      <c r="AB1045" s="112"/>
    </row>
    <row r="1046" spans="2:28">
      <c r="B1046" s="112"/>
      <c r="C1046" s="112"/>
      <c r="D1046" s="112"/>
      <c r="E1046" s="112"/>
      <c r="F1046" s="112"/>
      <c r="G1046" s="112"/>
      <c r="I1046" s="112"/>
      <c r="J1046" s="112"/>
      <c r="K1046" s="112"/>
      <c r="L1046" s="112"/>
      <c r="M1046" s="112"/>
      <c r="N1046" s="112"/>
      <c r="P1046" s="112"/>
      <c r="Q1046" s="112"/>
      <c r="R1046" s="112"/>
      <c r="S1046" s="112"/>
      <c r="T1046" s="112"/>
      <c r="U1046" s="112"/>
      <c r="V1046" s="112"/>
      <c r="W1046" s="112"/>
      <c r="X1046" s="112"/>
      <c r="Y1046" s="112"/>
      <c r="Z1046" s="112"/>
      <c r="AA1046" s="112"/>
      <c r="AB1046" s="112"/>
    </row>
    <row r="1047" spans="2:28">
      <c r="B1047" s="112"/>
      <c r="C1047" s="112"/>
      <c r="D1047" s="112"/>
      <c r="E1047" s="112"/>
      <c r="F1047" s="112"/>
      <c r="G1047" s="112"/>
      <c r="I1047" s="112"/>
      <c r="J1047" s="112"/>
      <c r="K1047" s="112"/>
      <c r="L1047" s="112"/>
      <c r="M1047" s="112"/>
      <c r="N1047" s="112"/>
      <c r="P1047" s="112"/>
      <c r="Q1047" s="112"/>
      <c r="R1047" s="112"/>
      <c r="S1047" s="112"/>
      <c r="T1047" s="112"/>
      <c r="U1047" s="112"/>
      <c r="V1047" s="112"/>
      <c r="W1047" s="112"/>
      <c r="X1047" s="112"/>
      <c r="Y1047" s="112"/>
      <c r="Z1047" s="112"/>
      <c r="AA1047" s="112"/>
      <c r="AB1047" s="112"/>
    </row>
    <row r="1048" spans="2:28">
      <c r="B1048" s="112"/>
      <c r="C1048" s="112"/>
      <c r="D1048" s="112"/>
      <c r="E1048" s="112"/>
      <c r="F1048" s="112"/>
      <c r="G1048" s="112"/>
      <c r="I1048" s="112"/>
      <c r="J1048" s="112"/>
      <c r="K1048" s="112"/>
      <c r="L1048" s="112"/>
      <c r="M1048" s="112"/>
      <c r="N1048" s="112"/>
      <c r="P1048" s="112"/>
      <c r="Q1048" s="112"/>
      <c r="R1048" s="112"/>
      <c r="S1048" s="112"/>
      <c r="T1048" s="112"/>
      <c r="U1048" s="112"/>
      <c r="V1048" s="112"/>
      <c r="W1048" s="112"/>
      <c r="X1048" s="112"/>
      <c r="Y1048" s="112"/>
      <c r="Z1048" s="112"/>
      <c r="AA1048" s="112"/>
      <c r="AB1048" s="112"/>
    </row>
    <row r="1049" spans="2:28">
      <c r="B1049" s="112"/>
      <c r="C1049" s="112"/>
      <c r="D1049" s="112"/>
      <c r="E1049" s="112"/>
      <c r="F1049" s="112"/>
      <c r="G1049" s="112"/>
      <c r="I1049" s="112"/>
      <c r="J1049" s="112"/>
      <c r="K1049" s="112"/>
      <c r="L1049" s="112"/>
      <c r="M1049" s="112"/>
      <c r="N1049" s="112"/>
      <c r="P1049" s="112"/>
      <c r="Q1049" s="112"/>
      <c r="R1049" s="112"/>
      <c r="S1049" s="112"/>
      <c r="T1049" s="112"/>
      <c r="U1049" s="112"/>
      <c r="V1049" s="112"/>
      <c r="W1049" s="112"/>
      <c r="X1049" s="112"/>
      <c r="Y1049" s="112"/>
      <c r="Z1049" s="112"/>
      <c r="AA1049" s="112"/>
      <c r="AB1049" s="112"/>
    </row>
    <row r="1050" spans="2:28">
      <c r="B1050" s="112"/>
      <c r="C1050" s="112"/>
      <c r="D1050" s="112"/>
      <c r="E1050" s="112"/>
      <c r="F1050" s="112"/>
      <c r="G1050" s="112"/>
      <c r="I1050" s="112"/>
      <c r="J1050" s="112"/>
      <c r="K1050" s="112"/>
      <c r="L1050" s="112"/>
      <c r="M1050" s="112"/>
      <c r="N1050" s="112"/>
      <c r="P1050" s="112"/>
      <c r="Q1050" s="112"/>
      <c r="R1050" s="112"/>
      <c r="S1050" s="112"/>
      <c r="T1050" s="112"/>
      <c r="U1050" s="112"/>
      <c r="V1050" s="112"/>
      <c r="W1050" s="112"/>
      <c r="X1050" s="112"/>
      <c r="Y1050" s="112"/>
      <c r="Z1050" s="112"/>
      <c r="AA1050" s="112"/>
      <c r="AB1050" s="112"/>
    </row>
    <row r="1051" spans="2:28">
      <c r="B1051" s="112"/>
      <c r="C1051" s="112"/>
      <c r="D1051" s="112"/>
      <c r="E1051" s="112"/>
      <c r="F1051" s="112"/>
      <c r="G1051" s="112"/>
      <c r="I1051" s="112"/>
      <c r="J1051" s="112"/>
      <c r="K1051" s="112"/>
      <c r="L1051" s="112"/>
      <c r="M1051" s="112"/>
      <c r="N1051" s="112"/>
      <c r="P1051" s="112"/>
      <c r="Q1051" s="112"/>
      <c r="R1051" s="112"/>
      <c r="S1051" s="112"/>
      <c r="T1051" s="112"/>
      <c r="U1051" s="112"/>
      <c r="V1051" s="112"/>
      <c r="W1051" s="112"/>
      <c r="X1051" s="112"/>
      <c r="Y1051" s="112"/>
      <c r="Z1051" s="112"/>
      <c r="AA1051" s="112"/>
      <c r="AB1051" s="112"/>
    </row>
    <row r="1052" spans="2:28">
      <c r="B1052" s="112"/>
      <c r="C1052" s="112"/>
      <c r="D1052" s="112"/>
      <c r="E1052" s="112"/>
      <c r="F1052" s="112"/>
      <c r="G1052" s="112"/>
      <c r="I1052" s="112"/>
      <c r="J1052" s="112"/>
      <c r="K1052" s="112"/>
      <c r="L1052" s="112"/>
      <c r="M1052" s="112"/>
      <c r="N1052" s="112"/>
      <c r="P1052" s="112"/>
      <c r="Q1052" s="112"/>
      <c r="R1052" s="112"/>
      <c r="S1052" s="112"/>
      <c r="T1052" s="112"/>
      <c r="U1052" s="112"/>
      <c r="V1052" s="112"/>
      <c r="W1052" s="112"/>
      <c r="X1052" s="112"/>
      <c r="Y1052" s="112"/>
      <c r="Z1052" s="112"/>
      <c r="AA1052" s="112"/>
      <c r="AB1052" s="112"/>
    </row>
    <row r="1053" spans="2:28">
      <c r="B1053" s="112"/>
      <c r="C1053" s="112"/>
      <c r="D1053" s="112"/>
      <c r="E1053" s="112"/>
      <c r="F1053" s="112"/>
      <c r="G1053" s="112"/>
      <c r="I1053" s="112"/>
      <c r="J1053" s="112"/>
      <c r="K1053" s="112"/>
      <c r="L1053" s="112"/>
      <c r="M1053" s="112"/>
      <c r="N1053" s="112"/>
      <c r="P1053" s="112"/>
      <c r="Q1053" s="112"/>
      <c r="R1053" s="112"/>
      <c r="S1053" s="112"/>
      <c r="T1053" s="112"/>
      <c r="U1053" s="112"/>
      <c r="V1053" s="112"/>
      <c r="W1053" s="112"/>
      <c r="X1053" s="112"/>
      <c r="Y1053" s="112"/>
      <c r="Z1053" s="112"/>
      <c r="AA1053" s="112"/>
      <c r="AB1053" s="112"/>
    </row>
    <row r="1054" spans="2:28">
      <c r="B1054" s="112"/>
      <c r="C1054" s="112"/>
      <c r="D1054" s="112"/>
      <c r="E1054" s="112"/>
      <c r="F1054" s="112"/>
      <c r="G1054" s="112"/>
      <c r="I1054" s="112"/>
      <c r="J1054" s="112"/>
      <c r="K1054" s="112"/>
      <c r="L1054" s="112"/>
      <c r="M1054" s="112"/>
      <c r="N1054" s="112"/>
      <c r="P1054" s="112"/>
      <c r="Q1054" s="112"/>
      <c r="R1054" s="112"/>
      <c r="S1054" s="112"/>
      <c r="T1054" s="112"/>
      <c r="U1054" s="112"/>
      <c r="V1054" s="112"/>
      <c r="W1054" s="112"/>
      <c r="X1054" s="112"/>
      <c r="Y1054" s="112"/>
      <c r="Z1054" s="112"/>
      <c r="AA1054" s="112"/>
      <c r="AB1054" s="112"/>
    </row>
    <row r="1055" spans="2:28">
      <c r="B1055" s="112"/>
      <c r="C1055" s="112"/>
      <c r="D1055" s="112"/>
      <c r="E1055" s="112"/>
      <c r="F1055" s="112"/>
      <c r="G1055" s="112"/>
      <c r="I1055" s="112"/>
      <c r="J1055" s="112"/>
      <c r="K1055" s="112"/>
      <c r="L1055" s="112"/>
      <c r="M1055" s="112"/>
      <c r="N1055" s="112"/>
      <c r="P1055" s="112"/>
      <c r="Q1055" s="112"/>
      <c r="R1055" s="112"/>
      <c r="S1055" s="112"/>
      <c r="T1055" s="112"/>
      <c r="U1055" s="112"/>
      <c r="V1055" s="112"/>
      <c r="W1055" s="112"/>
      <c r="X1055" s="112"/>
      <c r="Y1055" s="112"/>
      <c r="Z1055" s="112"/>
      <c r="AA1055" s="112"/>
      <c r="AB1055" s="112"/>
    </row>
    <row r="1056" spans="2:28">
      <c r="B1056" s="112"/>
      <c r="C1056" s="112"/>
      <c r="D1056" s="112"/>
      <c r="E1056" s="112"/>
      <c r="F1056" s="112"/>
      <c r="G1056" s="112"/>
      <c r="I1056" s="112"/>
      <c r="J1056" s="112"/>
      <c r="K1056" s="112"/>
      <c r="L1056" s="112"/>
      <c r="M1056" s="112"/>
      <c r="N1056" s="112"/>
      <c r="P1056" s="112"/>
      <c r="Q1056" s="112"/>
      <c r="R1056" s="112"/>
      <c r="S1056" s="112"/>
      <c r="T1056" s="112"/>
      <c r="U1056" s="112"/>
      <c r="V1056" s="112"/>
      <c r="W1056" s="112"/>
      <c r="X1056" s="112"/>
      <c r="Y1056" s="112"/>
      <c r="Z1056" s="112"/>
      <c r="AA1056" s="112"/>
      <c r="AB1056" s="112"/>
    </row>
    <row r="1057" spans="2:28">
      <c r="B1057" s="112"/>
      <c r="C1057" s="112"/>
      <c r="D1057" s="112"/>
      <c r="E1057" s="112"/>
      <c r="F1057" s="112"/>
      <c r="G1057" s="112"/>
      <c r="I1057" s="112"/>
      <c r="J1057" s="112"/>
      <c r="K1057" s="112"/>
      <c r="L1057" s="112"/>
      <c r="M1057" s="112"/>
      <c r="N1057" s="112"/>
      <c r="P1057" s="112"/>
      <c r="Q1057" s="112"/>
      <c r="R1057" s="112"/>
      <c r="S1057" s="112"/>
      <c r="T1057" s="112"/>
      <c r="U1057" s="112"/>
      <c r="V1057" s="112"/>
      <c r="W1057" s="112"/>
      <c r="X1057" s="112"/>
      <c r="Y1057" s="112"/>
      <c r="Z1057" s="112"/>
      <c r="AA1057" s="112"/>
      <c r="AB1057" s="112"/>
    </row>
    <row r="1058" spans="2:28">
      <c r="B1058" s="112"/>
      <c r="C1058" s="112"/>
      <c r="D1058" s="112"/>
      <c r="E1058" s="112"/>
      <c r="F1058" s="112"/>
      <c r="G1058" s="112"/>
      <c r="I1058" s="112"/>
      <c r="J1058" s="112"/>
      <c r="K1058" s="112"/>
      <c r="L1058" s="112"/>
      <c r="M1058" s="112"/>
      <c r="N1058" s="112"/>
      <c r="P1058" s="112"/>
      <c r="Q1058" s="112"/>
      <c r="R1058" s="112"/>
      <c r="S1058" s="112"/>
      <c r="T1058" s="112"/>
      <c r="U1058" s="112"/>
      <c r="V1058" s="112"/>
      <c r="W1058" s="112"/>
      <c r="X1058" s="112"/>
      <c r="Y1058" s="112"/>
      <c r="Z1058" s="112"/>
      <c r="AA1058" s="112"/>
      <c r="AB1058" s="112"/>
    </row>
    <row r="1059" spans="2:28">
      <c r="B1059" s="112"/>
      <c r="C1059" s="112"/>
      <c r="D1059" s="112"/>
      <c r="E1059" s="112"/>
      <c r="F1059" s="112"/>
      <c r="G1059" s="112"/>
      <c r="I1059" s="112"/>
      <c r="J1059" s="112"/>
      <c r="K1059" s="112"/>
      <c r="L1059" s="112"/>
      <c r="M1059" s="112"/>
      <c r="N1059" s="112"/>
      <c r="P1059" s="112"/>
      <c r="Q1059" s="112"/>
      <c r="R1059" s="112"/>
      <c r="S1059" s="112"/>
      <c r="T1059" s="112"/>
      <c r="U1059" s="112"/>
      <c r="V1059" s="112"/>
      <c r="W1059" s="112"/>
      <c r="X1059" s="112"/>
      <c r="Y1059" s="112"/>
      <c r="Z1059" s="112"/>
      <c r="AA1059" s="112"/>
      <c r="AB1059" s="112"/>
    </row>
    <row r="1060" spans="2:28">
      <c r="B1060" s="112"/>
      <c r="C1060" s="112"/>
      <c r="D1060" s="112"/>
      <c r="E1060" s="112"/>
      <c r="F1060" s="112"/>
      <c r="G1060" s="112"/>
      <c r="I1060" s="112"/>
      <c r="J1060" s="112"/>
      <c r="K1060" s="112"/>
      <c r="L1060" s="112"/>
      <c r="M1060" s="112"/>
      <c r="N1060" s="112"/>
      <c r="P1060" s="112"/>
      <c r="Q1060" s="112"/>
      <c r="R1060" s="112"/>
      <c r="S1060" s="112"/>
      <c r="T1060" s="112"/>
      <c r="U1060" s="112"/>
      <c r="V1060" s="112"/>
      <c r="W1060" s="112"/>
      <c r="X1060" s="112"/>
      <c r="Y1060" s="112"/>
      <c r="Z1060" s="112"/>
      <c r="AA1060" s="112"/>
      <c r="AB1060" s="112"/>
    </row>
    <row r="1061" spans="2:28">
      <c r="B1061" s="112"/>
      <c r="C1061" s="112"/>
      <c r="D1061" s="112"/>
      <c r="E1061" s="112"/>
      <c r="F1061" s="112"/>
      <c r="G1061" s="112"/>
      <c r="I1061" s="112"/>
      <c r="J1061" s="112"/>
      <c r="K1061" s="112"/>
      <c r="L1061" s="112"/>
      <c r="M1061" s="112"/>
      <c r="N1061" s="112"/>
      <c r="P1061" s="112"/>
      <c r="Q1061" s="112"/>
      <c r="R1061" s="112"/>
      <c r="S1061" s="112"/>
      <c r="T1061" s="112"/>
      <c r="U1061" s="112"/>
      <c r="V1061" s="112"/>
      <c r="W1061" s="112"/>
      <c r="X1061" s="112"/>
      <c r="Y1061" s="112"/>
      <c r="Z1061" s="112"/>
      <c r="AA1061" s="112"/>
      <c r="AB1061" s="112"/>
    </row>
    <row r="1062" spans="2:28">
      <c r="B1062" s="112"/>
      <c r="C1062" s="112"/>
      <c r="D1062" s="112"/>
      <c r="E1062" s="112"/>
      <c r="F1062" s="112"/>
      <c r="G1062" s="112"/>
      <c r="I1062" s="112"/>
      <c r="J1062" s="112"/>
      <c r="K1062" s="112"/>
      <c r="L1062" s="112"/>
      <c r="M1062" s="112"/>
      <c r="N1062" s="112"/>
      <c r="P1062" s="112"/>
      <c r="Q1062" s="112"/>
      <c r="R1062" s="112"/>
      <c r="S1062" s="112"/>
      <c r="T1062" s="112"/>
      <c r="U1062" s="112"/>
      <c r="V1062" s="112"/>
      <c r="W1062" s="112"/>
      <c r="X1062" s="112"/>
      <c r="Y1062" s="112"/>
      <c r="Z1062" s="112"/>
      <c r="AA1062" s="112"/>
      <c r="AB1062" s="112"/>
    </row>
    <row r="1063" spans="2:28">
      <c r="B1063" s="112"/>
      <c r="C1063" s="112"/>
      <c r="D1063" s="112"/>
      <c r="E1063" s="112"/>
      <c r="F1063" s="112"/>
      <c r="G1063" s="112"/>
      <c r="I1063" s="112"/>
      <c r="J1063" s="112"/>
      <c r="K1063" s="112"/>
      <c r="L1063" s="112"/>
      <c r="M1063" s="112"/>
      <c r="N1063" s="112"/>
      <c r="P1063" s="112"/>
      <c r="Q1063" s="112"/>
      <c r="R1063" s="112"/>
      <c r="S1063" s="112"/>
      <c r="T1063" s="112"/>
      <c r="U1063" s="112"/>
      <c r="V1063" s="112"/>
      <c r="W1063" s="112"/>
      <c r="X1063" s="112"/>
      <c r="Y1063" s="112"/>
      <c r="Z1063" s="112"/>
      <c r="AA1063" s="112"/>
      <c r="AB1063" s="112"/>
    </row>
    <row r="1064" spans="2:28">
      <c r="B1064" s="112"/>
      <c r="C1064" s="112"/>
      <c r="D1064" s="112"/>
      <c r="E1064" s="112"/>
      <c r="F1064" s="112"/>
      <c r="G1064" s="112"/>
      <c r="I1064" s="112"/>
      <c r="J1064" s="112"/>
      <c r="K1064" s="112"/>
      <c r="L1064" s="112"/>
      <c r="M1064" s="112"/>
      <c r="N1064" s="112"/>
      <c r="P1064" s="112"/>
      <c r="Q1064" s="112"/>
      <c r="R1064" s="112"/>
      <c r="S1064" s="112"/>
      <c r="T1064" s="112"/>
      <c r="U1064" s="112"/>
      <c r="V1064" s="112"/>
      <c r="W1064" s="112"/>
      <c r="X1064" s="112"/>
      <c r="Y1064" s="112"/>
      <c r="Z1064" s="112"/>
      <c r="AA1064" s="112"/>
      <c r="AB1064" s="112"/>
    </row>
    <row r="1065" spans="2:28">
      <c r="B1065" s="112"/>
      <c r="C1065" s="112"/>
      <c r="D1065" s="112"/>
      <c r="E1065" s="112"/>
      <c r="F1065" s="112"/>
      <c r="G1065" s="112"/>
      <c r="I1065" s="112"/>
      <c r="J1065" s="112"/>
      <c r="K1065" s="112"/>
      <c r="L1065" s="112"/>
      <c r="M1065" s="112"/>
      <c r="N1065" s="112"/>
      <c r="P1065" s="112"/>
      <c r="Q1065" s="112"/>
      <c r="R1065" s="112"/>
      <c r="S1065" s="112"/>
      <c r="T1065" s="112"/>
      <c r="U1065" s="112"/>
      <c r="V1065" s="112"/>
      <c r="W1065" s="112"/>
      <c r="X1065" s="112"/>
      <c r="Y1065" s="112"/>
      <c r="Z1065" s="112"/>
      <c r="AA1065" s="112"/>
      <c r="AB1065" s="112"/>
    </row>
    <row r="1066" spans="2:28">
      <c r="B1066" s="112"/>
      <c r="C1066" s="112"/>
      <c r="D1066" s="112"/>
      <c r="E1066" s="112"/>
      <c r="F1066" s="112"/>
      <c r="G1066" s="112"/>
      <c r="I1066" s="112"/>
      <c r="J1066" s="112"/>
      <c r="K1066" s="112"/>
      <c r="L1066" s="112"/>
      <c r="M1066" s="112"/>
      <c r="N1066" s="112"/>
      <c r="P1066" s="112"/>
      <c r="Q1066" s="112"/>
      <c r="R1066" s="112"/>
      <c r="S1066" s="112"/>
      <c r="T1066" s="112"/>
      <c r="U1066" s="112"/>
      <c r="V1066" s="112"/>
      <c r="W1066" s="112"/>
      <c r="X1066" s="112"/>
      <c r="Y1066" s="112"/>
      <c r="Z1066" s="112"/>
      <c r="AA1066" s="112"/>
      <c r="AB1066" s="112"/>
    </row>
    <row r="1067" spans="2:28">
      <c r="B1067" s="112"/>
      <c r="C1067" s="112"/>
      <c r="D1067" s="112"/>
      <c r="E1067" s="112"/>
      <c r="F1067" s="112"/>
      <c r="G1067" s="112"/>
      <c r="I1067" s="112"/>
      <c r="J1067" s="112"/>
      <c r="K1067" s="112"/>
      <c r="L1067" s="112"/>
      <c r="M1067" s="112"/>
      <c r="N1067" s="112"/>
      <c r="P1067" s="112"/>
      <c r="Q1067" s="112"/>
      <c r="R1067" s="112"/>
      <c r="S1067" s="112"/>
      <c r="T1067" s="112"/>
      <c r="U1067" s="112"/>
      <c r="V1067" s="112"/>
      <c r="W1067" s="112"/>
      <c r="X1067" s="112"/>
      <c r="Y1067" s="112"/>
      <c r="Z1067" s="112"/>
      <c r="AA1067" s="112"/>
      <c r="AB1067" s="112"/>
    </row>
    <row r="1068" spans="2:28">
      <c r="B1068" s="112"/>
      <c r="C1068" s="112"/>
      <c r="D1068" s="112"/>
      <c r="E1068" s="112"/>
      <c r="F1068" s="112"/>
      <c r="G1068" s="112"/>
      <c r="I1068" s="112"/>
      <c r="J1068" s="112"/>
      <c r="K1068" s="112"/>
      <c r="L1068" s="112"/>
      <c r="M1068" s="112"/>
      <c r="N1068" s="112"/>
      <c r="P1068" s="112"/>
      <c r="Q1068" s="112"/>
      <c r="R1068" s="112"/>
      <c r="S1068" s="112"/>
      <c r="T1068" s="112"/>
      <c r="U1068" s="112"/>
      <c r="V1068" s="112"/>
      <c r="W1068" s="112"/>
      <c r="X1068" s="112"/>
      <c r="Y1068" s="112"/>
      <c r="Z1068" s="112"/>
      <c r="AA1068" s="112"/>
      <c r="AB1068" s="112"/>
    </row>
    <row r="1069" spans="2:28">
      <c r="B1069" s="112"/>
      <c r="C1069" s="112"/>
      <c r="D1069" s="112"/>
      <c r="E1069" s="112"/>
      <c r="F1069" s="112"/>
      <c r="G1069" s="112"/>
      <c r="I1069" s="112"/>
      <c r="J1069" s="112"/>
      <c r="K1069" s="112"/>
      <c r="L1069" s="112"/>
      <c r="M1069" s="112"/>
      <c r="N1069" s="112"/>
      <c r="P1069" s="112"/>
      <c r="Q1069" s="112"/>
      <c r="R1069" s="112"/>
      <c r="S1069" s="112"/>
      <c r="T1069" s="112"/>
      <c r="U1069" s="112"/>
      <c r="V1069" s="112"/>
      <c r="W1069" s="112"/>
      <c r="X1069" s="112"/>
      <c r="Y1069" s="112"/>
      <c r="Z1069" s="112"/>
      <c r="AA1069" s="112"/>
      <c r="AB1069" s="112"/>
    </row>
    <row r="1070" spans="2:28">
      <c r="B1070" s="112"/>
      <c r="C1070" s="112"/>
      <c r="D1070" s="112"/>
      <c r="E1070" s="112"/>
      <c r="F1070" s="112"/>
      <c r="G1070" s="112"/>
      <c r="I1070" s="112"/>
      <c r="J1070" s="112"/>
      <c r="K1070" s="112"/>
      <c r="L1070" s="112"/>
      <c r="M1070" s="112"/>
      <c r="N1070" s="112"/>
      <c r="P1070" s="112"/>
      <c r="Q1070" s="112"/>
      <c r="R1070" s="112"/>
      <c r="S1070" s="112"/>
      <c r="T1070" s="112"/>
      <c r="U1070" s="112"/>
      <c r="V1070" s="112"/>
      <c r="W1070" s="112"/>
      <c r="X1070" s="112"/>
      <c r="Y1070" s="112"/>
      <c r="Z1070" s="112"/>
      <c r="AA1070" s="112"/>
      <c r="AB1070" s="112"/>
    </row>
    <row r="1071" spans="2:28">
      <c r="B1071" s="112"/>
      <c r="C1071" s="112"/>
      <c r="D1071" s="112"/>
      <c r="E1071" s="112"/>
      <c r="F1071" s="112"/>
      <c r="G1071" s="112"/>
      <c r="I1071" s="112"/>
      <c r="J1071" s="112"/>
      <c r="K1071" s="112"/>
      <c r="L1071" s="112"/>
      <c r="M1071" s="112"/>
      <c r="N1071" s="112"/>
      <c r="P1071" s="112"/>
      <c r="Q1071" s="112"/>
      <c r="R1071" s="112"/>
      <c r="S1071" s="112"/>
      <c r="T1071" s="112"/>
      <c r="U1071" s="112"/>
      <c r="V1071" s="112"/>
      <c r="W1071" s="112"/>
      <c r="X1071" s="112"/>
      <c r="Y1071" s="112"/>
      <c r="Z1071" s="112"/>
      <c r="AA1071" s="112"/>
      <c r="AB1071" s="112"/>
    </row>
    <row r="1072" spans="2:28">
      <c r="B1072" s="112"/>
      <c r="C1072" s="112"/>
      <c r="D1072" s="112"/>
      <c r="E1072" s="112"/>
      <c r="F1072" s="112"/>
      <c r="G1072" s="112"/>
      <c r="I1072" s="112"/>
      <c r="J1072" s="112"/>
      <c r="K1072" s="112"/>
      <c r="L1072" s="112"/>
      <c r="M1072" s="112"/>
      <c r="N1072" s="112"/>
      <c r="P1072" s="112"/>
      <c r="Q1072" s="112"/>
      <c r="R1072" s="112"/>
      <c r="S1072" s="112"/>
      <c r="T1072" s="112"/>
      <c r="U1072" s="112"/>
      <c r="V1072" s="112"/>
      <c r="W1072" s="112"/>
      <c r="X1072" s="112"/>
      <c r="Y1072" s="112"/>
      <c r="Z1072" s="112"/>
      <c r="AA1072" s="112"/>
      <c r="AB1072" s="112"/>
    </row>
    <row r="1073" spans="2:28">
      <c r="B1073" s="112"/>
      <c r="C1073" s="112"/>
      <c r="D1073" s="112"/>
      <c r="E1073" s="112"/>
      <c r="F1073" s="112"/>
      <c r="G1073" s="112"/>
      <c r="I1073" s="112"/>
      <c r="J1073" s="112"/>
      <c r="K1073" s="112"/>
      <c r="L1073" s="112"/>
      <c r="M1073" s="112"/>
      <c r="N1073" s="112"/>
      <c r="P1073" s="112"/>
      <c r="Q1073" s="112"/>
      <c r="R1073" s="112"/>
      <c r="S1073" s="112"/>
      <c r="T1073" s="112"/>
      <c r="U1073" s="112"/>
      <c r="V1073" s="112"/>
      <c r="W1073" s="112"/>
      <c r="X1073" s="112"/>
      <c r="Y1073" s="112"/>
      <c r="Z1073" s="112"/>
      <c r="AA1073" s="112"/>
      <c r="AB1073" s="112"/>
    </row>
    <row r="1074" spans="2:28">
      <c r="B1074" s="112"/>
      <c r="C1074" s="112"/>
      <c r="D1074" s="112"/>
      <c r="E1074" s="112"/>
      <c r="F1074" s="112"/>
      <c r="G1074" s="112"/>
      <c r="I1074" s="112"/>
      <c r="J1074" s="112"/>
      <c r="K1074" s="112"/>
      <c r="L1074" s="112"/>
      <c r="M1074" s="112"/>
      <c r="N1074" s="112"/>
      <c r="P1074" s="112"/>
      <c r="Q1074" s="112"/>
      <c r="R1074" s="112"/>
      <c r="S1074" s="112"/>
      <c r="T1074" s="112"/>
      <c r="U1074" s="112"/>
      <c r="V1074" s="112"/>
      <c r="W1074" s="112"/>
      <c r="X1074" s="112"/>
      <c r="Y1074" s="112"/>
      <c r="Z1074" s="112"/>
      <c r="AA1074" s="112"/>
      <c r="AB1074" s="112"/>
    </row>
    <row r="1075" spans="2:28">
      <c r="B1075" s="112"/>
      <c r="C1075" s="112"/>
      <c r="D1075" s="112"/>
      <c r="E1075" s="112"/>
      <c r="F1075" s="112"/>
      <c r="G1075" s="112"/>
      <c r="I1075" s="112"/>
      <c r="J1075" s="112"/>
      <c r="K1075" s="112"/>
      <c r="L1075" s="112"/>
      <c r="M1075" s="112"/>
      <c r="N1075" s="112"/>
      <c r="P1075" s="112"/>
      <c r="Q1075" s="112"/>
      <c r="R1075" s="112"/>
      <c r="S1075" s="112"/>
      <c r="T1075" s="112"/>
      <c r="U1075" s="112"/>
      <c r="V1075" s="112"/>
      <c r="W1075" s="112"/>
      <c r="X1075" s="112"/>
      <c r="Y1075" s="112"/>
      <c r="Z1075" s="112"/>
      <c r="AA1075" s="112"/>
      <c r="AB1075" s="112"/>
    </row>
    <row r="1076" spans="2:28">
      <c r="B1076" s="112"/>
      <c r="C1076" s="112"/>
      <c r="D1076" s="112"/>
      <c r="E1076" s="112"/>
      <c r="F1076" s="112"/>
      <c r="G1076" s="112"/>
      <c r="I1076" s="112"/>
      <c r="J1076" s="112"/>
      <c r="K1076" s="112"/>
      <c r="L1076" s="112"/>
      <c r="M1076" s="112"/>
      <c r="N1076" s="112"/>
      <c r="P1076" s="112"/>
      <c r="Q1076" s="112"/>
      <c r="R1076" s="112"/>
      <c r="S1076" s="112"/>
      <c r="T1076" s="112"/>
      <c r="U1076" s="112"/>
      <c r="V1076" s="112"/>
      <c r="W1076" s="112"/>
      <c r="X1076" s="112"/>
      <c r="Y1076" s="112"/>
      <c r="Z1076" s="112"/>
      <c r="AA1076" s="112"/>
      <c r="AB1076" s="112"/>
    </row>
    <row r="1077" spans="2:28">
      <c r="B1077" s="112"/>
      <c r="C1077" s="112"/>
      <c r="D1077" s="112"/>
      <c r="E1077" s="112"/>
      <c r="F1077" s="112"/>
      <c r="G1077" s="112"/>
      <c r="I1077" s="112"/>
      <c r="J1077" s="112"/>
      <c r="K1077" s="112"/>
      <c r="L1077" s="112"/>
      <c r="M1077" s="112"/>
      <c r="N1077" s="112"/>
      <c r="P1077" s="112"/>
      <c r="Q1077" s="112"/>
      <c r="R1077" s="112"/>
      <c r="S1077" s="112"/>
      <c r="T1077" s="112"/>
      <c r="U1077" s="112"/>
      <c r="V1077" s="112"/>
      <c r="W1077" s="112"/>
      <c r="X1077" s="112"/>
      <c r="Y1077" s="112"/>
      <c r="Z1077" s="112"/>
      <c r="AA1077" s="112"/>
      <c r="AB1077" s="112"/>
    </row>
    <row r="1078" spans="2:28">
      <c r="B1078" s="112"/>
      <c r="C1078" s="112"/>
      <c r="D1078" s="112"/>
      <c r="E1078" s="112"/>
      <c r="F1078" s="112"/>
      <c r="G1078" s="112"/>
      <c r="I1078" s="112"/>
      <c r="J1078" s="112"/>
      <c r="K1078" s="112"/>
      <c r="L1078" s="112"/>
      <c r="M1078" s="112"/>
      <c r="N1078" s="112"/>
      <c r="P1078" s="112"/>
      <c r="Q1078" s="112"/>
      <c r="R1078" s="112"/>
      <c r="S1078" s="112"/>
      <c r="T1078" s="112"/>
      <c r="U1078" s="112"/>
      <c r="V1078" s="112"/>
      <c r="W1078" s="112"/>
      <c r="X1078" s="112"/>
      <c r="Y1078" s="112"/>
      <c r="Z1078" s="112"/>
      <c r="AA1078" s="112"/>
      <c r="AB1078" s="112"/>
    </row>
    <row r="1079" spans="2:28">
      <c r="B1079" s="112"/>
      <c r="C1079" s="112"/>
      <c r="D1079" s="112"/>
      <c r="E1079" s="112"/>
      <c r="F1079" s="112"/>
      <c r="G1079" s="112"/>
      <c r="I1079" s="112"/>
      <c r="J1079" s="112"/>
      <c r="K1079" s="112"/>
      <c r="L1079" s="112"/>
      <c r="M1079" s="112"/>
      <c r="N1079" s="112"/>
      <c r="P1079" s="112"/>
      <c r="Q1079" s="112"/>
      <c r="R1079" s="112"/>
      <c r="S1079" s="112"/>
      <c r="T1079" s="112"/>
      <c r="U1079" s="112"/>
      <c r="V1079" s="112"/>
      <c r="W1079" s="112"/>
      <c r="X1079" s="112"/>
      <c r="Y1079" s="112"/>
      <c r="Z1079" s="112"/>
      <c r="AA1079" s="112"/>
      <c r="AB1079" s="112"/>
    </row>
    <row r="1080" spans="2:28">
      <c r="B1080" s="112"/>
      <c r="C1080" s="112"/>
      <c r="D1080" s="112"/>
      <c r="E1080" s="112"/>
      <c r="F1080" s="112"/>
      <c r="G1080" s="112"/>
      <c r="I1080" s="112"/>
      <c r="J1080" s="112"/>
      <c r="K1080" s="112"/>
      <c r="L1080" s="112"/>
      <c r="M1080" s="112"/>
      <c r="N1080" s="112"/>
      <c r="P1080" s="112"/>
      <c r="Q1080" s="112"/>
      <c r="R1080" s="112"/>
      <c r="S1080" s="112"/>
      <c r="T1080" s="112"/>
      <c r="U1080" s="112"/>
      <c r="V1080" s="112"/>
      <c r="W1080" s="112"/>
      <c r="X1080" s="112"/>
      <c r="Y1080" s="112"/>
      <c r="Z1080" s="112"/>
      <c r="AA1080" s="112"/>
      <c r="AB1080" s="112"/>
    </row>
    <row r="1081" spans="2:28">
      <c r="B1081" s="112"/>
      <c r="C1081" s="112"/>
      <c r="D1081" s="112"/>
      <c r="E1081" s="112"/>
      <c r="F1081" s="112"/>
      <c r="G1081" s="112"/>
      <c r="I1081" s="112"/>
      <c r="J1081" s="112"/>
      <c r="K1081" s="112"/>
      <c r="L1081" s="112"/>
      <c r="M1081" s="112"/>
      <c r="N1081" s="112"/>
      <c r="P1081" s="112"/>
      <c r="Q1081" s="112"/>
      <c r="R1081" s="112"/>
      <c r="S1081" s="112"/>
      <c r="T1081" s="112"/>
      <c r="U1081" s="112"/>
      <c r="V1081" s="112"/>
      <c r="W1081" s="112"/>
      <c r="X1081" s="112"/>
      <c r="Y1081" s="112"/>
      <c r="Z1081" s="112"/>
      <c r="AA1081" s="112"/>
      <c r="AB1081" s="112"/>
    </row>
    <row r="1082" spans="2:28">
      <c r="B1082" s="112"/>
      <c r="C1082" s="112"/>
      <c r="D1082" s="112"/>
      <c r="E1082" s="112"/>
      <c r="F1082" s="112"/>
      <c r="G1082" s="112"/>
      <c r="I1082" s="112"/>
      <c r="J1082" s="112"/>
      <c r="K1082" s="112"/>
      <c r="L1082" s="112"/>
      <c r="M1082" s="112"/>
      <c r="N1082" s="112"/>
      <c r="P1082" s="112"/>
      <c r="Q1082" s="112"/>
      <c r="R1082" s="112"/>
      <c r="S1082" s="112"/>
      <c r="T1082" s="112"/>
      <c r="U1082" s="112"/>
      <c r="V1082" s="112"/>
      <c r="W1082" s="112"/>
      <c r="X1082" s="112"/>
      <c r="Y1082" s="112"/>
      <c r="Z1082" s="112"/>
      <c r="AA1082" s="112"/>
      <c r="AB1082" s="112"/>
    </row>
    <row r="1083" spans="2:28">
      <c r="B1083" s="112"/>
      <c r="C1083" s="112"/>
      <c r="D1083" s="112"/>
      <c r="E1083" s="112"/>
      <c r="F1083" s="112"/>
      <c r="G1083" s="112"/>
      <c r="I1083" s="112"/>
      <c r="J1083" s="112"/>
      <c r="K1083" s="112"/>
      <c r="L1083" s="112"/>
      <c r="M1083" s="112"/>
      <c r="N1083" s="112"/>
      <c r="P1083" s="112"/>
      <c r="Q1083" s="112"/>
      <c r="R1083" s="112"/>
      <c r="S1083" s="112"/>
      <c r="T1083" s="112"/>
      <c r="U1083" s="112"/>
      <c r="V1083" s="112"/>
      <c r="W1083" s="112"/>
      <c r="X1083" s="112"/>
      <c r="Y1083" s="112"/>
      <c r="Z1083" s="112"/>
      <c r="AA1083" s="112"/>
      <c r="AB1083" s="112"/>
    </row>
    <row r="1084" spans="2:28">
      <c r="B1084" s="112"/>
      <c r="C1084" s="112"/>
      <c r="D1084" s="112"/>
      <c r="E1084" s="112"/>
      <c r="F1084" s="112"/>
      <c r="G1084" s="112"/>
      <c r="I1084" s="112"/>
      <c r="J1084" s="112"/>
      <c r="K1084" s="112"/>
      <c r="L1084" s="112"/>
      <c r="M1084" s="112"/>
      <c r="N1084" s="112"/>
      <c r="P1084" s="112"/>
      <c r="Q1084" s="112"/>
      <c r="R1084" s="112"/>
      <c r="S1084" s="112"/>
      <c r="T1084" s="112"/>
      <c r="U1084" s="112"/>
      <c r="V1084" s="112"/>
      <c r="W1084" s="112"/>
      <c r="X1084" s="112"/>
      <c r="Y1084" s="112"/>
      <c r="Z1084" s="112"/>
      <c r="AA1084" s="112"/>
      <c r="AB1084" s="112"/>
    </row>
    <row r="1085" spans="2:28">
      <c r="B1085" s="112"/>
      <c r="C1085" s="112"/>
      <c r="D1085" s="112"/>
      <c r="E1085" s="112"/>
      <c r="F1085" s="112"/>
      <c r="G1085" s="112"/>
      <c r="I1085" s="112"/>
      <c r="J1085" s="112"/>
      <c r="K1085" s="112"/>
      <c r="L1085" s="112"/>
      <c r="M1085" s="112"/>
      <c r="N1085" s="112"/>
      <c r="P1085" s="112"/>
      <c r="Q1085" s="112"/>
      <c r="R1085" s="112"/>
      <c r="S1085" s="112"/>
      <c r="T1085" s="112"/>
      <c r="U1085" s="112"/>
      <c r="V1085" s="112"/>
      <c r="W1085" s="112"/>
      <c r="X1085" s="112"/>
      <c r="Y1085" s="112"/>
      <c r="Z1085" s="112"/>
      <c r="AA1085" s="112"/>
      <c r="AB1085" s="112"/>
    </row>
    <row r="1086" spans="2:28">
      <c r="B1086" s="112"/>
      <c r="C1086" s="112"/>
      <c r="D1086" s="112"/>
      <c r="E1086" s="112"/>
      <c r="F1086" s="112"/>
      <c r="G1086" s="112"/>
      <c r="I1086" s="112"/>
      <c r="J1086" s="112"/>
      <c r="K1086" s="112"/>
      <c r="L1086" s="112"/>
      <c r="M1086" s="112"/>
      <c r="N1086" s="112"/>
      <c r="P1086" s="112"/>
      <c r="Q1086" s="112"/>
      <c r="R1086" s="112"/>
      <c r="S1086" s="112"/>
      <c r="T1086" s="112"/>
      <c r="U1086" s="112"/>
      <c r="V1086" s="112"/>
      <c r="W1086" s="112"/>
      <c r="X1086" s="112"/>
      <c r="Y1086" s="112"/>
      <c r="Z1086" s="112"/>
      <c r="AA1086" s="112"/>
      <c r="AB1086" s="112"/>
    </row>
    <row r="1087" spans="2:28">
      <c r="B1087" s="112"/>
      <c r="C1087" s="112"/>
      <c r="D1087" s="112"/>
      <c r="E1087" s="112"/>
      <c r="F1087" s="112"/>
      <c r="G1087" s="112"/>
      <c r="I1087" s="112"/>
      <c r="J1087" s="112"/>
      <c r="K1087" s="112"/>
      <c r="L1087" s="112"/>
      <c r="M1087" s="112"/>
      <c r="N1087" s="112"/>
      <c r="P1087" s="112"/>
      <c r="Q1087" s="112"/>
      <c r="R1087" s="112"/>
      <c r="S1087" s="112"/>
      <c r="T1087" s="112"/>
      <c r="U1087" s="112"/>
      <c r="V1087" s="112"/>
      <c r="W1087" s="112"/>
      <c r="X1087" s="112"/>
      <c r="Y1087" s="112"/>
      <c r="Z1087" s="112"/>
      <c r="AA1087" s="112"/>
      <c r="AB1087" s="112"/>
    </row>
    <row r="1088" spans="2:28">
      <c r="B1088" s="112"/>
      <c r="C1088" s="112"/>
      <c r="D1088" s="112"/>
      <c r="E1088" s="112"/>
      <c r="F1088" s="112"/>
      <c r="G1088" s="112"/>
      <c r="I1088" s="112"/>
      <c r="J1088" s="112"/>
      <c r="K1088" s="112"/>
      <c r="L1088" s="112"/>
      <c r="M1088" s="112"/>
      <c r="N1088" s="112"/>
      <c r="P1088" s="112"/>
      <c r="Q1088" s="112"/>
      <c r="R1088" s="112"/>
      <c r="S1088" s="112"/>
      <c r="T1088" s="112"/>
      <c r="U1088" s="112"/>
      <c r="V1088" s="112"/>
      <c r="W1088" s="112"/>
      <c r="X1088" s="112"/>
      <c r="Y1088" s="112"/>
      <c r="Z1088" s="112"/>
      <c r="AA1088" s="112"/>
      <c r="AB1088" s="112"/>
    </row>
    <row r="1089" spans="2:28">
      <c r="B1089" s="112"/>
      <c r="C1089" s="112"/>
      <c r="D1089" s="112"/>
      <c r="E1089" s="112"/>
      <c r="F1089" s="112"/>
      <c r="G1089" s="112"/>
      <c r="I1089" s="112"/>
      <c r="J1089" s="112"/>
      <c r="K1089" s="112"/>
      <c r="L1089" s="112"/>
      <c r="M1089" s="112"/>
      <c r="N1089" s="112"/>
      <c r="P1089" s="112"/>
      <c r="Q1089" s="112"/>
      <c r="R1089" s="112"/>
      <c r="S1089" s="112"/>
      <c r="T1089" s="112"/>
      <c r="U1089" s="112"/>
      <c r="V1089" s="112"/>
      <c r="W1089" s="112"/>
      <c r="X1089" s="112"/>
      <c r="Y1089" s="112"/>
      <c r="Z1089" s="112"/>
      <c r="AA1089" s="112"/>
      <c r="AB1089" s="112"/>
    </row>
    <row r="1090" spans="2:28">
      <c r="B1090" s="112"/>
      <c r="C1090" s="112"/>
      <c r="D1090" s="112"/>
      <c r="E1090" s="112"/>
      <c r="F1090" s="112"/>
      <c r="G1090" s="112"/>
      <c r="I1090" s="112"/>
      <c r="J1090" s="112"/>
      <c r="K1090" s="112"/>
      <c r="L1090" s="112"/>
      <c r="M1090" s="112"/>
      <c r="N1090" s="112"/>
      <c r="P1090" s="112"/>
      <c r="Q1090" s="112"/>
      <c r="R1090" s="112"/>
      <c r="S1090" s="112"/>
      <c r="T1090" s="112"/>
      <c r="U1090" s="112"/>
      <c r="V1090" s="112"/>
      <c r="W1090" s="112"/>
      <c r="X1090" s="112"/>
      <c r="Y1090" s="112"/>
      <c r="Z1090" s="112"/>
      <c r="AA1090" s="112"/>
      <c r="AB1090" s="112"/>
    </row>
    <row r="1091" spans="2:28">
      <c r="B1091" s="112"/>
      <c r="C1091" s="112"/>
      <c r="D1091" s="112"/>
      <c r="E1091" s="112"/>
      <c r="F1091" s="112"/>
      <c r="G1091" s="112"/>
      <c r="I1091" s="112"/>
      <c r="J1091" s="112"/>
      <c r="K1091" s="112"/>
      <c r="L1091" s="112"/>
      <c r="M1091" s="112"/>
      <c r="N1091" s="112"/>
      <c r="P1091" s="112"/>
      <c r="Q1091" s="112"/>
      <c r="R1091" s="112"/>
      <c r="S1091" s="112"/>
      <c r="T1091" s="112"/>
      <c r="U1091" s="112"/>
      <c r="V1091" s="112"/>
      <c r="W1091" s="112"/>
      <c r="X1091" s="112"/>
      <c r="Y1091" s="112"/>
      <c r="Z1091" s="112"/>
      <c r="AA1091" s="112"/>
      <c r="AB1091" s="112"/>
    </row>
    <row r="1092" spans="2:28">
      <c r="B1092" s="112"/>
      <c r="C1092" s="112"/>
      <c r="D1092" s="112"/>
      <c r="E1092" s="112"/>
      <c r="F1092" s="112"/>
      <c r="G1092" s="112"/>
      <c r="I1092" s="112"/>
      <c r="J1092" s="112"/>
      <c r="K1092" s="112"/>
      <c r="L1092" s="112"/>
      <c r="M1092" s="112"/>
      <c r="N1092" s="112"/>
      <c r="P1092" s="112"/>
      <c r="Q1092" s="112"/>
      <c r="R1092" s="112"/>
      <c r="S1092" s="112"/>
      <c r="T1092" s="112"/>
      <c r="U1092" s="112"/>
      <c r="V1092" s="112"/>
      <c r="W1092" s="112"/>
      <c r="X1092" s="112"/>
      <c r="Y1092" s="112"/>
      <c r="Z1092" s="112"/>
      <c r="AA1092" s="112"/>
      <c r="AB1092" s="112"/>
    </row>
    <row r="1093" spans="2:28">
      <c r="B1093" s="112"/>
      <c r="C1093" s="112"/>
      <c r="D1093" s="112"/>
      <c r="E1093" s="112"/>
      <c r="F1093" s="112"/>
      <c r="G1093" s="112"/>
      <c r="I1093" s="112"/>
      <c r="J1093" s="112"/>
      <c r="K1093" s="112"/>
      <c r="L1093" s="112"/>
      <c r="M1093" s="112"/>
      <c r="N1093" s="112"/>
      <c r="P1093" s="112"/>
      <c r="Q1093" s="112"/>
      <c r="R1093" s="112"/>
      <c r="S1093" s="112"/>
      <c r="T1093" s="112"/>
      <c r="U1093" s="112"/>
      <c r="V1093" s="112"/>
      <c r="W1093" s="112"/>
      <c r="X1093" s="112"/>
      <c r="Y1093" s="112"/>
      <c r="Z1093" s="112"/>
      <c r="AA1093" s="112"/>
      <c r="AB1093" s="112"/>
    </row>
    <row r="1094" spans="2:28">
      <c r="B1094" s="112"/>
      <c r="C1094" s="112"/>
      <c r="D1094" s="112"/>
      <c r="E1094" s="112"/>
      <c r="F1094" s="112"/>
      <c r="G1094" s="112"/>
      <c r="I1094" s="112"/>
      <c r="J1094" s="112"/>
      <c r="K1094" s="112"/>
      <c r="L1094" s="112"/>
      <c r="M1094" s="112"/>
      <c r="N1094" s="112"/>
      <c r="P1094" s="112"/>
      <c r="Q1094" s="112"/>
      <c r="R1094" s="112"/>
      <c r="S1094" s="112"/>
      <c r="T1094" s="112"/>
      <c r="U1094" s="112"/>
      <c r="V1094" s="112"/>
      <c r="W1094" s="112"/>
      <c r="X1094" s="112"/>
      <c r="Y1094" s="112"/>
      <c r="Z1094" s="112"/>
      <c r="AA1094" s="112"/>
      <c r="AB1094" s="112"/>
    </row>
    <row r="1095" spans="2:28">
      <c r="B1095" s="112"/>
      <c r="C1095" s="112"/>
      <c r="D1095" s="112"/>
      <c r="E1095" s="112"/>
      <c r="F1095" s="112"/>
      <c r="G1095" s="112"/>
      <c r="I1095" s="112"/>
      <c r="J1095" s="112"/>
      <c r="K1095" s="112"/>
      <c r="L1095" s="112"/>
      <c r="M1095" s="112"/>
      <c r="N1095" s="112"/>
      <c r="P1095" s="112"/>
      <c r="Q1095" s="112"/>
      <c r="R1095" s="112"/>
      <c r="S1095" s="112"/>
      <c r="T1095" s="112"/>
      <c r="U1095" s="112"/>
      <c r="V1095" s="112"/>
      <c r="W1095" s="112"/>
      <c r="X1095" s="112"/>
      <c r="Y1095" s="112"/>
      <c r="Z1095" s="112"/>
      <c r="AA1095" s="112"/>
      <c r="AB1095" s="112"/>
    </row>
    <row r="1096" spans="2:28">
      <c r="B1096" s="112"/>
      <c r="C1096" s="112"/>
      <c r="D1096" s="112"/>
      <c r="E1096" s="112"/>
      <c r="F1096" s="112"/>
      <c r="G1096" s="112"/>
      <c r="I1096" s="112"/>
      <c r="J1096" s="112"/>
      <c r="K1096" s="112"/>
      <c r="L1096" s="112"/>
      <c r="M1096" s="112"/>
      <c r="N1096" s="112"/>
      <c r="P1096" s="112"/>
      <c r="Q1096" s="112"/>
      <c r="R1096" s="112"/>
      <c r="S1096" s="112"/>
      <c r="T1096" s="112"/>
      <c r="U1096" s="112"/>
      <c r="V1096" s="112"/>
      <c r="W1096" s="112"/>
      <c r="X1096" s="112"/>
      <c r="Y1096" s="112"/>
      <c r="Z1096" s="112"/>
      <c r="AA1096" s="112"/>
      <c r="AB1096" s="112"/>
    </row>
    <row r="1097" spans="2:28">
      <c r="B1097" s="112"/>
      <c r="C1097" s="112"/>
      <c r="D1097" s="112"/>
      <c r="E1097" s="112"/>
      <c r="F1097" s="112"/>
      <c r="G1097" s="112"/>
      <c r="I1097" s="112"/>
      <c r="J1097" s="112"/>
      <c r="K1097" s="112"/>
      <c r="L1097" s="112"/>
      <c r="M1097" s="112"/>
      <c r="N1097" s="112"/>
      <c r="P1097" s="112"/>
      <c r="Q1097" s="112"/>
      <c r="R1097" s="112"/>
      <c r="S1097" s="112"/>
      <c r="T1097" s="112"/>
      <c r="U1097" s="112"/>
      <c r="V1097" s="112"/>
      <c r="W1097" s="112"/>
      <c r="X1097" s="112"/>
      <c r="Y1097" s="112"/>
      <c r="Z1097" s="112"/>
      <c r="AA1097" s="112"/>
      <c r="AB1097" s="112"/>
    </row>
    <row r="1098" spans="2:28">
      <c r="B1098" s="112"/>
      <c r="C1098" s="112"/>
      <c r="D1098" s="112"/>
      <c r="E1098" s="112"/>
      <c r="F1098" s="112"/>
      <c r="G1098" s="112"/>
      <c r="I1098" s="112"/>
      <c r="J1098" s="112"/>
      <c r="K1098" s="112"/>
      <c r="L1098" s="112"/>
      <c r="M1098" s="112"/>
      <c r="N1098" s="112"/>
      <c r="P1098" s="112"/>
      <c r="Q1098" s="112"/>
      <c r="R1098" s="112"/>
      <c r="S1098" s="112"/>
      <c r="T1098" s="112"/>
      <c r="U1098" s="112"/>
      <c r="V1098" s="112"/>
      <c r="W1098" s="112"/>
      <c r="X1098" s="112"/>
      <c r="Y1098" s="112"/>
      <c r="Z1098" s="112"/>
      <c r="AA1098" s="112"/>
      <c r="AB1098" s="112"/>
    </row>
    <row r="1099" spans="2:28">
      <c r="B1099" s="112"/>
      <c r="C1099" s="112"/>
      <c r="D1099" s="112"/>
      <c r="E1099" s="112"/>
      <c r="F1099" s="112"/>
      <c r="G1099" s="112"/>
      <c r="I1099" s="112"/>
      <c r="J1099" s="112"/>
      <c r="K1099" s="112"/>
      <c r="L1099" s="112"/>
      <c r="M1099" s="112"/>
      <c r="N1099" s="112"/>
      <c r="P1099" s="112"/>
      <c r="Q1099" s="112"/>
      <c r="R1099" s="112"/>
      <c r="S1099" s="112"/>
      <c r="T1099" s="112"/>
      <c r="U1099" s="112"/>
      <c r="V1099" s="112"/>
      <c r="W1099" s="112"/>
      <c r="X1099" s="112"/>
      <c r="Y1099" s="112"/>
      <c r="Z1099" s="112"/>
      <c r="AA1099" s="112"/>
      <c r="AB1099" s="112"/>
    </row>
    <row r="1100" spans="2:28">
      <c r="B1100" s="112"/>
      <c r="C1100" s="112"/>
      <c r="D1100" s="112"/>
      <c r="E1100" s="112"/>
      <c r="F1100" s="112"/>
      <c r="G1100" s="112"/>
      <c r="I1100" s="112"/>
      <c r="J1100" s="112"/>
      <c r="K1100" s="112"/>
      <c r="L1100" s="112"/>
      <c r="M1100" s="112"/>
      <c r="N1100" s="112"/>
      <c r="P1100" s="112"/>
      <c r="Q1100" s="112"/>
      <c r="R1100" s="112"/>
      <c r="S1100" s="112"/>
      <c r="T1100" s="112"/>
      <c r="U1100" s="112"/>
      <c r="V1100" s="112"/>
      <c r="W1100" s="112"/>
      <c r="X1100" s="112"/>
      <c r="Y1100" s="112"/>
      <c r="Z1100" s="112"/>
      <c r="AA1100" s="112"/>
      <c r="AB1100" s="112"/>
    </row>
    <row r="1101" spans="2:28">
      <c r="B1101" s="112"/>
      <c r="C1101" s="112"/>
      <c r="D1101" s="112"/>
      <c r="E1101" s="112"/>
      <c r="F1101" s="112"/>
      <c r="G1101" s="112"/>
      <c r="I1101" s="112"/>
      <c r="J1101" s="112"/>
      <c r="K1101" s="112"/>
      <c r="L1101" s="112"/>
      <c r="M1101" s="112"/>
      <c r="N1101" s="112"/>
      <c r="P1101" s="112"/>
      <c r="Q1101" s="112"/>
      <c r="R1101" s="112"/>
      <c r="S1101" s="112"/>
      <c r="T1101" s="112"/>
      <c r="U1101" s="112"/>
      <c r="V1101" s="112"/>
      <c r="W1101" s="112"/>
      <c r="X1101" s="112"/>
      <c r="Y1101" s="112"/>
      <c r="Z1101" s="112"/>
      <c r="AA1101" s="112"/>
      <c r="AB1101" s="112"/>
    </row>
    <row r="1102" spans="2:28">
      <c r="B1102" s="112"/>
      <c r="C1102" s="112"/>
      <c r="D1102" s="112"/>
      <c r="E1102" s="112"/>
      <c r="F1102" s="112"/>
      <c r="G1102" s="112"/>
      <c r="I1102" s="112"/>
      <c r="J1102" s="112"/>
      <c r="K1102" s="112"/>
      <c r="L1102" s="112"/>
      <c r="M1102" s="112"/>
      <c r="N1102" s="112"/>
      <c r="P1102" s="112"/>
      <c r="Q1102" s="112"/>
      <c r="R1102" s="112"/>
      <c r="S1102" s="112"/>
      <c r="T1102" s="112"/>
      <c r="U1102" s="112"/>
      <c r="V1102" s="112"/>
      <c r="W1102" s="112"/>
      <c r="X1102" s="112"/>
      <c r="Y1102" s="112"/>
      <c r="Z1102" s="112"/>
      <c r="AA1102" s="112"/>
      <c r="AB1102" s="112"/>
    </row>
    <row r="1103" spans="2:28">
      <c r="B1103" s="112"/>
      <c r="C1103" s="112"/>
      <c r="D1103" s="112"/>
      <c r="E1103" s="112"/>
      <c r="F1103" s="112"/>
      <c r="G1103" s="112"/>
      <c r="I1103" s="112"/>
      <c r="J1103" s="112"/>
      <c r="K1103" s="112"/>
      <c r="L1103" s="112"/>
      <c r="M1103" s="112"/>
      <c r="N1103" s="112"/>
      <c r="P1103" s="112"/>
      <c r="Q1103" s="112"/>
      <c r="R1103" s="112"/>
      <c r="S1103" s="112"/>
      <c r="T1103" s="112"/>
      <c r="U1103" s="112"/>
      <c r="V1103" s="112"/>
      <c r="W1103" s="112"/>
      <c r="X1103" s="112"/>
      <c r="Y1103" s="112"/>
      <c r="Z1103" s="112"/>
      <c r="AA1103" s="112"/>
      <c r="AB1103" s="112"/>
    </row>
    <row r="1104" spans="2:28">
      <c r="B1104" s="112"/>
      <c r="C1104" s="112"/>
      <c r="D1104" s="112"/>
      <c r="E1104" s="112"/>
      <c r="F1104" s="112"/>
      <c r="G1104" s="112"/>
      <c r="I1104" s="112"/>
      <c r="J1104" s="112"/>
      <c r="K1104" s="112"/>
      <c r="L1104" s="112"/>
      <c r="M1104" s="112"/>
      <c r="N1104" s="112"/>
      <c r="P1104" s="112"/>
      <c r="Q1104" s="112"/>
      <c r="R1104" s="112"/>
      <c r="S1104" s="112"/>
      <c r="T1104" s="112"/>
      <c r="U1104" s="112"/>
      <c r="V1104" s="112"/>
      <c r="W1104" s="112"/>
      <c r="X1104" s="112"/>
      <c r="Y1104" s="112"/>
      <c r="Z1104" s="112"/>
      <c r="AA1104" s="112"/>
      <c r="AB1104" s="112"/>
    </row>
    <row r="1105" spans="2:28">
      <c r="B1105" s="112"/>
      <c r="C1105" s="112"/>
      <c r="D1105" s="112"/>
      <c r="E1105" s="112"/>
      <c r="F1105" s="112"/>
      <c r="G1105" s="112"/>
      <c r="I1105" s="112"/>
      <c r="J1105" s="112"/>
      <c r="K1105" s="112"/>
      <c r="L1105" s="112"/>
      <c r="M1105" s="112"/>
      <c r="N1105" s="112"/>
      <c r="P1105" s="112"/>
      <c r="Q1105" s="112"/>
      <c r="R1105" s="112"/>
      <c r="S1105" s="112"/>
      <c r="T1105" s="112"/>
      <c r="U1105" s="112"/>
      <c r="V1105" s="112"/>
      <c r="W1105" s="112"/>
      <c r="X1105" s="112"/>
      <c r="Y1105" s="112"/>
      <c r="Z1105" s="112"/>
      <c r="AA1105" s="112"/>
      <c r="AB1105" s="112"/>
    </row>
    <row r="1106" spans="2:28">
      <c r="B1106" s="112"/>
      <c r="C1106" s="112"/>
      <c r="D1106" s="112"/>
      <c r="E1106" s="112"/>
      <c r="F1106" s="112"/>
      <c r="G1106" s="112"/>
      <c r="I1106" s="112"/>
      <c r="J1106" s="112"/>
      <c r="K1106" s="112"/>
      <c r="L1106" s="112"/>
      <c r="M1106" s="112"/>
      <c r="N1106" s="112"/>
      <c r="P1106" s="112"/>
      <c r="Q1106" s="112"/>
      <c r="R1106" s="112"/>
      <c r="S1106" s="112"/>
      <c r="T1106" s="112"/>
      <c r="U1106" s="112"/>
      <c r="V1106" s="112"/>
      <c r="W1106" s="112"/>
      <c r="X1106" s="112"/>
      <c r="Y1106" s="112"/>
      <c r="Z1106" s="112"/>
      <c r="AA1106" s="112"/>
      <c r="AB1106" s="112"/>
    </row>
    <row r="1107" spans="2:28">
      <c r="B1107" s="112"/>
      <c r="C1107" s="112"/>
      <c r="D1107" s="112"/>
      <c r="E1107" s="112"/>
      <c r="F1107" s="112"/>
      <c r="G1107" s="112"/>
      <c r="I1107" s="112"/>
      <c r="J1107" s="112"/>
      <c r="K1107" s="112"/>
      <c r="L1107" s="112"/>
      <c r="M1107" s="112"/>
      <c r="N1107" s="112"/>
      <c r="P1107" s="112"/>
      <c r="Q1107" s="112"/>
      <c r="R1107" s="112"/>
      <c r="S1107" s="112"/>
      <c r="T1107" s="112"/>
      <c r="U1107" s="112"/>
      <c r="V1107" s="112"/>
      <c r="W1107" s="112"/>
      <c r="X1107" s="112"/>
      <c r="Y1107" s="112"/>
      <c r="Z1107" s="112"/>
      <c r="AA1107" s="112"/>
      <c r="AB1107" s="112"/>
    </row>
    <row r="1108" spans="2:28">
      <c r="B1108" s="112"/>
      <c r="C1108" s="112"/>
      <c r="D1108" s="112"/>
      <c r="E1108" s="112"/>
      <c r="F1108" s="112"/>
      <c r="G1108" s="112"/>
      <c r="I1108" s="112"/>
      <c r="J1108" s="112"/>
      <c r="K1108" s="112"/>
      <c r="L1108" s="112"/>
      <c r="M1108" s="112"/>
      <c r="N1108" s="112"/>
      <c r="P1108" s="112"/>
      <c r="Q1108" s="112"/>
      <c r="R1108" s="112"/>
      <c r="S1108" s="112"/>
      <c r="T1108" s="112"/>
      <c r="U1108" s="112"/>
      <c r="V1108" s="112"/>
      <c r="W1108" s="112"/>
      <c r="X1108" s="112"/>
      <c r="Y1108" s="112"/>
      <c r="Z1108" s="112"/>
      <c r="AA1108" s="112"/>
      <c r="AB1108" s="112"/>
    </row>
    <row r="1109" spans="2:28">
      <c r="B1109" s="112"/>
      <c r="C1109" s="112"/>
      <c r="D1109" s="112"/>
      <c r="E1109" s="112"/>
      <c r="F1109" s="112"/>
      <c r="G1109" s="112"/>
      <c r="I1109" s="112"/>
      <c r="J1109" s="112"/>
      <c r="K1109" s="112"/>
      <c r="L1109" s="112"/>
      <c r="M1109" s="112"/>
      <c r="N1109" s="112"/>
      <c r="P1109" s="112"/>
      <c r="Q1109" s="112"/>
      <c r="R1109" s="112"/>
      <c r="S1109" s="112"/>
      <c r="T1109" s="112"/>
      <c r="U1109" s="112"/>
      <c r="V1109" s="112"/>
      <c r="W1109" s="112"/>
      <c r="X1109" s="112"/>
      <c r="Y1109" s="112"/>
      <c r="Z1109" s="112"/>
      <c r="AA1109" s="112"/>
      <c r="AB1109" s="112"/>
    </row>
    <row r="1110" spans="2:28">
      <c r="B1110" s="112"/>
      <c r="C1110" s="112"/>
      <c r="D1110" s="112"/>
      <c r="E1110" s="112"/>
      <c r="F1110" s="112"/>
      <c r="G1110" s="112"/>
      <c r="I1110" s="112"/>
      <c r="J1110" s="112"/>
      <c r="K1110" s="112"/>
      <c r="L1110" s="112"/>
      <c r="M1110" s="112"/>
      <c r="N1110" s="112"/>
      <c r="P1110" s="112"/>
      <c r="Q1110" s="112"/>
      <c r="R1110" s="112"/>
      <c r="S1110" s="112"/>
      <c r="T1110" s="112"/>
      <c r="U1110" s="112"/>
      <c r="V1110" s="112"/>
      <c r="W1110" s="112"/>
      <c r="X1110" s="112"/>
      <c r="Y1110" s="112"/>
      <c r="Z1110" s="112"/>
      <c r="AA1110" s="112"/>
      <c r="AB1110" s="112"/>
    </row>
    <row r="1111" spans="2:28">
      <c r="B1111" s="112"/>
      <c r="C1111" s="112"/>
      <c r="D1111" s="112"/>
      <c r="E1111" s="112"/>
      <c r="F1111" s="112"/>
      <c r="G1111" s="112"/>
      <c r="I1111" s="112"/>
      <c r="J1111" s="112"/>
      <c r="K1111" s="112"/>
      <c r="L1111" s="112"/>
      <c r="M1111" s="112"/>
      <c r="N1111" s="112"/>
      <c r="P1111" s="112"/>
      <c r="Q1111" s="112"/>
      <c r="R1111" s="112"/>
      <c r="S1111" s="112"/>
      <c r="T1111" s="112"/>
      <c r="U1111" s="112"/>
      <c r="V1111" s="112"/>
      <c r="W1111" s="112"/>
      <c r="X1111" s="112"/>
      <c r="Y1111" s="112"/>
      <c r="Z1111" s="112"/>
      <c r="AA1111" s="112"/>
      <c r="AB1111" s="112"/>
    </row>
    <row r="1112" spans="2:28">
      <c r="B1112" s="112"/>
      <c r="C1112" s="112"/>
      <c r="D1112" s="112"/>
      <c r="E1112" s="112"/>
      <c r="F1112" s="112"/>
      <c r="G1112" s="112"/>
      <c r="I1112" s="112"/>
      <c r="J1112" s="112"/>
      <c r="K1112" s="112"/>
      <c r="L1112" s="112"/>
      <c r="M1112" s="112"/>
      <c r="N1112" s="112"/>
      <c r="P1112" s="112"/>
      <c r="Q1112" s="112"/>
      <c r="R1112" s="112"/>
      <c r="S1112" s="112"/>
      <c r="T1112" s="112"/>
      <c r="U1112" s="112"/>
      <c r="V1112" s="112"/>
      <c r="W1112" s="112"/>
      <c r="X1112" s="112"/>
      <c r="Y1112" s="112"/>
      <c r="Z1112" s="112"/>
      <c r="AA1112" s="112"/>
      <c r="AB1112" s="112"/>
    </row>
    <row r="1113" spans="2:28">
      <c r="B1113" s="112"/>
      <c r="C1113" s="112"/>
      <c r="D1113" s="112"/>
      <c r="E1113" s="112"/>
      <c r="F1113" s="112"/>
      <c r="G1113" s="112"/>
      <c r="I1113" s="112"/>
      <c r="J1113" s="112"/>
      <c r="K1113" s="112"/>
      <c r="L1113" s="112"/>
      <c r="M1113" s="112"/>
      <c r="N1113" s="112"/>
      <c r="P1113" s="112"/>
      <c r="Q1113" s="112"/>
      <c r="R1113" s="112"/>
      <c r="S1113" s="112"/>
      <c r="T1113" s="112"/>
      <c r="U1113" s="112"/>
      <c r="V1113" s="112"/>
      <c r="W1113" s="112"/>
      <c r="X1113" s="112"/>
      <c r="Y1113" s="112"/>
      <c r="Z1113" s="112"/>
      <c r="AA1113" s="112"/>
      <c r="AB1113" s="112"/>
    </row>
    <row r="1114" spans="2:28">
      <c r="B1114" s="112"/>
      <c r="C1114" s="112"/>
      <c r="D1114" s="112"/>
      <c r="E1114" s="112"/>
      <c r="F1114" s="112"/>
      <c r="G1114" s="112"/>
      <c r="I1114" s="112"/>
      <c r="J1114" s="112"/>
      <c r="K1114" s="112"/>
      <c r="L1114" s="112"/>
      <c r="M1114" s="112"/>
      <c r="N1114" s="112"/>
      <c r="P1114" s="112"/>
      <c r="Q1114" s="112"/>
      <c r="R1114" s="112"/>
      <c r="S1114" s="112"/>
      <c r="T1114" s="112"/>
      <c r="U1114" s="112"/>
      <c r="V1114" s="112"/>
      <c r="W1114" s="112"/>
      <c r="X1114" s="112"/>
      <c r="Y1114" s="112"/>
      <c r="Z1114" s="112"/>
      <c r="AA1114" s="112"/>
      <c r="AB1114" s="112"/>
    </row>
    <row r="1115" spans="2:28">
      <c r="B1115" s="112"/>
      <c r="C1115" s="112"/>
      <c r="D1115" s="112"/>
      <c r="E1115" s="112"/>
      <c r="F1115" s="112"/>
      <c r="G1115" s="112"/>
      <c r="I1115" s="112"/>
      <c r="J1115" s="112"/>
      <c r="K1115" s="112"/>
      <c r="L1115" s="112"/>
      <c r="M1115" s="112"/>
      <c r="N1115" s="112"/>
      <c r="P1115" s="112"/>
      <c r="Q1115" s="112"/>
      <c r="R1115" s="112"/>
      <c r="S1115" s="112"/>
      <c r="T1115" s="112"/>
      <c r="U1115" s="112"/>
      <c r="V1115" s="112"/>
      <c r="W1115" s="112"/>
      <c r="X1115" s="112"/>
      <c r="Y1115" s="112"/>
      <c r="Z1115" s="112"/>
      <c r="AA1115" s="112"/>
      <c r="AB1115" s="112"/>
    </row>
    <row r="1116" spans="2:28">
      <c r="B1116" s="112"/>
      <c r="C1116" s="112"/>
      <c r="D1116" s="112"/>
      <c r="E1116" s="112"/>
      <c r="F1116" s="112"/>
      <c r="G1116" s="112"/>
      <c r="I1116" s="112"/>
      <c r="J1116" s="112"/>
      <c r="K1116" s="112"/>
      <c r="L1116" s="112"/>
      <c r="M1116" s="112"/>
      <c r="N1116" s="112"/>
      <c r="P1116" s="112"/>
      <c r="Q1116" s="112"/>
      <c r="R1116" s="112"/>
      <c r="S1116" s="112"/>
      <c r="T1116" s="112"/>
      <c r="U1116" s="112"/>
      <c r="V1116" s="112"/>
      <c r="W1116" s="112"/>
      <c r="X1116" s="112"/>
      <c r="Y1116" s="112"/>
      <c r="Z1116" s="112"/>
      <c r="AA1116" s="112"/>
      <c r="AB1116" s="112"/>
    </row>
    <row r="1117" spans="2:28">
      <c r="B1117" s="112"/>
      <c r="C1117" s="112"/>
      <c r="D1117" s="112"/>
      <c r="E1117" s="112"/>
      <c r="F1117" s="112"/>
      <c r="G1117" s="112"/>
      <c r="I1117" s="112"/>
      <c r="J1117" s="112"/>
      <c r="K1117" s="112"/>
      <c r="L1117" s="112"/>
      <c r="M1117" s="112"/>
      <c r="N1117" s="112"/>
      <c r="P1117" s="112"/>
      <c r="Q1117" s="112"/>
      <c r="R1117" s="112"/>
      <c r="S1117" s="112"/>
      <c r="T1117" s="112"/>
      <c r="U1117" s="112"/>
      <c r="V1117" s="112"/>
      <c r="W1117" s="112"/>
      <c r="X1117" s="112"/>
      <c r="Y1117" s="112"/>
      <c r="Z1117" s="112"/>
      <c r="AA1117" s="112"/>
      <c r="AB1117" s="112"/>
    </row>
    <row r="1118" spans="2:28">
      <c r="B1118" s="112"/>
      <c r="C1118" s="112"/>
      <c r="D1118" s="112"/>
      <c r="E1118" s="112"/>
      <c r="F1118" s="112"/>
      <c r="G1118" s="112"/>
      <c r="I1118" s="112"/>
      <c r="J1118" s="112"/>
      <c r="K1118" s="112"/>
      <c r="L1118" s="112"/>
      <c r="M1118" s="112"/>
      <c r="N1118" s="112"/>
      <c r="P1118" s="112"/>
      <c r="Q1118" s="112"/>
      <c r="R1118" s="112"/>
      <c r="S1118" s="112"/>
      <c r="T1118" s="112"/>
      <c r="U1118" s="112"/>
      <c r="V1118" s="112"/>
      <c r="W1118" s="112"/>
      <c r="X1118" s="112"/>
      <c r="Y1118" s="112"/>
      <c r="Z1118" s="112"/>
      <c r="AA1118" s="112"/>
      <c r="AB1118" s="112"/>
    </row>
    <row r="1119" spans="2:28">
      <c r="B1119" s="112"/>
      <c r="C1119" s="112"/>
      <c r="D1119" s="112"/>
      <c r="E1119" s="112"/>
      <c r="F1119" s="112"/>
      <c r="G1119" s="112"/>
      <c r="I1119" s="112"/>
      <c r="J1119" s="112"/>
      <c r="K1119" s="112"/>
      <c r="L1119" s="112"/>
      <c r="M1119" s="112"/>
      <c r="N1119" s="112"/>
      <c r="P1119" s="112"/>
      <c r="Q1119" s="112"/>
      <c r="R1119" s="112"/>
      <c r="S1119" s="112"/>
      <c r="T1119" s="112"/>
      <c r="U1119" s="112"/>
      <c r="V1119" s="112"/>
      <c r="W1119" s="112"/>
      <c r="X1119" s="112"/>
      <c r="Y1119" s="112"/>
      <c r="Z1119" s="112"/>
      <c r="AA1119" s="112"/>
      <c r="AB1119" s="112"/>
    </row>
    <row r="1120" spans="2:28">
      <c r="B1120" s="112"/>
      <c r="C1120" s="112"/>
      <c r="D1120" s="112"/>
      <c r="E1120" s="112"/>
      <c r="F1120" s="112"/>
      <c r="G1120" s="112"/>
      <c r="I1120" s="112"/>
      <c r="J1120" s="112"/>
      <c r="K1120" s="112"/>
      <c r="L1120" s="112"/>
      <c r="M1120" s="112"/>
      <c r="N1120" s="112"/>
      <c r="P1120" s="112"/>
      <c r="Q1120" s="112"/>
      <c r="R1120" s="112"/>
      <c r="S1120" s="112"/>
      <c r="T1120" s="112"/>
      <c r="U1120" s="112"/>
      <c r="V1120" s="112"/>
      <c r="W1120" s="112"/>
      <c r="X1120" s="112"/>
      <c r="Y1120" s="112"/>
      <c r="Z1120" s="112"/>
      <c r="AA1120" s="112"/>
      <c r="AB1120" s="112"/>
    </row>
    <row r="1121" spans="2:28">
      <c r="B1121" s="112"/>
      <c r="C1121" s="112"/>
      <c r="D1121" s="112"/>
      <c r="E1121" s="112"/>
      <c r="F1121" s="112"/>
      <c r="G1121" s="112"/>
      <c r="I1121" s="112"/>
      <c r="J1121" s="112"/>
      <c r="K1121" s="112"/>
      <c r="L1121" s="112"/>
      <c r="M1121" s="112"/>
      <c r="N1121" s="112"/>
      <c r="P1121" s="112"/>
      <c r="Q1121" s="112"/>
      <c r="R1121" s="112"/>
      <c r="S1121" s="112"/>
      <c r="T1121" s="112"/>
      <c r="U1121" s="112"/>
      <c r="V1121" s="112"/>
      <c r="W1121" s="112"/>
      <c r="X1121" s="112"/>
      <c r="Y1121" s="112"/>
      <c r="Z1121" s="112"/>
      <c r="AA1121" s="112"/>
      <c r="AB1121" s="112"/>
    </row>
    <row r="1122" spans="2:28">
      <c r="B1122" s="112"/>
      <c r="C1122" s="112"/>
      <c r="D1122" s="112"/>
      <c r="E1122" s="112"/>
      <c r="F1122" s="112"/>
      <c r="G1122" s="112"/>
      <c r="I1122" s="112"/>
      <c r="J1122" s="112"/>
      <c r="K1122" s="112"/>
      <c r="L1122" s="112"/>
      <c r="M1122" s="112"/>
      <c r="N1122" s="112"/>
      <c r="P1122" s="112"/>
      <c r="Q1122" s="112"/>
      <c r="R1122" s="112"/>
      <c r="S1122" s="112"/>
      <c r="T1122" s="112"/>
      <c r="U1122" s="112"/>
      <c r="V1122" s="112"/>
      <c r="W1122" s="112"/>
      <c r="X1122" s="112"/>
      <c r="Y1122" s="112"/>
      <c r="Z1122" s="112"/>
      <c r="AA1122" s="112"/>
      <c r="AB1122" s="112"/>
    </row>
    <row r="1123" spans="2:28">
      <c r="B1123" s="112"/>
      <c r="C1123" s="112"/>
      <c r="D1123" s="112"/>
      <c r="E1123" s="112"/>
      <c r="F1123" s="112"/>
      <c r="G1123" s="112"/>
      <c r="I1123" s="112"/>
      <c r="J1123" s="112"/>
      <c r="K1123" s="112"/>
      <c r="L1123" s="112"/>
      <c r="M1123" s="112"/>
      <c r="N1123" s="112"/>
      <c r="P1123" s="112"/>
      <c r="Q1123" s="112"/>
      <c r="R1123" s="112"/>
      <c r="S1123" s="112"/>
      <c r="T1123" s="112"/>
      <c r="U1123" s="112"/>
      <c r="V1123" s="112"/>
      <c r="W1123" s="112"/>
      <c r="X1123" s="112"/>
      <c r="Y1123" s="112"/>
      <c r="Z1123" s="112"/>
      <c r="AA1123" s="112"/>
      <c r="AB1123" s="112"/>
    </row>
    <row r="1124" spans="2:28">
      <c r="B1124" s="112"/>
      <c r="C1124" s="112"/>
      <c r="D1124" s="112"/>
      <c r="E1124" s="112"/>
      <c r="F1124" s="112"/>
      <c r="G1124" s="112"/>
      <c r="I1124" s="112"/>
      <c r="J1124" s="112"/>
      <c r="K1124" s="112"/>
      <c r="L1124" s="112"/>
      <c r="M1124" s="112"/>
      <c r="N1124" s="112"/>
      <c r="P1124" s="112"/>
      <c r="Q1124" s="112"/>
      <c r="R1124" s="112"/>
      <c r="S1124" s="112"/>
      <c r="T1124" s="112"/>
      <c r="U1124" s="112"/>
      <c r="V1124" s="112"/>
      <c r="W1124" s="112"/>
      <c r="X1124" s="112"/>
      <c r="Y1124" s="112"/>
      <c r="Z1124" s="112"/>
      <c r="AA1124" s="112"/>
      <c r="AB1124" s="112"/>
    </row>
    <row r="1125" spans="2:28">
      <c r="B1125" s="112"/>
      <c r="C1125" s="112"/>
      <c r="D1125" s="112"/>
      <c r="E1125" s="112"/>
      <c r="F1125" s="112"/>
      <c r="G1125" s="112"/>
      <c r="I1125" s="112"/>
      <c r="J1125" s="112"/>
      <c r="K1125" s="112"/>
      <c r="L1125" s="112"/>
      <c r="M1125" s="112"/>
      <c r="N1125" s="112"/>
      <c r="P1125" s="112"/>
      <c r="Q1125" s="112"/>
      <c r="R1125" s="112"/>
      <c r="S1125" s="112"/>
      <c r="T1125" s="112"/>
      <c r="U1125" s="112"/>
      <c r="V1125" s="112"/>
      <c r="W1125" s="112"/>
      <c r="X1125" s="112"/>
      <c r="Y1125" s="112"/>
      <c r="Z1125" s="112"/>
      <c r="AA1125" s="112"/>
      <c r="AB1125" s="112"/>
    </row>
    <row r="1126" spans="2:28">
      <c r="B1126" s="112"/>
      <c r="C1126" s="112"/>
      <c r="D1126" s="112"/>
      <c r="E1126" s="112"/>
      <c r="F1126" s="112"/>
      <c r="G1126" s="112"/>
      <c r="I1126" s="112"/>
      <c r="J1126" s="112"/>
      <c r="K1126" s="112"/>
      <c r="L1126" s="112"/>
      <c r="M1126" s="112"/>
      <c r="N1126" s="112"/>
      <c r="P1126" s="112"/>
      <c r="Q1126" s="112"/>
      <c r="R1126" s="112"/>
      <c r="S1126" s="112"/>
      <c r="T1126" s="112"/>
      <c r="U1126" s="112"/>
      <c r="V1126" s="112"/>
      <c r="W1126" s="112"/>
      <c r="X1126" s="112"/>
      <c r="Y1126" s="112"/>
      <c r="Z1126" s="112"/>
      <c r="AA1126" s="112"/>
      <c r="AB1126" s="112"/>
    </row>
    <row r="1127" spans="2:28">
      <c r="B1127" s="112"/>
      <c r="C1127" s="112"/>
      <c r="D1127" s="112"/>
      <c r="E1127" s="112"/>
      <c r="F1127" s="112"/>
      <c r="G1127" s="112"/>
      <c r="I1127" s="112"/>
      <c r="J1127" s="112"/>
      <c r="K1127" s="112"/>
      <c r="L1127" s="112"/>
      <c r="M1127" s="112"/>
      <c r="N1127" s="112"/>
      <c r="P1127" s="112"/>
      <c r="Q1127" s="112"/>
      <c r="R1127" s="112"/>
      <c r="S1127" s="112"/>
      <c r="T1127" s="112"/>
      <c r="U1127" s="112"/>
      <c r="V1127" s="112"/>
      <c r="W1127" s="112"/>
      <c r="X1127" s="112"/>
      <c r="Y1127" s="112"/>
      <c r="Z1127" s="112"/>
      <c r="AA1127" s="112"/>
      <c r="AB1127" s="112"/>
    </row>
    <row r="1128" spans="2:28">
      <c r="B1128" s="112"/>
      <c r="C1128" s="112"/>
      <c r="D1128" s="112"/>
      <c r="E1128" s="112"/>
      <c r="F1128" s="112"/>
      <c r="G1128" s="112"/>
      <c r="I1128" s="112"/>
      <c r="J1128" s="112"/>
      <c r="K1128" s="112"/>
      <c r="L1128" s="112"/>
      <c r="M1128" s="112"/>
      <c r="N1128" s="112"/>
      <c r="P1128" s="112"/>
      <c r="Q1128" s="112"/>
      <c r="R1128" s="112"/>
      <c r="S1128" s="112"/>
      <c r="T1128" s="112"/>
      <c r="U1128" s="112"/>
      <c r="V1128" s="112"/>
      <c r="W1128" s="112"/>
      <c r="X1128" s="112"/>
      <c r="Y1128" s="112"/>
      <c r="Z1128" s="112"/>
      <c r="AA1128" s="112"/>
      <c r="AB1128" s="112"/>
    </row>
    <row r="1129" spans="2:28">
      <c r="B1129" s="112"/>
      <c r="C1129" s="112"/>
      <c r="D1129" s="112"/>
      <c r="E1129" s="112"/>
      <c r="F1129" s="112"/>
      <c r="G1129" s="112"/>
      <c r="I1129" s="112"/>
      <c r="J1129" s="112"/>
      <c r="K1129" s="112"/>
      <c r="L1129" s="112"/>
      <c r="M1129" s="112"/>
      <c r="N1129" s="112"/>
      <c r="P1129" s="112"/>
      <c r="Q1129" s="112"/>
      <c r="R1129" s="112"/>
      <c r="S1129" s="112"/>
      <c r="T1129" s="112"/>
      <c r="U1129" s="112"/>
      <c r="V1129" s="112"/>
      <c r="W1129" s="112"/>
      <c r="X1129" s="112"/>
      <c r="Y1129" s="112"/>
      <c r="Z1129" s="112"/>
      <c r="AA1129" s="112"/>
      <c r="AB1129" s="112"/>
    </row>
    <row r="1130" spans="2:28">
      <c r="B1130" s="112"/>
      <c r="C1130" s="112"/>
      <c r="D1130" s="112"/>
      <c r="E1130" s="112"/>
      <c r="F1130" s="112"/>
      <c r="G1130" s="112"/>
      <c r="I1130" s="112"/>
      <c r="J1130" s="112"/>
      <c r="K1130" s="112"/>
      <c r="L1130" s="112"/>
      <c r="M1130" s="112"/>
      <c r="N1130" s="112"/>
      <c r="P1130" s="112"/>
      <c r="Q1130" s="112"/>
      <c r="R1130" s="112"/>
      <c r="S1130" s="112"/>
      <c r="T1130" s="112"/>
      <c r="U1130" s="112"/>
      <c r="V1130" s="112"/>
      <c r="W1130" s="112"/>
      <c r="X1130" s="112"/>
      <c r="Y1130" s="112"/>
      <c r="Z1130" s="112"/>
      <c r="AA1130" s="112"/>
      <c r="AB1130" s="112"/>
    </row>
    <row r="1131" spans="2:28">
      <c r="B1131" s="112"/>
      <c r="C1131" s="112"/>
      <c r="D1131" s="112"/>
      <c r="E1131" s="112"/>
      <c r="F1131" s="112"/>
      <c r="G1131" s="112"/>
      <c r="I1131" s="112"/>
      <c r="J1131" s="112"/>
      <c r="K1131" s="112"/>
      <c r="L1131" s="112"/>
      <c r="M1131" s="112"/>
      <c r="N1131" s="112"/>
      <c r="P1131" s="112"/>
      <c r="Q1131" s="112"/>
      <c r="R1131" s="112"/>
      <c r="S1131" s="112"/>
      <c r="T1131" s="112"/>
      <c r="U1131" s="112"/>
      <c r="V1131" s="112"/>
      <c r="W1131" s="112"/>
      <c r="X1131" s="112"/>
      <c r="Y1131" s="112"/>
      <c r="Z1131" s="112"/>
      <c r="AA1131" s="112"/>
      <c r="AB1131" s="112"/>
    </row>
    <row r="1132" spans="2:28">
      <c r="B1132" s="112"/>
      <c r="C1132" s="112"/>
      <c r="D1132" s="112"/>
      <c r="E1132" s="112"/>
      <c r="F1132" s="112"/>
      <c r="G1132" s="112"/>
      <c r="I1132" s="112"/>
      <c r="J1132" s="112"/>
      <c r="K1132" s="112"/>
      <c r="L1132" s="112"/>
      <c r="M1132" s="112"/>
      <c r="N1132" s="112"/>
      <c r="P1132" s="112"/>
      <c r="Q1132" s="112"/>
      <c r="R1132" s="112"/>
      <c r="S1132" s="112"/>
      <c r="T1132" s="112"/>
      <c r="U1132" s="112"/>
      <c r="V1132" s="112"/>
      <c r="W1132" s="112"/>
      <c r="X1132" s="112"/>
      <c r="Y1132" s="112"/>
      <c r="Z1132" s="112"/>
      <c r="AA1132" s="112"/>
      <c r="AB1132" s="112"/>
    </row>
    <row r="1133" spans="2:28">
      <c r="B1133" s="112"/>
      <c r="C1133" s="112"/>
      <c r="D1133" s="112"/>
      <c r="E1133" s="112"/>
      <c r="F1133" s="112"/>
      <c r="G1133" s="112"/>
      <c r="I1133" s="112"/>
      <c r="J1133" s="112"/>
      <c r="K1133" s="112"/>
      <c r="L1133" s="112"/>
      <c r="M1133" s="112"/>
      <c r="N1133" s="112"/>
      <c r="P1133" s="112"/>
      <c r="Q1133" s="112"/>
      <c r="R1133" s="112"/>
      <c r="S1133" s="112"/>
      <c r="T1133" s="112"/>
      <c r="U1133" s="112"/>
      <c r="V1133" s="112"/>
      <c r="W1133" s="112"/>
      <c r="X1133" s="112"/>
      <c r="Y1133" s="112"/>
      <c r="Z1133" s="112"/>
      <c r="AA1133" s="112"/>
      <c r="AB1133" s="112"/>
    </row>
    <row r="1134" spans="2:28">
      <c r="B1134" s="112"/>
      <c r="C1134" s="112"/>
      <c r="D1134" s="112"/>
      <c r="E1134" s="112"/>
      <c r="F1134" s="112"/>
      <c r="G1134" s="112"/>
      <c r="I1134" s="112"/>
      <c r="J1134" s="112"/>
      <c r="K1134" s="112"/>
      <c r="L1134" s="112"/>
      <c r="M1134" s="112"/>
      <c r="N1134" s="112"/>
      <c r="P1134" s="112"/>
      <c r="Q1134" s="112"/>
      <c r="R1134" s="112"/>
      <c r="S1134" s="112"/>
      <c r="T1134" s="112"/>
      <c r="U1134" s="112"/>
      <c r="V1134" s="112"/>
      <c r="W1134" s="112"/>
      <c r="X1134" s="112"/>
      <c r="Y1134" s="112"/>
      <c r="Z1134" s="112"/>
      <c r="AA1134" s="112"/>
      <c r="AB1134" s="112"/>
    </row>
    <row r="1135" spans="2:28">
      <c r="B1135" s="112"/>
      <c r="C1135" s="112"/>
      <c r="D1135" s="112"/>
      <c r="E1135" s="112"/>
      <c r="F1135" s="112"/>
      <c r="G1135" s="112"/>
      <c r="I1135" s="112"/>
      <c r="J1135" s="112"/>
      <c r="K1135" s="112"/>
      <c r="L1135" s="112"/>
      <c r="M1135" s="112"/>
      <c r="N1135" s="112"/>
      <c r="P1135" s="112"/>
      <c r="Q1135" s="112"/>
      <c r="R1135" s="112"/>
      <c r="S1135" s="112"/>
      <c r="T1135" s="112"/>
      <c r="U1135" s="112"/>
      <c r="V1135" s="112"/>
      <c r="W1135" s="112"/>
      <c r="X1135" s="112"/>
      <c r="Y1135" s="112"/>
      <c r="Z1135" s="112"/>
      <c r="AA1135" s="112"/>
      <c r="AB1135" s="112"/>
    </row>
    <row r="1136" spans="2:28">
      <c r="B1136" s="112"/>
      <c r="C1136" s="112"/>
      <c r="D1136" s="112"/>
      <c r="E1136" s="112"/>
      <c r="F1136" s="112"/>
      <c r="G1136" s="112"/>
      <c r="I1136" s="112"/>
      <c r="J1136" s="112"/>
      <c r="K1136" s="112"/>
      <c r="L1136" s="112"/>
      <c r="M1136" s="112"/>
      <c r="N1136" s="112"/>
      <c r="P1136" s="112"/>
      <c r="Q1136" s="112"/>
      <c r="R1136" s="112"/>
      <c r="S1136" s="112"/>
      <c r="T1136" s="112"/>
      <c r="U1136" s="112"/>
      <c r="V1136" s="112"/>
      <c r="W1136" s="112"/>
      <c r="X1136" s="112"/>
      <c r="Y1136" s="112"/>
      <c r="Z1136" s="112"/>
      <c r="AA1136" s="112"/>
      <c r="AB1136" s="112"/>
    </row>
    <row r="1137" spans="2:28">
      <c r="B1137" s="112"/>
      <c r="C1137" s="112"/>
      <c r="D1137" s="112"/>
      <c r="E1137" s="112"/>
      <c r="F1137" s="112"/>
      <c r="G1137" s="112"/>
      <c r="I1137" s="112"/>
      <c r="J1137" s="112"/>
      <c r="K1137" s="112"/>
      <c r="L1137" s="112"/>
      <c r="M1137" s="112"/>
      <c r="N1137" s="112"/>
      <c r="P1137" s="112"/>
      <c r="Q1137" s="112"/>
      <c r="R1137" s="112"/>
      <c r="S1137" s="112"/>
      <c r="T1137" s="112"/>
      <c r="U1137" s="112"/>
      <c r="V1137" s="112"/>
      <c r="W1137" s="112"/>
      <c r="X1137" s="112"/>
      <c r="Y1137" s="112"/>
      <c r="Z1137" s="112"/>
      <c r="AA1137" s="112"/>
      <c r="AB1137" s="112"/>
    </row>
    <row r="1138" spans="2:28">
      <c r="B1138" s="112"/>
      <c r="C1138" s="112"/>
      <c r="D1138" s="112"/>
      <c r="E1138" s="112"/>
      <c r="F1138" s="112"/>
      <c r="G1138" s="112"/>
      <c r="I1138" s="112"/>
      <c r="J1138" s="112"/>
      <c r="K1138" s="112"/>
      <c r="L1138" s="112"/>
      <c r="M1138" s="112"/>
      <c r="N1138" s="112"/>
      <c r="P1138" s="112"/>
      <c r="Q1138" s="112"/>
      <c r="R1138" s="112"/>
      <c r="S1138" s="112"/>
      <c r="T1138" s="112"/>
      <c r="U1138" s="112"/>
      <c r="V1138" s="112"/>
      <c r="W1138" s="112"/>
      <c r="X1138" s="112"/>
      <c r="Y1138" s="112"/>
      <c r="Z1138" s="112"/>
      <c r="AA1138" s="112"/>
      <c r="AB1138" s="112"/>
    </row>
    <row r="1139" spans="2:28">
      <c r="B1139" s="112"/>
      <c r="C1139" s="112"/>
      <c r="D1139" s="112"/>
      <c r="E1139" s="112"/>
      <c r="F1139" s="112"/>
      <c r="G1139" s="112"/>
      <c r="I1139" s="112"/>
      <c r="J1139" s="112"/>
      <c r="K1139" s="112"/>
      <c r="L1139" s="112"/>
      <c r="M1139" s="112"/>
      <c r="N1139" s="112"/>
      <c r="P1139" s="112"/>
      <c r="Q1139" s="112"/>
      <c r="R1139" s="112"/>
      <c r="S1139" s="112"/>
      <c r="T1139" s="112"/>
      <c r="U1139" s="112"/>
      <c r="V1139" s="112"/>
      <c r="W1139" s="112"/>
      <c r="X1139" s="112"/>
      <c r="Y1139" s="112"/>
      <c r="Z1139" s="112"/>
      <c r="AA1139" s="112"/>
      <c r="AB1139" s="112"/>
    </row>
    <row r="1140" spans="2:28">
      <c r="B1140" s="112"/>
      <c r="C1140" s="112"/>
      <c r="D1140" s="112"/>
      <c r="E1140" s="112"/>
      <c r="F1140" s="112"/>
      <c r="G1140" s="112"/>
      <c r="I1140" s="112"/>
      <c r="J1140" s="112"/>
      <c r="K1140" s="112"/>
      <c r="L1140" s="112"/>
      <c r="M1140" s="112"/>
      <c r="N1140" s="112"/>
      <c r="P1140" s="112"/>
      <c r="Q1140" s="112"/>
      <c r="R1140" s="112"/>
      <c r="S1140" s="112"/>
      <c r="T1140" s="112"/>
      <c r="U1140" s="112"/>
      <c r="V1140" s="112"/>
      <c r="W1140" s="112"/>
      <c r="X1140" s="112"/>
      <c r="Y1140" s="112"/>
      <c r="Z1140" s="112"/>
      <c r="AA1140" s="112"/>
      <c r="AB1140" s="112"/>
    </row>
    <row r="1141" spans="2:28">
      <c r="B1141" s="112"/>
      <c r="C1141" s="112"/>
      <c r="D1141" s="112"/>
      <c r="E1141" s="112"/>
      <c r="F1141" s="112"/>
      <c r="G1141" s="112"/>
      <c r="I1141" s="112"/>
      <c r="J1141" s="112"/>
      <c r="K1141" s="112"/>
      <c r="L1141" s="112"/>
      <c r="M1141" s="112"/>
      <c r="N1141" s="112"/>
      <c r="P1141" s="112"/>
      <c r="Q1141" s="112"/>
      <c r="R1141" s="112"/>
      <c r="S1141" s="112"/>
      <c r="T1141" s="112"/>
      <c r="U1141" s="112"/>
      <c r="V1141" s="112"/>
      <c r="W1141" s="112"/>
      <c r="X1141" s="112"/>
      <c r="Y1141" s="112"/>
      <c r="Z1141" s="112"/>
      <c r="AA1141" s="112"/>
      <c r="AB1141" s="112"/>
    </row>
    <row r="1142" spans="2:28">
      <c r="B1142" s="112"/>
      <c r="C1142" s="112"/>
      <c r="D1142" s="112"/>
      <c r="E1142" s="112"/>
      <c r="F1142" s="112"/>
      <c r="G1142" s="112"/>
      <c r="I1142" s="112"/>
      <c r="J1142" s="112"/>
      <c r="K1142" s="112"/>
      <c r="L1142" s="112"/>
      <c r="M1142" s="112"/>
      <c r="N1142" s="112"/>
      <c r="P1142" s="112"/>
      <c r="Q1142" s="112"/>
      <c r="R1142" s="112"/>
      <c r="S1142" s="112"/>
      <c r="T1142" s="112"/>
      <c r="U1142" s="112"/>
      <c r="V1142" s="112"/>
      <c r="W1142" s="112"/>
      <c r="X1142" s="112"/>
      <c r="Y1142" s="112"/>
      <c r="Z1142" s="112"/>
      <c r="AA1142" s="112"/>
      <c r="AB1142" s="112"/>
    </row>
    <row r="1143" spans="2:28">
      <c r="B1143" s="112"/>
      <c r="C1143" s="112"/>
      <c r="D1143" s="112"/>
      <c r="E1143" s="112"/>
      <c r="F1143" s="112"/>
      <c r="G1143" s="112"/>
      <c r="I1143" s="112"/>
      <c r="J1143" s="112"/>
      <c r="K1143" s="112"/>
      <c r="L1143" s="112"/>
      <c r="M1143" s="112"/>
      <c r="N1143" s="112"/>
      <c r="P1143" s="112"/>
      <c r="Q1143" s="112"/>
      <c r="R1143" s="112"/>
      <c r="S1143" s="112"/>
      <c r="T1143" s="112"/>
      <c r="U1143" s="112"/>
      <c r="V1143" s="112"/>
      <c r="W1143" s="112"/>
      <c r="X1143" s="112"/>
      <c r="Y1143" s="112"/>
      <c r="Z1143" s="112"/>
      <c r="AA1143" s="112"/>
      <c r="AB1143" s="112"/>
    </row>
    <row r="1144" spans="2:28">
      <c r="B1144" s="112"/>
      <c r="C1144" s="112"/>
      <c r="D1144" s="112"/>
      <c r="E1144" s="112"/>
      <c r="F1144" s="112"/>
      <c r="G1144" s="112"/>
      <c r="I1144" s="112"/>
      <c r="J1144" s="112"/>
      <c r="K1144" s="112"/>
      <c r="L1144" s="112"/>
      <c r="M1144" s="112"/>
      <c r="N1144" s="112"/>
      <c r="P1144" s="112"/>
      <c r="Q1144" s="112"/>
      <c r="R1144" s="112"/>
      <c r="S1144" s="112"/>
      <c r="T1144" s="112"/>
      <c r="U1144" s="112"/>
      <c r="V1144" s="112"/>
      <c r="W1144" s="112"/>
      <c r="X1144" s="112"/>
      <c r="Y1144" s="112"/>
      <c r="Z1144" s="112"/>
      <c r="AA1144" s="112"/>
      <c r="AB1144" s="112"/>
    </row>
    <row r="1145" spans="2:28">
      <c r="B1145" s="112"/>
      <c r="C1145" s="112"/>
      <c r="D1145" s="112"/>
      <c r="E1145" s="112"/>
      <c r="F1145" s="112"/>
      <c r="G1145" s="112"/>
      <c r="I1145" s="112"/>
      <c r="J1145" s="112"/>
      <c r="K1145" s="112"/>
      <c r="L1145" s="112"/>
      <c r="M1145" s="112"/>
      <c r="N1145" s="112"/>
      <c r="P1145" s="112"/>
      <c r="Q1145" s="112"/>
      <c r="R1145" s="112"/>
      <c r="S1145" s="112"/>
      <c r="T1145" s="112"/>
      <c r="U1145" s="112"/>
      <c r="V1145" s="112"/>
      <c r="W1145" s="112"/>
      <c r="X1145" s="112"/>
      <c r="Y1145" s="112"/>
      <c r="Z1145" s="112"/>
      <c r="AA1145" s="112"/>
      <c r="AB1145" s="112"/>
    </row>
    <row r="1146" spans="2:28">
      <c r="B1146" s="112"/>
      <c r="C1146" s="112"/>
      <c r="D1146" s="112"/>
      <c r="E1146" s="112"/>
      <c r="F1146" s="112"/>
      <c r="G1146" s="112"/>
      <c r="I1146" s="112"/>
      <c r="J1146" s="112"/>
      <c r="K1146" s="112"/>
      <c r="L1146" s="112"/>
      <c r="M1146" s="112"/>
      <c r="N1146" s="112"/>
      <c r="P1146" s="112"/>
      <c r="Q1146" s="112"/>
      <c r="R1146" s="112"/>
      <c r="S1146" s="112"/>
      <c r="T1146" s="112"/>
      <c r="U1146" s="112"/>
      <c r="V1146" s="112"/>
      <c r="W1146" s="112"/>
      <c r="X1146" s="112"/>
      <c r="Y1146" s="112"/>
      <c r="Z1146" s="112"/>
      <c r="AA1146" s="112"/>
      <c r="AB1146" s="112"/>
    </row>
    <row r="1147" spans="2:28">
      <c r="B1147" s="112"/>
      <c r="C1147" s="112"/>
      <c r="D1147" s="112"/>
      <c r="E1147" s="112"/>
      <c r="F1147" s="112"/>
      <c r="G1147" s="112"/>
      <c r="I1147" s="112"/>
      <c r="J1147" s="112"/>
      <c r="K1147" s="112"/>
      <c r="L1147" s="112"/>
      <c r="M1147" s="112"/>
      <c r="N1147" s="112"/>
      <c r="P1147" s="112"/>
      <c r="Q1147" s="112"/>
      <c r="R1147" s="112"/>
      <c r="S1147" s="112"/>
      <c r="T1147" s="112"/>
      <c r="U1147" s="112"/>
      <c r="V1147" s="112"/>
      <c r="W1147" s="112"/>
      <c r="X1147" s="112"/>
      <c r="Y1147" s="112"/>
      <c r="Z1147" s="112"/>
      <c r="AA1147" s="112"/>
      <c r="AB1147" s="112"/>
    </row>
    <row r="1148" spans="2:28">
      <c r="B1148" s="112"/>
      <c r="C1148" s="112"/>
      <c r="D1148" s="112"/>
      <c r="E1148" s="112"/>
      <c r="F1148" s="112"/>
      <c r="G1148" s="112"/>
      <c r="I1148" s="112"/>
      <c r="J1148" s="112"/>
      <c r="K1148" s="112"/>
      <c r="L1148" s="112"/>
      <c r="M1148" s="112"/>
      <c r="N1148" s="112"/>
      <c r="P1148" s="112"/>
      <c r="Q1148" s="112"/>
      <c r="R1148" s="112"/>
      <c r="S1148" s="112"/>
      <c r="T1148" s="112"/>
      <c r="U1148" s="112"/>
      <c r="V1148" s="112"/>
      <c r="W1148" s="112"/>
      <c r="X1148" s="112"/>
      <c r="Y1148" s="112"/>
      <c r="Z1148" s="112"/>
      <c r="AA1148" s="112"/>
      <c r="AB1148" s="112"/>
    </row>
    <row r="1149" spans="2:28">
      <c r="B1149" s="112"/>
      <c r="C1149" s="112"/>
      <c r="D1149" s="112"/>
      <c r="E1149" s="112"/>
      <c r="F1149" s="112"/>
      <c r="G1149" s="112"/>
      <c r="I1149" s="112"/>
      <c r="J1149" s="112"/>
      <c r="K1149" s="112"/>
      <c r="L1149" s="112"/>
      <c r="M1149" s="112"/>
      <c r="N1149" s="112"/>
      <c r="P1149" s="112"/>
      <c r="Q1149" s="112"/>
      <c r="R1149" s="112"/>
      <c r="S1149" s="112"/>
      <c r="T1149" s="112"/>
      <c r="U1149" s="112"/>
      <c r="V1149" s="112"/>
      <c r="W1149" s="112"/>
      <c r="X1149" s="112"/>
      <c r="Y1149" s="112"/>
      <c r="Z1149" s="112"/>
      <c r="AA1149" s="112"/>
      <c r="AB1149" s="112"/>
    </row>
    <row r="1150" spans="2:28">
      <c r="B1150" s="112"/>
      <c r="C1150" s="112"/>
      <c r="D1150" s="112"/>
      <c r="E1150" s="112"/>
      <c r="F1150" s="112"/>
      <c r="G1150" s="112"/>
      <c r="I1150" s="112"/>
      <c r="J1150" s="112"/>
      <c r="K1150" s="112"/>
      <c r="L1150" s="112"/>
      <c r="M1150" s="112"/>
      <c r="N1150" s="112"/>
      <c r="P1150" s="112"/>
      <c r="Q1150" s="112"/>
      <c r="R1150" s="112"/>
      <c r="S1150" s="112"/>
      <c r="T1150" s="112"/>
      <c r="U1150" s="112"/>
      <c r="V1150" s="112"/>
      <c r="W1150" s="112"/>
      <c r="X1150" s="112"/>
      <c r="Y1150" s="112"/>
      <c r="Z1150" s="112"/>
      <c r="AA1150" s="112"/>
      <c r="AB1150" s="112"/>
    </row>
    <row r="1151" spans="2:28">
      <c r="B1151" s="112"/>
      <c r="C1151" s="112"/>
      <c r="D1151" s="112"/>
      <c r="E1151" s="112"/>
      <c r="F1151" s="112"/>
      <c r="G1151" s="112"/>
      <c r="I1151" s="112"/>
      <c r="J1151" s="112"/>
      <c r="K1151" s="112"/>
      <c r="L1151" s="112"/>
      <c r="M1151" s="112"/>
      <c r="N1151" s="112"/>
      <c r="P1151" s="112"/>
      <c r="Q1151" s="112"/>
      <c r="R1151" s="112"/>
      <c r="S1151" s="112"/>
      <c r="T1151" s="112"/>
      <c r="U1151" s="112"/>
      <c r="V1151" s="112"/>
      <c r="W1151" s="112"/>
      <c r="X1151" s="112"/>
      <c r="Y1151" s="112"/>
      <c r="Z1151" s="112"/>
      <c r="AA1151" s="112"/>
      <c r="AB1151" s="112"/>
    </row>
    <row r="1152" spans="2:28">
      <c r="B1152" s="112"/>
      <c r="C1152" s="112"/>
      <c r="D1152" s="112"/>
      <c r="E1152" s="112"/>
      <c r="F1152" s="112"/>
      <c r="G1152" s="112"/>
      <c r="I1152" s="112"/>
      <c r="J1152" s="112"/>
      <c r="K1152" s="112"/>
      <c r="L1152" s="112"/>
      <c r="M1152" s="112"/>
      <c r="N1152" s="112"/>
      <c r="P1152" s="112"/>
      <c r="Q1152" s="112"/>
      <c r="R1152" s="112"/>
      <c r="S1152" s="112"/>
      <c r="T1152" s="112"/>
      <c r="U1152" s="112"/>
      <c r="V1152" s="112"/>
      <c r="W1152" s="112"/>
      <c r="X1152" s="112"/>
      <c r="Y1152" s="112"/>
      <c r="Z1152" s="112"/>
      <c r="AA1152" s="112"/>
      <c r="AB1152" s="112"/>
    </row>
    <row r="1153" spans="2:28">
      <c r="B1153" s="112"/>
      <c r="C1153" s="112"/>
      <c r="D1153" s="112"/>
      <c r="E1153" s="112"/>
      <c r="F1153" s="112"/>
      <c r="G1153" s="112"/>
      <c r="I1153" s="112"/>
      <c r="J1153" s="112"/>
      <c r="K1153" s="112"/>
      <c r="L1153" s="112"/>
      <c r="M1153" s="112"/>
      <c r="N1153" s="112"/>
      <c r="P1153" s="112"/>
      <c r="Q1153" s="112"/>
      <c r="R1153" s="112"/>
      <c r="S1153" s="112"/>
      <c r="T1153" s="112"/>
      <c r="U1153" s="112"/>
      <c r="V1153" s="112"/>
      <c r="W1153" s="112"/>
      <c r="X1153" s="112"/>
      <c r="Y1153" s="112"/>
      <c r="Z1153" s="112"/>
      <c r="AA1153" s="112"/>
      <c r="AB1153" s="112"/>
    </row>
    <row r="1154" spans="2:28">
      <c r="B1154" s="112"/>
      <c r="C1154" s="112"/>
      <c r="D1154" s="112"/>
      <c r="E1154" s="112"/>
      <c r="F1154" s="112"/>
      <c r="G1154" s="112"/>
      <c r="I1154" s="112"/>
      <c r="J1154" s="112"/>
      <c r="K1154" s="112"/>
      <c r="L1154" s="112"/>
      <c r="M1154" s="112"/>
      <c r="N1154" s="112"/>
      <c r="P1154" s="112"/>
      <c r="Q1154" s="112"/>
      <c r="R1154" s="112"/>
      <c r="S1154" s="112"/>
      <c r="T1154" s="112"/>
      <c r="U1154" s="112"/>
      <c r="V1154" s="112"/>
      <c r="W1154" s="112"/>
      <c r="X1154" s="112"/>
      <c r="Y1154" s="112"/>
      <c r="Z1154" s="112"/>
      <c r="AA1154" s="112"/>
      <c r="AB1154" s="112"/>
    </row>
    <row r="1155" spans="2:28">
      <c r="B1155" s="112"/>
      <c r="C1155" s="112"/>
      <c r="D1155" s="112"/>
      <c r="E1155" s="112"/>
      <c r="F1155" s="112"/>
      <c r="G1155" s="112"/>
      <c r="I1155" s="112"/>
      <c r="J1155" s="112"/>
      <c r="K1155" s="112"/>
      <c r="L1155" s="112"/>
      <c r="M1155" s="112"/>
      <c r="N1155" s="112"/>
      <c r="P1155" s="112"/>
      <c r="Q1155" s="112"/>
      <c r="R1155" s="112"/>
      <c r="S1155" s="112"/>
      <c r="T1155" s="112"/>
      <c r="U1155" s="112"/>
      <c r="V1155" s="112"/>
      <c r="W1155" s="112"/>
      <c r="X1155" s="112"/>
      <c r="Y1155" s="112"/>
      <c r="Z1155" s="112"/>
      <c r="AA1155" s="112"/>
      <c r="AB1155" s="112"/>
    </row>
    <row r="1156" spans="2:28">
      <c r="B1156" s="112"/>
      <c r="C1156" s="112"/>
      <c r="D1156" s="112"/>
      <c r="E1156" s="112"/>
      <c r="F1156" s="112"/>
      <c r="G1156" s="112"/>
      <c r="I1156" s="112"/>
      <c r="J1156" s="112"/>
      <c r="K1156" s="112"/>
      <c r="L1156" s="112"/>
      <c r="M1156" s="112"/>
      <c r="N1156" s="112"/>
      <c r="P1156" s="112"/>
      <c r="Q1156" s="112"/>
      <c r="R1156" s="112"/>
      <c r="S1156" s="112"/>
      <c r="T1156" s="112"/>
      <c r="U1156" s="112"/>
      <c r="V1156" s="112"/>
      <c r="W1156" s="112"/>
      <c r="X1156" s="112"/>
      <c r="Y1156" s="112"/>
      <c r="Z1156" s="112"/>
      <c r="AA1156" s="112"/>
      <c r="AB1156" s="112"/>
    </row>
    <row r="1157" spans="2:28">
      <c r="B1157" s="112"/>
      <c r="C1157" s="112"/>
      <c r="D1157" s="112"/>
      <c r="E1157" s="112"/>
      <c r="F1157" s="112"/>
      <c r="G1157" s="112"/>
      <c r="I1157" s="112"/>
      <c r="J1157" s="112"/>
      <c r="K1157" s="112"/>
      <c r="L1157" s="112"/>
      <c r="M1157" s="112"/>
      <c r="N1157" s="112"/>
      <c r="P1157" s="112"/>
      <c r="Q1157" s="112"/>
      <c r="R1157" s="112"/>
      <c r="S1157" s="112"/>
      <c r="T1157" s="112"/>
      <c r="U1157" s="112"/>
      <c r="V1157" s="112"/>
      <c r="W1157" s="112"/>
      <c r="X1157" s="112"/>
      <c r="Y1157" s="112"/>
      <c r="Z1157" s="112"/>
      <c r="AA1157" s="112"/>
      <c r="AB1157" s="112"/>
    </row>
    <row r="1158" spans="2:28">
      <c r="B1158" s="112"/>
      <c r="C1158" s="112"/>
      <c r="D1158" s="112"/>
      <c r="E1158" s="112"/>
      <c r="F1158" s="112"/>
      <c r="G1158" s="112"/>
      <c r="I1158" s="112"/>
      <c r="J1158" s="112"/>
      <c r="K1158" s="112"/>
      <c r="L1158" s="112"/>
      <c r="M1158" s="112"/>
      <c r="N1158" s="112"/>
      <c r="P1158" s="112"/>
      <c r="Q1158" s="112"/>
      <c r="R1158" s="112"/>
      <c r="S1158" s="112"/>
      <c r="T1158" s="112"/>
      <c r="U1158" s="112"/>
      <c r="V1158" s="112"/>
      <c r="W1158" s="112"/>
      <c r="X1158" s="112"/>
      <c r="Y1158" s="112"/>
      <c r="Z1158" s="112"/>
      <c r="AA1158" s="112"/>
      <c r="AB1158" s="112"/>
    </row>
    <row r="1159" spans="2:28">
      <c r="B1159" s="112"/>
      <c r="C1159" s="112"/>
      <c r="D1159" s="112"/>
      <c r="E1159" s="112"/>
      <c r="F1159" s="112"/>
      <c r="G1159" s="112"/>
      <c r="I1159" s="112"/>
      <c r="J1159" s="112"/>
      <c r="K1159" s="112"/>
      <c r="L1159" s="112"/>
      <c r="M1159" s="112"/>
      <c r="N1159" s="112"/>
      <c r="P1159" s="112"/>
      <c r="Q1159" s="112"/>
      <c r="R1159" s="112"/>
      <c r="S1159" s="112"/>
      <c r="T1159" s="112"/>
      <c r="U1159" s="112"/>
      <c r="V1159" s="112"/>
      <c r="W1159" s="112"/>
      <c r="X1159" s="112"/>
      <c r="Y1159" s="112"/>
      <c r="Z1159" s="112"/>
      <c r="AA1159" s="112"/>
      <c r="AB1159" s="112"/>
    </row>
    <row r="1160" spans="2:28">
      <c r="B1160" s="112"/>
      <c r="C1160" s="112"/>
      <c r="D1160" s="112"/>
      <c r="E1160" s="112"/>
      <c r="F1160" s="112"/>
      <c r="G1160" s="112"/>
      <c r="I1160" s="112"/>
      <c r="J1160" s="112"/>
      <c r="K1160" s="112"/>
      <c r="L1160" s="112"/>
      <c r="M1160" s="112"/>
      <c r="N1160" s="112"/>
      <c r="P1160" s="112"/>
      <c r="Q1160" s="112"/>
      <c r="R1160" s="112"/>
      <c r="S1160" s="112"/>
      <c r="T1160" s="112"/>
      <c r="U1160" s="112"/>
      <c r="V1160" s="112"/>
      <c r="W1160" s="112"/>
      <c r="X1160" s="112"/>
      <c r="Y1160" s="112"/>
      <c r="Z1160" s="112"/>
      <c r="AA1160" s="112"/>
      <c r="AB1160" s="112"/>
    </row>
    <row r="1161" spans="2:28">
      <c r="B1161" s="112"/>
      <c r="C1161" s="112"/>
      <c r="D1161" s="112"/>
      <c r="E1161" s="112"/>
      <c r="F1161" s="112"/>
      <c r="G1161" s="112"/>
      <c r="I1161" s="112"/>
      <c r="J1161" s="112"/>
      <c r="K1161" s="112"/>
      <c r="L1161" s="112"/>
      <c r="M1161" s="112"/>
      <c r="N1161" s="112"/>
      <c r="P1161" s="112"/>
      <c r="Q1161" s="112"/>
      <c r="R1161" s="112"/>
      <c r="S1161" s="112"/>
      <c r="T1161" s="112"/>
      <c r="U1161" s="112"/>
      <c r="V1161" s="112"/>
      <c r="W1161" s="112"/>
      <c r="X1161" s="112"/>
      <c r="Y1161" s="112"/>
      <c r="Z1161" s="112"/>
      <c r="AA1161" s="112"/>
      <c r="AB1161" s="112"/>
    </row>
    <row r="1162" spans="2:28">
      <c r="B1162" s="112"/>
      <c r="C1162" s="112"/>
      <c r="D1162" s="112"/>
      <c r="E1162" s="112"/>
      <c r="F1162" s="112"/>
      <c r="G1162" s="112"/>
      <c r="I1162" s="112"/>
      <c r="J1162" s="112"/>
      <c r="K1162" s="112"/>
      <c r="L1162" s="112"/>
      <c r="M1162" s="112"/>
      <c r="N1162" s="112"/>
      <c r="P1162" s="112"/>
      <c r="Q1162" s="112"/>
      <c r="R1162" s="112"/>
      <c r="S1162" s="112"/>
      <c r="T1162" s="112"/>
      <c r="U1162" s="112"/>
      <c r="V1162" s="112"/>
      <c r="W1162" s="112"/>
      <c r="X1162" s="112"/>
      <c r="Y1162" s="112"/>
      <c r="Z1162" s="112"/>
      <c r="AA1162" s="112"/>
      <c r="AB1162" s="112"/>
    </row>
    <row r="1163" spans="2:28">
      <c r="B1163" s="112"/>
      <c r="C1163" s="112"/>
      <c r="D1163" s="112"/>
      <c r="E1163" s="112"/>
      <c r="F1163" s="112"/>
      <c r="G1163" s="112"/>
      <c r="I1163" s="112"/>
      <c r="J1163" s="112"/>
      <c r="K1163" s="112"/>
      <c r="L1163" s="112"/>
      <c r="M1163" s="112"/>
      <c r="N1163" s="112"/>
      <c r="P1163" s="112"/>
      <c r="Q1163" s="112"/>
      <c r="R1163" s="112"/>
      <c r="S1163" s="112"/>
      <c r="T1163" s="112"/>
      <c r="U1163" s="112"/>
      <c r="V1163" s="112"/>
      <c r="W1163" s="112"/>
      <c r="X1163" s="112"/>
      <c r="Y1163" s="112"/>
      <c r="Z1163" s="112"/>
      <c r="AA1163" s="112"/>
      <c r="AB1163" s="112"/>
    </row>
    <row r="1164" spans="2:28">
      <c r="B1164" s="112"/>
      <c r="C1164" s="112"/>
      <c r="D1164" s="112"/>
      <c r="E1164" s="112"/>
      <c r="F1164" s="112"/>
      <c r="G1164" s="112"/>
      <c r="I1164" s="112"/>
      <c r="J1164" s="112"/>
      <c r="K1164" s="112"/>
      <c r="L1164" s="112"/>
      <c r="M1164" s="112"/>
      <c r="N1164" s="112"/>
      <c r="P1164" s="112"/>
      <c r="Q1164" s="112"/>
      <c r="R1164" s="112"/>
      <c r="S1164" s="112"/>
      <c r="T1164" s="112"/>
      <c r="U1164" s="112"/>
      <c r="V1164" s="112"/>
      <c r="W1164" s="112"/>
      <c r="X1164" s="112"/>
      <c r="Y1164" s="112"/>
      <c r="Z1164" s="112"/>
      <c r="AA1164" s="112"/>
      <c r="AB1164" s="112"/>
    </row>
    <row r="1165" spans="2:28">
      <c r="B1165" s="112"/>
      <c r="C1165" s="112"/>
      <c r="D1165" s="112"/>
      <c r="E1165" s="112"/>
      <c r="F1165" s="112"/>
      <c r="G1165" s="112"/>
      <c r="I1165" s="112"/>
      <c r="J1165" s="112"/>
      <c r="K1165" s="112"/>
      <c r="L1165" s="112"/>
      <c r="M1165" s="112"/>
      <c r="N1165" s="112"/>
      <c r="P1165" s="112"/>
      <c r="Q1165" s="112"/>
      <c r="R1165" s="112"/>
      <c r="S1165" s="112"/>
      <c r="T1165" s="112"/>
      <c r="U1165" s="112"/>
      <c r="V1165" s="112"/>
      <c r="W1165" s="112"/>
      <c r="X1165" s="112"/>
      <c r="Y1165" s="112"/>
      <c r="Z1165" s="112"/>
      <c r="AA1165" s="112"/>
      <c r="AB1165" s="112"/>
    </row>
    <row r="1166" spans="2:28">
      <c r="B1166" s="112"/>
      <c r="C1166" s="112"/>
      <c r="D1166" s="112"/>
      <c r="E1166" s="112"/>
      <c r="F1166" s="112"/>
      <c r="G1166" s="112"/>
      <c r="I1166" s="112"/>
      <c r="J1166" s="112"/>
      <c r="K1166" s="112"/>
      <c r="L1166" s="112"/>
      <c r="M1166" s="112"/>
      <c r="N1166" s="112"/>
      <c r="P1166" s="112"/>
      <c r="Q1166" s="112"/>
      <c r="R1166" s="112"/>
      <c r="S1166" s="112"/>
      <c r="T1166" s="112"/>
      <c r="U1166" s="112"/>
      <c r="V1166" s="112"/>
      <c r="W1166" s="112"/>
      <c r="X1166" s="112"/>
      <c r="Y1166" s="112"/>
      <c r="Z1166" s="112"/>
      <c r="AA1166" s="112"/>
      <c r="AB1166" s="112"/>
    </row>
    <row r="1167" spans="2:28">
      <c r="B1167" s="112"/>
      <c r="C1167" s="112"/>
      <c r="D1167" s="112"/>
      <c r="E1167" s="112"/>
      <c r="F1167" s="112"/>
      <c r="G1167" s="112"/>
      <c r="I1167" s="112"/>
      <c r="J1167" s="112"/>
      <c r="K1167" s="112"/>
      <c r="L1167" s="112"/>
      <c r="M1167" s="112"/>
      <c r="N1167" s="112"/>
      <c r="P1167" s="112"/>
      <c r="Q1167" s="112"/>
      <c r="R1167" s="112"/>
      <c r="S1167" s="112"/>
      <c r="T1167" s="112"/>
      <c r="U1167" s="112"/>
      <c r="V1167" s="112"/>
      <c r="W1167" s="112"/>
      <c r="X1167" s="112"/>
      <c r="Y1167" s="112"/>
      <c r="Z1167" s="112"/>
      <c r="AA1167" s="112"/>
      <c r="AB1167" s="112"/>
    </row>
    <row r="1168" spans="2:28">
      <c r="B1168" s="112"/>
      <c r="C1168" s="112"/>
      <c r="D1168" s="112"/>
      <c r="E1168" s="112"/>
      <c r="F1168" s="112"/>
      <c r="G1168" s="112"/>
      <c r="I1168" s="112"/>
      <c r="J1168" s="112"/>
      <c r="K1168" s="112"/>
      <c r="L1168" s="112"/>
      <c r="M1168" s="112"/>
      <c r="N1168" s="112"/>
      <c r="P1168" s="112"/>
      <c r="Q1168" s="112"/>
      <c r="R1168" s="112"/>
      <c r="S1168" s="112"/>
      <c r="T1168" s="112"/>
      <c r="U1168" s="112"/>
      <c r="V1168" s="112"/>
      <c r="W1168" s="112"/>
      <c r="X1168" s="112"/>
      <c r="Y1168" s="112"/>
      <c r="Z1168" s="112"/>
      <c r="AA1168" s="112"/>
      <c r="AB1168" s="112"/>
    </row>
    <row r="1169" spans="2:28">
      <c r="B1169" s="112"/>
      <c r="C1169" s="112"/>
      <c r="D1169" s="112"/>
      <c r="E1169" s="112"/>
      <c r="F1169" s="112"/>
      <c r="G1169" s="112"/>
      <c r="I1169" s="112"/>
      <c r="J1169" s="112"/>
      <c r="K1169" s="112"/>
      <c r="L1169" s="112"/>
      <c r="M1169" s="112"/>
      <c r="N1169" s="112"/>
      <c r="P1169" s="112"/>
      <c r="Q1169" s="112"/>
      <c r="R1169" s="112"/>
      <c r="S1169" s="112"/>
      <c r="T1169" s="112"/>
      <c r="U1169" s="112"/>
      <c r="V1169" s="112"/>
      <c r="W1169" s="112"/>
      <c r="X1169" s="112"/>
      <c r="Y1169" s="112"/>
      <c r="Z1169" s="112"/>
      <c r="AA1169" s="112"/>
      <c r="AB1169" s="112"/>
    </row>
    <row r="1170" spans="2:28">
      <c r="B1170" s="112"/>
      <c r="C1170" s="112"/>
      <c r="D1170" s="112"/>
      <c r="E1170" s="112"/>
      <c r="F1170" s="112"/>
      <c r="G1170" s="112"/>
      <c r="I1170" s="112"/>
      <c r="J1170" s="112"/>
      <c r="K1170" s="112"/>
      <c r="L1170" s="112"/>
      <c r="M1170" s="112"/>
      <c r="N1170" s="112"/>
      <c r="P1170" s="112"/>
      <c r="Q1170" s="112"/>
      <c r="R1170" s="112"/>
      <c r="S1170" s="112"/>
      <c r="T1170" s="112"/>
      <c r="U1170" s="112"/>
      <c r="V1170" s="112"/>
      <c r="W1170" s="112"/>
      <c r="X1170" s="112"/>
      <c r="Y1170" s="112"/>
      <c r="Z1170" s="112"/>
      <c r="AA1170" s="112"/>
      <c r="AB1170" s="112"/>
    </row>
    <row r="1171" spans="2:28">
      <c r="B1171" s="112"/>
      <c r="C1171" s="112"/>
      <c r="D1171" s="112"/>
      <c r="E1171" s="112"/>
      <c r="F1171" s="112"/>
      <c r="G1171" s="112"/>
      <c r="I1171" s="112"/>
      <c r="J1171" s="112"/>
      <c r="K1171" s="112"/>
      <c r="L1171" s="112"/>
      <c r="M1171" s="112"/>
      <c r="N1171" s="112"/>
      <c r="P1171" s="112"/>
      <c r="Q1171" s="112"/>
      <c r="R1171" s="112"/>
      <c r="S1171" s="112"/>
      <c r="T1171" s="112"/>
      <c r="U1171" s="112"/>
      <c r="V1171" s="112"/>
      <c r="W1171" s="112"/>
      <c r="X1171" s="112"/>
      <c r="Y1171" s="112"/>
      <c r="Z1171" s="112"/>
      <c r="AA1171" s="112"/>
      <c r="AB1171" s="112"/>
    </row>
    <row r="1172" spans="2:28">
      <c r="B1172" s="112"/>
      <c r="C1172" s="112"/>
      <c r="D1172" s="112"/>
      <c r="E1172" s="112"/>
      <c r="F1172" s="112"/>
      <c r="G1172" s="112"/>
      <c r="I1172" s="112"/>
      <c r="J1172" s="112"/>
      <c r="K1172" s="112"/>
      <c r="L1172" s="112"/>
      <c r="M1172" s="112"/>
      <c r="N1172" s="112"/>
      <c r="P1172" s="112"/>
      <c r="Q1172" s="112"/>
      <c r="R1172" s="112"/>
      <c r="S1172" s="112"/>
      <c r="T1172" s="112"/>
      <c r="U1172" s="112"/>
      <c r="V1172" s="112"/>
      <c r="W1172" s="112"/>
      <c r="X1172" s="112"/>
      <c r="Y1172" s="112"/>
      <c r="Z1172" s="112"/>
      <c r="AA1172" s="112"/>
      <c r="AB1172" s="112"/>
    </row>
    <row r="1173" spans="2:28">
      <c r="B1173" s="112"/>
      <c r="C1173" s="112"/>
      <c r="D1173" s="112"/>
      <c r="E1173" s="112"/>
      <c r="F1173" s="112"/>
      <c r="G1173" s="112"/>
      <c r="I1173" s="112"/>
      <c r="J1173" s="112"/>
      <c r="K1173" s="112"/>
      <c r="L1173" s="112"/>
      <c r="M1173" s="112"/>
      <c r="N1173" s="112"/>
      <c r="P1173" s="112"/>
      <c r="Q1173" s="112"/>
      <c r="R1173" s="112"/>
      <c r="S1173" s="112"/>
      <c r="T1173" s="112"/>
      <c r="U1173" s="112"/>
      <c r="V1173" s="112"/>
      <c r="W1173" s="112"/>
      <c r="X1173" s="112"/>
      <c r="Y1173" s="112"/>
      <c r="Z1173" s="112"/>
      <c r="AA1173" s="112"/>
      <c r="AB1173" s="112"/>
    </row>
    <row r="1174" spans="2:28">
      <c r="B1174" s="112"/>
      <c r="C1174" s="112"/>
      <c r="D1174" s="112"/>
      <c r="E1174" s="112"/>
      <c r="F1174" s="112"/>
      <c r="G1174" s="112"/>
      <c r="I1174" s="112"/>
      <c r="J1174" s="112"/>
      <c r="K1174" s="112"/>
      <c r="L1174" s="112"/>
      <c r="M1174" s="112"/>
      <c r="N1174" s="112"/>
      <c r="P1174" s="112"/>
      <c r="Q1174" s="112"/>
      <c r="R1174" s="112"/>
      <c r="S1174" s="112"/>
      <c r="T1174" s="112"/>
      <c r="U1174" s="112"/>
      <c r="V1174" s="112"/>
      <c r="W1174" s="112"/>
      <c r="X1174" s="112"/>
      <c r="Y1174" s="112"/>
      <c r="Z1174" s="112"/>
      <c r="AA1174" s="112"/>
      <c r="AB1174" s="112"/>
    </row>
    <row r="1175" spans="2:28">
      <c r="B1175" s="112"/>
      <c r="C1175" s="112"/>
      <c r="D1175" s="112"/>
      <c r="E1175" s="112"/>
      <c r="F1175" s="112"/>
      <c r="G1175" s="112"/>
      <c r="I1175" s="112"/>
      <c r="J1175" s="112"/>
      <c r="K1175" s="112"/>
      <c r="L1175" s="112"/>
      <c r="M1175" s="112"/>
      <c r="N1175" s="112"/>
      <c r="P1175" s="112"/>
      <c r="Q1175" s="112"/>
      <c r="R1175" s="112"/>
      <c r="S1175" s="112"/>
      <c r="T1175" s="112"/>
      <c r="U1175" s="112"/>
      <c r="V1175" s="112"/>
      <c r="W1175" s="112"/>
      <c r="X1175" s="112"/>
      <c r="Y1175" s="112"/>
      <c r="Z1175" s="112"/>
      <c r="AA1175" s="112"/>
      <c r="AB1175" s="112"/>
    </row>
    <row r="1176" spans="2:28">
      <c r="B1176" s="112"/>
      <c r="C1176" s="112"/>
      <c r="D1176" s="112"/>
      <c r="E1176" s="112"/>
      <c r="F1176" s="112"/>
      <c r="G1176" s="112"/>
      <c r="I1176" s="112"/>
      <c r="J1176" s="112"/>
      <c r="K1176" s="112"/>
      <c r="L1176" s="112"/>
      <c r="M1176" s="112"/>
      <c r="N1176" s="112"/>
      <c r="P1176" s="112"/>
      <c r="Q1176" s="112"/>
      <c r="R1176" s="112"/>
      <c r="S1176" s="112"/>
      <c r="T1176" s="112"/>
      <c r="U1176" s="112"/>
      <c r="V1176" s="112"/>
      <c r="W1176" s="112"/>
      <c r="X1176" s="112"/>
      <c r="Y1176" s="112"/>
      <c r="Z1176" s="112"/>
      <c r="AA1176" s="112"/>
      <c r="AB1176" s="112"/>
    </row>
    <row r="1177" spans="2:28">
      <c r="B1177" s="112"/>
      <c r="C1177" s="112"/>
      <c r="D1177" s="112"/>
      <c r="E1177" s="112"/>
      <c r="F1177" s="112"/>
      <c r="G1177" s="112"/>
      <c r="I1177" s="112"/>
      <c r="J1177" s="112"/>
      <c r="K1177" s="112"/>
      <c r="L1177" s="112"/>
      <c r="M1177" s="112"/>
      <c r="N1177" s="112"/>
      <c r="P1177" s="112"/>
      <c r="Q1177" s="112"/>
      <c r="R1177" s="112"/>
      <c r="S1177" s="112"/>
      <c r="T1177" s="112"/>
      <c r="U1177" s="112"/>
      <c r="V1177" s="112"/>
      <c r="W1177" s="112"/>
      <c r="X1177" s="112"/>
      <c r="Y1177" s="112"/>
      <c r="Z1177" s="112"/>
      <c r="AA1177" s="112"/>
      <c r="AB1177" s="112"/>
    </row>
    <row r="1178" spans="2:28">
      <c r="B1178" s="112"/>
      <c r="C1178" s="112"/>
      <c r="D1178" s="112"/>
      <c r="E1178" s="112"/>
      <c r="F1178" s="112"/>
      <c r="G1178" s="112"/>
      <c r="I1178" s="112"/>
      <c r="J1178" s="112"/>
      <c r="K1178" s="112"/>
      <c r="L1178" s="112"/>
      <c r="M1178" s="112"/>
      <c r="N1178" s="112"/>
      <c r="P1178" s="112"/>
      <c r="Q1178" s="112"/>
      <c r="R1178" s="112"/>
      <c r="S1178" s="112"/>
      <c r="T1178" s="112"/>
      <c r="U1178" s="112"/>
      <c r="V1178" s="112"/>
      <c r="W1178" s="112"/>
      <c r="X1178" s="112"/>
      <c r="Y1178" s="112"/>
      <c r="Z1178" s="112"/>
      <c r="AA1178" s="112"/>
      <c r="AB1178" s="112"/>
    </row>
    <row r="1179" spans="2:28">
      <c r="B1179" s="112"/>
      <c r="C1179" s="112"/>
      <c r="D1179" s="112"/>
      <c r="E1179" s="112"/>
      <c r="F1179" s="112"/>
      <c r="G1179" s="112"/>
      <c r="I1179" s="112"/>
      <c r="J1179" s="112"/>
      <c r="K1179" s="112"/>
      <c r="L1179" s="112"/>
      <c r="M1179" s="112"/>
      <c r="N1179" s="112"/>
      <c r="P1179" s="112"/>
      <c r="Q1179" s="112"/>
      <c r="R1179" s="112"/>
      <c r="S1179" s="112"/>
      <c r="T1179" s="112"/>
      <c r="U1179" s="112"/>
      <c r="V1179" s="112"/>
      <c r="W1179" s="112"/>
      <c r="X1179" s="112"/>
      <c r="Y1179" s="112"/>
      <c r="Z1179" s="112"/>
      <c r="AA1179" s="112"/>
      <c r="AB1179" s="112"/>
    </row>
    <row r="1180" spans="2:28">
      <c r="B1180" s="112"/>
      <c r="C1180" s="112"/>
      <c r="D1180" s="112"/>
      <c r="E1180" s="112"/>
      <c r="F1180" s="112"/>
      <c r="G1180" s="112"/>
      <c r="I1180" s="112"/>
      <c r="J1180" s="112"/>
      <c r="K1180" s="112"/>
      <c r="L1180" s="112"/>
      <c r="M1180" s="112"/>
      <c r="N1180" s="112"/>
      <c r="P1180" s="112"/>
      <c r="Q1180" s="112"/>
      <c r="R1180" s="112"/>
      <c r="S1180" s="112"/>
      <c r="T1180" s="112"/>
      <c r="U1180" s="112"/>
      <c r="V1180" s="112"/>
      <c r="W1180" s="112"/>
      <c r="X1180" s="112"/>
      <c r="Y1180" s="112"/>
      <c r="Z1180" s="112"/>
      <c r="AA1180" s="112"/>
      <c r="AB1180" s="112"/>
    </row>
    <row r="1181" spans="2:28">
      <c r="B1181" s="112"/>
      <c r="C1181" s="112"/>
      <c r="D1181" s="112"/>
      <c r="E1181" s="112"/>
      <c r="F1181" s="112"/>
      <c r="G1181" s="112"/>
      <c r="I1181" s="112"/>
      <c r="J1181" s="112"/>
      <c r="K1181" s="112"/>
      <c r="L1181" s="112"/>
      <c r="M1181" s="112"/>
      <c r="N1181" s="112"/>
      <c r="P1181" s="112"/>
      <c r="Q1181" s="112"/>
      <c r="R1181" s="112"/>
      <c r="S1181" s="112"/>
      <c r="T1181" s="112"/>
      <c r="U1181" s="112"/>
      <c r="V1181" s="112"/>
      <c r="W1181" s="112"/>
      <c r="X1181" s="112"/>
      <c r="Y1181" s="112"/>
      <c r="Z1181" s="112"/>
      <c r="AA1181" s="112"/>
      <c r="AB1181" s="112"/>
    </row>
    <row r="1182" spans="2:28">
      <c r="B1182" s="112"/>
      <c r="C1182" s="112"/>
      <c r="D1182" s="112"/>
      <c r="E1182" s="112"/>
      <c r="F1182" s="112"/>
      <c r="G1182" s="112"/>
      <c r="I1182" s="112"/>
      <c r="J1182" s="112"/>
      <c r="K1182" s="112"/>
      <c r="L1182" s="112"/>
      <c r="M1182" s="112"/>
      <c r="N1182" s="112"/>
      <c r="P1182" s="112"/>
      <c r="Q1182" s="112"/>
      <c r="R1182" s="112"/>
      <c r="S1182" s="112"/>
      <c r="T1182" s="112"/>
      <c r="U1182" s="112"/>
      <c r="V1182" s="112"/>
      <c r="W1182" s="112"/>
      <c r="X1182" s="112"/>
      <c r="Y1182" s="112"/>
      <c r="Z1182" s="112"/>
      <c r="AA1182" s="112"/>
      <c r="AB1182" s="112"/>
    </row>
    <row r="1183" spans="2:28">
      <c r="B1183" s="112"/>
      <c r="C1183" s="112"/>
      <c r="D1183" s="112"/>
      <c r="E1183" s="112"/>
      <c r="F1183" s="112"/>
      <c r="G1183" s="112"/>
      <c r="I1183" s="112"/>
      <c r="J1183" s="112"/>
      <c r="K1183" s="112"/>
      <c r="L1183" s="112"/>
      <c r="M1183" s="112"/>
      <c r="N1183" s="112"/>
      <c r="P1183" s="112"/>
      <c r="Q1183" s="112"/>
      <c r="R1183" s="112"/>
      <c r="S1183" s="112"/>
      <c r="T1183" s="112"/>
      <c r="U1183" s="112"/>
      <c r="V1183" s="112"/>
      <c r="W1183" s="112"/>
      <c r="X1183" s="112"/>
      <c r="Y1183" s="112"/>
      <c r="Z1183" s="112"/>
      <c r="AA1183" s="112"/>
      <c r="AB1183" s="112"/>
    </row>
    <row r="1184" spans="2:28">
      <c r="B1184" s="112"/>
      <c r="C1184" s="112"/>
      <c r="D1184" s="112"/>
      <c r="E1184" s="112"/>
      <c r="F1184" s="112"/>
      <c r="G1184" s="112"/>
      <c r="I1184" s="112"/>
      <c r="J1184" s="112"/>
      <c r="K1184" s="112"/>
      <c r="L1184" s="112"/>
      <c r="M1184" s="112"/>
      <c r="N1184" s="112"/>
      <c r="P1184" s="112"/>
      <c r="Q1184" s="112"/>
      <c r="R1184" s="112"/>
      <c r="S1184" s="112"/>
      <c r="T1184" s="112"/>
      <c r="U1184" s="112"/>
      <c r="V1184" s="112"/>
      <c r="W1184" s="112"/>
      <c r="X1184" s="112"/>
      <c r="Y1184" s="112"/>
      <c r="Z1184" s="112"/>
      <c r="AA1184" s="112"/>
      <c r="AB1184" s="112"/>
    </row>
    <row r="1185" spans="2:28">
      <c r="B1185" s="112"/>
      <c r="C1185" s="112"/>
      <c r="D1185" s="112"/>
      <c r="E1185" s="112"/>
      <c r="F1185" s="112"/>
      <c r="G1185" s="112"/>
      <c r="I1185" s="112"/>
      <c r="J1185" s="112"/>
      <c r="K1185" s="112"/>
      <c r="L1185" s="112"/>
      <c r="M1185" s="112"/>
      <c r="N1185" s="112"/>
      <c r="P1185" s="112"/>
      <c r="Q1185" s="112"/>
      <c r="R1185" s="112"/>
      <c r="S1185" s="112"/>
      <c r="T1185" s="112"/>
      <c r="U1185" s="112"/>
      <c r="V1185" s="112"/>
      <c r="W1185" s="112"/>
      <c r="X1185" s="112"/>
      <c r="Y1185" s="112"/>
      <c r="Z1185" s="112"/>
      <c r="AA1185" s="112"/>
      <c r="AB1185" s="112"/>
    </row>
    <row r="1186" spans="2:28">
      <c r="B1186" s="112"/>
      <c r="C1186" s="112"/>
      <c r="D1186" s="112"/>
      <c r="E1186" s="112"/>
      <c r="F1186" s="112"/>
      <c r="G1186" s="112"/>
      <c r="I1186" s="112"/>
      <c r="J1186" s="112"/>
      <c r="K1186" s="112"/>
      <c r="L1186" s="112"/>
      <c r="M1186" s="112"/>
      <c r="N1186" s="112"/>
      <c r="P1186" s="112"/>
      <c r="Q1186" s="112"/>
      <c r="R1186" s="112"/>
      <c r="S1186" s="112"/>
      <c r="T1186" s="112"/>
      <c r="U1186" s="112"/>
      <c r="V1186" s="112"/>
      <c r="W1186" s="112"/>
      <c r="X1186" s="112"/>
      <c r="Y1186" s="112"/>
      <c r="Z1186" s="112"/>
      <c r="AA1186" s="112"/>
      <c r="AB1186" s="112"/>
    </row>
    <row r="1187" spans="2:28">
      <c r="B1187" s="112"/>
      <c r="C1187" s="112"/>
      <c r="D1187" s="112"/>
      <c r="E1187" s="112"/>
      <c r="F1187" s="112"/>
      <c r="G1187" s="112"/>
      <c r="I1187" s="112"/>
      <c r="J1187" s="112"/>
      <c r="K1187" s="112"/>
      <c r="L1187" s="112"/>
      <c r="M1187" s="112"/>
      <c r="N1187" s="112"/>
      <c r="P1187" s="112"/>
      <c r="Q1187" s="112"/>
      <c r="R1187" s="112"/>
      <c r="S1187" s="112"/>
      <c r="T1187" s="112"/>
      <c r="U1187" s="112"/>
      <c r="V1187" s="112"/>
      <c r="W1187" s="112"/>
      <c r="X1187" s="112"/>
      <c r="Y1187" s="112"/>
      <c r="Z1187" s="112"/>
      <c r="AA1187" s="112"/>
      <c r="AB1187" s="112"/>
    </row>
    <row r="1188" spans="2:28">
      <c r="B1188" s="112"/>
      <c r="C1188" s="112"/>
      <c r="D1188" s="112"/>
      <c r="E1188" s="112"/>
      <c r="F1188" s="112"/>
      <c r="G1188" s="112"/>
      <c r="I1188" s="112"/>
      <c r="J1188" s="112"/>
      <c r="K1188" s="112"/>
      <c r="L1188" s="112"/>
      <c r="M1188" s="112"/>
      <c r="N1188" s="112"/>
      <c r="P1188" s="112"/>
      <c r="Q1188" s="112"/>
      <c r="R1188" s="112"/>
      <c r="S1188" s="112"/>
      <c r="T1188" s="112"/>
      <c r="U1188" s="112"/>
      <c r="V1188" s="112"/>
      <c r="W1188" s="112"/>
      <c r="X1188" s="112"/>
      <c r="Y1188" s="112"/>
      <c r="Z1188" s="112"/>
      <c r="AA1188" s="112"/>
      <c r="AB1188" s="112"/>
    </row>
    <row r="1189" spans="2:28">
      <c r="B1189" s="112"/>
      <c r="C1189" s="112"/>
      <c r="D1189" s="112"/>
      <c r="E1189" s="112"/>
      <c r="F1189" s="112"/>
      <c r="G1189" s="112"/>
      <c r="I1189" s="112"/>
      <c r="J1189" s="112"/>
      <c r="K1189" s="112"/>
      <c r="L1189" s="112"/>
      <c r="M1189" s="112"/>
      <c r="N1189" s="112"/>
      <c r="P1189" s="112"/>
      <c r="Q1189" s="112"/>
      <c r="R1189" s="112"/>
      <c r="S1189" s="112"/>
      <c r="T1189" s="112"/>
      <c r="U1189" s="112"/>
      <c r="V1189" s="112"/>
      <c r="W1189" s="112"/>
      <c r="X1189" s="112"/>
      <c r="Y1189" s="112"/>
      <c r="Z1189" s="112"/>
      <c r="AA1189" s="112"/>
      <c r="AB1189" s="112"/>
    </row>
    <row r="1190" spans="2:28">
      <c r="B1190" s="112"/>
      <c r="C1190" s="112"/>
      <c r="D1190" s="112"/>
      <c r="E1190" s="112"/>
      <c r="F1190" s="112"/>
      <c r="G1190" s="112"/>
      <c r="I1190" s="112"/>
      <c r="J1190" s="112"/>
      <c r="K1190" s="112"/>
      <c r="L1190" s="112"/>
      <c r="M1190" s="112"/>
      <c r="N1190" s="112"/>
      <c r="P1190" s="112"/>
      <c r="Q1190" s="112"/>
      <c r="R1190" s="112"/>
      <c r="S1190" s="112"/>
      <c r="T1190" s="112"/>
      <c r="U1190" s="112"/>
      <c r="V1190" s="112"/>
      <c r="W1190" s="112"/>
      <c r="X1190" s="112"/>
      <c r="Y1190" s="112"/>
      <c r="Z1190" s="112"/>
      <c r="AA1190" s="112"/>
      <c r="AB1190" s="112"/>
    </row>
    <row r="1191" spans="2:28">
      <c r="B1191" s="112"/>
      <c r="C1191" s="112"/>
      <c r="D1191" s="112"/>
      <c r="E1191" s="112"/>
      <c r="F1191" s="112"/>
      <c r="G1191" s="112"/>
      <c r="I1191" s="112"/>
      <c r="J1191" s="112"/>
      <c r="K1191" s="112"/>
      <c r="L1191" s="112"/>
      <c r="M1191" s="112"/>
      <c r="N1191" s="112"/>
      <c r="P1191" s="112"/>
      <c r="Q1191" s="112"/>
      <c r="R1191" s="112"/>
      <c r="S1191" s="112"/>
      <c r="T1191" s="112"/>
      <c r="U1191" s="112"/>
      <c r="V1191" s="112"/>
      <c r="W1191" s="112"/>
      <c r="X1191" s="112"/>
      <c r="Y1191" s="112"/>
      <c r="Z1191" s="112"/>
      <c r="AA1191" s="112"/>
      <c r="AB1191" s="112"/>
    </row>
    <row r="1192" spans="2:28">
      <c r="B1192" s="112"/>
      <c r="C1192" s="112"/>
      <c r="D1192" s="112"/>
      <c r="E1192" s="112"/>
      <c r="F1192" s="112"/>
      <c r="G1192" s="112"/>
      <c r="I1192" s="112"/>
      <c r="J1192" s="112"/>
      <c r="K1192" s="112"/>
      <c r="L1192" s="112"/>
      <c r="M1192" s="112"/>
      <c r="N1192" s="112"/>
      <c r="P1192" s="112"/>
      <c r="Q1192" s="112"/>
      <c r="R1192" s="112"/>
      <c r="S1192" s="112"/>
      <c r="T1192" s="112"/>
      <c r="U1192" s="112"/>
      <c r="V1192" s="112"/>
      <c r="W1192" s="112"/>
      <c r="X1192" s="112"/>
      <c r="Y1192" s="112"/>
      <c r="Z1192" s="112"/>
      <c r="AA1192" s="112"/>
      <c r="AB1192" s="112"/>
    </row>
    <row r="1193" spans="2:28">
      <c r="B1193" s="112"/>
      <c r="C1193" s="112"/>
      <c r="D1193" s="112"/>
      <c r="E1193" s="112"/>
      <c r="F1193" s="112"/>
      <c r="G1193" s="112"/>
      <c r="I1193" s="112"/>
      <c r="J1193" s="112"/>
      <c r="K1193" s="112"/>
      <c r="L1193" s="112"/>
      <c r="M1193" s="112"/>
      <c r="N1193" s="112"/>
      <c r="P1193" s="112"/>
      <c r="Q1193" s="112"/>
      <c r="R1193" s="112"/>
      <c r="S1193" s="112"/>
      <c r="T1193" s="112"/>
      <c r="U1193" s="112"/>
      <c r="V1193" s="112"/>
      <c r="W1193" s="112"/>
      <c r="X1193" s="112"/>
      <c r="Y1193" s="112"/>
      <c r="Z1193" s="112"/>
      <c r="AA1193" s="112"/>
      <c r="AB1193" s="112"/>
    </row>
    <row r="1194" spans="2:28">
      <c r="B1194" s="112"/>
      <c r="C1194" s="112"/>
      <c r="D1194" s="112"/>
      <c r="E1194" s="112"/>
      <c r="F1194" s="112"/>
      <c r="G1194" s="112"/>
      <c r="I1194" s="112"/>
      <c r="J1194" s="112"/>
      <c r="K1194" s="112"/>
      <c r="L1194" s="112"/>
      <c r="M1194" s="112"/>
      <c r="N1194" s="112"/>
      <c r="P1194" s="112"/>
      <c r="Q1194" s="112"/>
      <c r="R1194" s="112"/>
      <c r="S1194" s="112"/>
      <c r="T1194" s="112"/>
      <c r="U1194" s="112"/>
      <c r="V1194" s="112"/>
      <c r="W1194" s="112"/>
      <c r="X1194" s="112"/>
      <c r="Y1194" s="112"/>
      <c r="Z1194" s="112"/>
      <c r="AA1194" s="112"/>
      <c r="AB1194" s="112"/>
    </row>
    <row r="1195" spans="2:28">
      <c r="B1195" s="112"/>
      <c r="C1195" s="112"/>
      <c r="D1195" s="112"/>
      <c r="E1195" s="112"/>
      <c r="F1195" s="112"/>
      <c r="G1195" s="112"/>
      <c r="I1195" s="112"/>
      <c r="J1195" s="112"/>
      <c r="K1195" s="112"/>
      <c r="L1195" s="112"/>
      <c r="M1195" s="112"/>
      <c r="N1195" s="112"/>
      <c r="P1195" s="112"/>
      <c r="Q1195" s="112"/>
      <c r="R1195" s="112"/>
      <c r="S1195" s="112"/>
      <c r="T1195" s="112"/>
      <c r="U1195" s="112"/>
      <c r="V1195" s="112"/>
      <c r="W1195" s="112"/>
      <c r="X1195" s="112"/>
      <c r="Y1195" s="112"/>
      <c r="Z1195" s="112"/>
      <c r="AA1195" s="112"/>
      <c r="AB1195" s="112"/>
    </row>
    <row r="1196" spans="2:28">
      <c r="B1196" s="112"/>
      <c r="C1196" s="112"/>
      <c r="D1196" s="112"/>
      <c r="E1196" s="112"/>
      <c r="F1196" s="112"/>
      <c r="G1196" s="112"/>
      <c r="I1196" s="112"/>
      <c r="J1196" s="112"/>
      <c r="K1196" s="112"/>
      <c r="L1196" s="112"/>
      <c r="M1196" s="112"/>
      <c r="N1196" s="112"/>
      <c r="P1196" s="112"/>
      <c r="Q1196" s="112"/>
      <c r="R1196" s="112"/>
      <c r="S1196" s="112"/>
      <c r="T1196" s="112"/>
      <c r="U1196" s="112"/>
      <c r="V1196" s="112"/>
      <c r="W1196" s="112"/>
      <c r="X1196" s="112"/>
      <c r="Y1196" s="112"/>
      <c r="Z1196" s="112"/>
      <c r="AA1196" s="112"/>
      <c r="AB1196" s="112"/>
    </row>
    <row r="1197" spans="2:28">
      <c r="B1197" s="112"/>
      <c r="C1197" s="112"/>
      <c r="D1197" s="112"/>
      <c r="E1197" s="112"/>
      <c r="F1197" s="112"/>
      <c r="G1197" s="112"/>
      <c r="I1197" s="112"/>
      <c r="J1197" s="112"/>
      <c r="K1197" s="112"/>
      <c r="L1197" s="112"/>
      <c r="M1197" s="112"/>
      <c r="N1197" s="112"/>
      <c r="P1197" s="112"/>
      <c r="Q1197" s="112"/>
      <c r="R1197" s="112"/>
      <c r="S1197" s="112"/>
      <c r="T1197" s="112"/>
      <c r="U1197" s="112"/>
      <c r="V1197" s="112"/>
      <c r="W1197" s="112"/>
      <c r="X1197" s="112"/>
      <c r="Y1197" s="112"/>
      <c r="Z1197" s="112"/>
      <c r="AA1197" s="112"/>
      <c r="AB1197" s="112"/>
    </row>
    <row r="1198" spans="2:28">
      <c r="B1198" s="112"/>
      <c r="C1198" s="112"/>
      <c r="D1198" s="112"/>
      <c r="E1198" s="112"/>
      <c r="F1198" s="112"/>
      <c r="G1198" s="112"/>
      <c r="I1198" s="112"/>
      <c r="J1198" s="112"/>
      <c r="K1198" s="112"/>
      <c r="L1198" s="112"/>
      <c r="M1198" s="112"/>
      <c r="N1198" s="112"/>
      <c r="P1198" s="112"/>
      <c r="Q1198" s="112"/>
      <c r="R1198" s="112"/>
      <c r="S1198" s="112"/>
      <c r="T1198" s="112"/>
      <c r="U1198" s="112"/>
      <c r="V1198" s="112"/>
      <c r="W1198" s="112"/>
      <c r="X1198" s="112"/>
      <c r="Y1198" s="112"/>
      <c r="Z1198" s="112"/>
      <c r="AA1198" s="112"/>
      <c r="AB1198" s="112"/>
    </row>
    <row r="1199" spans="2:28">
      <c r="B1199" s="112"/>
      <c r="C1199" s="112"/>
      <c r="D1199" s="112"/>
      <c r="E1199" s="112"/>
      <c r="F1199" s="112"/>
      <c r="G1199" s="112"/>
      <c r="I1199" s="112"/>
      <c r="J1199" s="112"/>
      <c r="K1199" s="112"/>
      <c r="L1199" s="112"/>
      <c r="M1199" s="112"/>
      <c r="N1199" s="112"/>
      <c r="P1199" s="112"/>
      <c r="Q1199" s="112"/>
      <c r="R1199" s="112"/>
      <c r="S1199" s="112"/>
      <c r="T1199" s="112"/>
      <c r="U1199" s="112"/>
      <c r="V1199" s="112"/>
      <c r="W1199" s="112"/>
      <c r="X1199" s="112"/>
      <c r="Y1199" s="112"/>
      <c r="Z1199" s="112"/>
      <c r="AA1199" s="112"/>
      <c r="AB1199" s="112"/>
    </row>
    <row r="1200" spans="2:28">
      <c r="B1200" s="112"/>
      <c r="C1200" s="112"/>
      <c r="D1200" s="112"/>
      <c r="E1200" s="112"/>
      <c r="F1200" s="112"/>
      <c r="G1200" s="112"/>
      <c r="I1200" s="112"/>
      <c r="J1200" s="112"/>
      <c r="K1200" s="112"/>
      <c r="L1200" s="112"/>
      <c r="M1200" s="112"/>
      <c r="N1200" s="112"/>
      <c r="P1200" s="112"/>
      <c r="Q1200" s="112"/>
      <c r="R1200" s="112"/>
      <c r="S1200" s="112"/>
      <c r="T1200" s="112"/>
      <c r="U1200" s="112"/>
      <c r="V1200" s="112"/>
      <c r="W1200" s="112"/>
      <c r="X1200" s="112"/>
      <c r="Y1200" s="112"/>
      <c r="Z1200" s="112"/>
      <c r="AA1200" s="112"/>
      <c r="AB1200" s="112"/>
    </row>
    <row r="1201" spans="2:28">
      <c r="B1201" s="112"/>
      <c r="C1201" s="112"/>
      <c r="D1201" s="112"/>
      <c r="E1201" s="112"/>
      <c r="F1201" s="112"/>
      <c r="G1201" s="112"/>
      <c r="I1201" s="112"/>
      <c r="J1201" s="112"/>
      <c r="K1201" s="112"/>
      <c r="L1201" s="112"/>
      <c r="M1201" s="112"/>
      <c r="N1201" s="112"/>
      <c r="P1201" s="112"/>
      <c r="Q1201" s="112"/>
      <c r="R1201" s="112"/>
      <c r="S1201" s="112"/>
      <c r="T1201" s="112"/>
      <c r="U1201" s="112"/>
      <c r="V1201" s="112"/>
      <c r="W1201" s="112"/>
      <c r="X1201" s="112"/>
      <c r="Y1201" s="112"/>
      <c r="Z1201" s="112"/>
      <c r="AA1201" s="112"/>
      <c r="AB1201" s="112"/>
    </row>
    <row r="1202" spans="2:28">
      <c r="B1202" s="112"/>
      <c r="C1202" s="112"/>
      <c r="D1202" s="112"/>
      <c r="E1202" s="112"/>
      <c r="F1202" s="112"/>
      <c r="G1202" s="112"/>
      <c r="I1202" s="112"/>
      <c r="J1202" s="112"/>
      <c r="K1202" s="112"/>
      <c r="L1202" s="112"/>
      <c r="M1202" s="112"/>
      <c r="N1202" s="112"/>
      <c r="P1202" s="112"/>
      <c r="Q1202" s="112"/>
      <c r="R1202" s="112"/>
      <c r="S1202" s="112"/>
      <c r="T1202" s="112"/>
      <c r="U1202" s="112"/>
      <c r="V1202" s="112"/>
      <c r="W1202" s="112"/>
      <c r="X1202" s="112"/>
      <c r="Y1202" s="112"/>
      <c r="Z1202" s="112"/>
      <c r="AA1202" s="112"/>
      <c r="AB1202" s="112"/>
    </row>
    <row r="1203" spans="2:28">
      <c r="B1203" s="112"/>
      <c r="C1203" s="112"/>
      <c r="D1203" s="112"/>
      <c r="E1203" s="112"/>
      <c r="F1203" s="112"/>
      <c r="G1203" s="112"/>
      <c r="I1203" s="112"/>
      <c r="J1203" s="112"/>
      <c r="K1203" s="112"/>
      <c r="L1203" s="112"/>
      <c r="M1203" s="112"/>
      <c r="N1203" s="112"/>
      <c r="P1203" s="112"/>
      <c r="Q1203" s="112"/>
      <c r="R1203" s="112"/>
      <c r="S1203" s="112"/>
      <c r="T1203" s="112"/>
      <c r="U1203" s="112"/>
      <c r="V1203" s="112"/>
      <c r="W1203" s="112"/>
      <c r="X1203" s="112"/>
      <c r="Y1203" s="112"/>
      <c r="Z1203" s="112"/>
      <c r="AA1203" s="112"/>
      <c r="AB1203" s="112"/>
    </row>
    <row r="1204" spans="2:28">
      <c r="B1204" s="112"/>
      <c r="C1204" s="112"/>
      <c r="D1204" s="112"/>
      <c r="E1204" s="112"/>
      <c r="F1204" s="112"/>
      <c r="G1204" s="112"/>
      <c r="I1204" s="112"/>
      <c r="J1204" s="112"/>
      <c r="K1204" s="112"/>
      <c r="L1204" s="112"/>
      <c r="M1204" s="112"/>
      <c r="N1204" s="112"/>
      <c r="P1204" s="112"/>
      <c r="Q1204" s="112"/>
      <c r="R1204" s="112"/>
      <c r="S1204" s="112"/>
      <c r="T1204" s="112"/>
      <c r="U1204" s="112"/>
      <c r="V1204" s="112"/>
      <c r="W1204" s="112"/>
      <c r="X1204" s="112"/>
      <c r="Y1204" s="112"/>
      <c r="Z1204" s="112"/>
      <c r="AA1204" s="112"/>
      <c r="AB1204" s="112"/>
    </row>
    <row r="1205" spans="2:28">
      <c r="B1205" s="112"/>
      <c r="C1205" s="112"/>
      <c r="D1205" s="112"/>
      <c r="E1205" s="112"/>
      <c r="F1205" s="112"/>
      <c r="G1205" s="112"/>
      <c r="I1205" s="112"/>
      <c r="J1205" s="112"/>
      <c r="K1205" s="112"/>
      <c r="L1205" s="112"/>
      <c r="M1205" s="112"/>
      <c r="N1205" s="112"/>
      <c r="P1205" s="112"/>
      <c r="Q1205" s="112"/>
      <c r="R1205" s="112"/>
      <c r="S1205" s="112"/>
      <c r="T1205" s="112"/>
      <c r="U1205" s="112"/>
      <c r="V1205" s="112"/>
      <c r="W1205" s="112"/>
      <c r="X1205" s="112"/>
      <c r="Y1205" s="112"/>
      <c r="Z1205" s="112"/>
      <c r="AA1205" s="112"/>
      <c r="AB1205" s="112"/>
    </row>
    <row r="1206" spans="2:28">
      <c r="B1206" s="112"/>
      <c r="C1206" s="112"/>
      <c r="D1206" s="112"/>
      <c r="E1206" s="112"/>
      <c r="F1206" s="112"/>
      <c r="G1206" s="112"/>
      <c r="I1206" s="112"/>
      <c r="J1206" s="112"/>
      <c r="K1206" s="112"/>
      <c r="L1206" s="112"/>
      <c r="M1206" s="112"/>
      <c r="N1206" s="112"/>
      <c r="P1206" s="112"/>
      <c r="Q1206" s="112"/>
      <c r="R1206" s="112"/>
      <c r="S1206" s="112"/>
      <c r="T1206" s="112"/>
      <c r="U1206" s="112"/>
      <c r="V1206" s="112"/>
      <c r="W1206" s="112"/>
      <c r="X1206" s="112"/>
      <c r="Y1206" s="112"/>
      <c r="Z1206" s="112"/>
      <c r="AA1206" s="112"/>
      <c r="AB1206" s="112"/>
    </row>
    <row r="1207" spans="2:28">
      <c r="B1207" s="112"/>
      <c r="C1207" s="112"/>
      <c r="D1207" s="112"/>
      <c r="E1207" s="112"/>
      <c r="F1207" s="112"/>
      <c r="G1207" s="112"/>
      <c r="I1207" s="112"/>
      <c r="J1207" s="112"/>
      <c r="K1207" s="112"/>
      <c r="L1207" s="112"/>
      <c r="M1207" s="112"/>
      <c r="N1207" s="112"/>
      <c r="P1207" s="112"/>
      <c r="Q1207" s="112"/>
      <c r="R1207" s="112"/>
      <c r="S1207" s="112"/>
      <c r="T1207" s="112"/>
      <c r="U1207" s="112"/>
      <c r="V1207" s="112"/>
      <c r="W1207" s="112"/>
      <c r="X1207" s="112"/>
      <c r="Y1207" s="112"/>
      <c r="Z1207" s="112"/>
      <c r="AA1207" s="112"/>
      <c r="AB1207" s="112"/>
    </row>
    <row r="1208" spans="2:28">
      <c r="B1208" s="112"/>
      <c r="C1208" s="112"/>
      <c r="D1208" s="112"/>
      <c r="E1208" s="112"/>
      <c r="F1208" s="112"/>
      <c r="G1208" s="112"/>
      <c r="I1208" s="112"/>
      <c r="J1208" s="112"/>
      <c r="K1208" s="112"/>
      <c r="L1208" s="112"/>
      <c r="M1208" s="112"/>
      <c r="N1208" s="112"/>
      <c r="P1208" s="112"/>
      <c r="Q1208" s="112"/>
      <c r="R1208" s="112"/>
      <c r="S1208" s="112"/>
      <c r="T1208" s="112"/>
      <c r="U1208" s="112"/>
      <c r="V1208" s="112"/>
      <c r="W1208" s="112"/>
      <c r="X1208" s="112"/>
      <c r="Y1208" s="112"/>
      <c r="Z1208" s="112"/>
      <c r="AA1208" s="112"/>
      <c r="AB1208" s="112"/>
    </row>
    <row r="1209" spans="2:28">
      <c r="B1209" s="112"/>
      <c r="C1209" s="112"/>
      <c r="D1209" s="112"/>
      <c r="E1209" s="112"/>
      <c r="F1209" s="112"/>
      <c r="G1209" s="112"/>
      <c r="I1209" s="112"/>
      <c r="J1209" s="112"/>
      <c r="K1209" s="112"/>
      <c r="L1209" s="112"/>
      <c r="M1209" s="112"/>
      <c r="N1209" s="112"/>
      <c r="P1209" s="112"/>
      <c r="Q1209" s="112"/>
      <c r="R1209" s="112"/>
      <c r="S1209" s="112"/>
      <c r="T1209" s="112"/>
      <c r="U1209" s="112"/>
      <c r="V1209" s="112"/>
      <c r="W1209" s="112"/>
      <c r="X1209" s="112"/>
      <c r="Y1209" s="112"/>
      <c r="Z1209" s="112"/>
      <c r="AA1209" s="112"/>
      <c r="AB1209" s="112"/>
    </row>
    <row r="1210" spans="2:28">
      <c r="B1210" s="112"/>
      <c r="C1210" s="112"/>
      <c r="D1210" s="112"/>
      <c r="E1210" s="112"/>
      <c r="F1210" s="112"/>
      <c r="G1210" s="112"/>
      <c r="I1210" s="112"/>
      <c r="J1210" s="112"/>
      <c r="K1210" s="112"/>
      <c r="L1210" s="112"/>
      <c r="M1210" s="112"/>
      <c r="N1210" s="112"/>
      <c r="P1210" s="112"/>
      <c r="Q1210" s="112"/>
      <c r="R1210" s="112"/>
      <c r="S1210" s="112"/>
      <c r="T1210" s="112"/>
      <c r="U1210" s="112"/>
      <c r="V1210" s="112"/>
      <c r="W1210" s="112"/>
      <c r="X1210" s="112"/>
      <c r="Y1210" s="112"/>
      <c r="Z1210" s="112"/>
      <c r="AA1210" s="112"/>
      <c r="AB1210" s="112"/>
    </row>
    <row r="1211" spans="2:28">
      <c r="B1211" s="112"/>
      <c r="C1211" s="112"/>
      <c r="D1211" s="112"/>
      <c r="E1211" s="112"/>
      <c r="F1211" s="112"/>
      <c r="G1211" s="112"/>
      <c r="I1211" s="112"/>
      <c r="J1211" s="112"/>
      <c r="K1211" s="112"/>
      <c r="L1211" s="112"/>
      <c r="M1211" s="112"/>
      <c r="N1211" s="112"/>
      <c r="P1211" s="112"/>
      <c r="Q1211" s="112"/>
      <c r="R1211" s="112"/>
      <c r="S1211" s="112"/>
      <c r="T1211" s="112"/>
      <c r="U1211" s="112"/>
      <c r="V1211" s="112"/>
      <c r="W1211" s="112"/>
      <c r="X1211" s="112"/>
      <c r="Y1211" s="112"/>
      <c r="Z1211" s="112"/>
      <c r="AA1211" s="112"/>
      <c r="AB1211" s="112"/>
    </row>
    <row r="1212" spans="2:28">
      <c r="B1212" s="112"/>
      <c r="C1212" s="112"/>
      <c r="D1212" s="112"/>
      <c r="E1212" s="112"/>
      <c r="F1212" s="112"/>
      <c r="G1212" s="112"/>
      <c r="I1212" s="112"/>
      <c r="J1212" s="112"/>
      <c r="K1212" s="112"/>
      <c r="L1212" s="112"/>
      <c r="M1212" s="112"/>
      <c r="N1212" s="112"/>
      <c r="P1212" s="112"/>
      <c r="Q1212" s="112"/>
      <c r="R1212" s="112"/>
      <c r="S1212" s="112"/>
      <c r="T1212" s="112"/>
      <c r="U1212" s="112"/>
      <c r="V1212" s="112"/>
      <c r="W1212" s="112"/>
      <c r="X1212" s="112"/>
      <c r="Y1212" s="112"/>
      <c r="Z1212" s="112"/>
      <c r="AA1212" s="112"/>
      <c r="AB1212" s="112"/>
    </row>
    <row r="1213" spans="2:28">
      <c r="B1213" s="112"/>
      <c r="C1213" s="112"/>
      <c r="D1213" s="112"/>
      <c r="E1213" s="112"/>
      <c r="F1213" s="112"/>
      <c r="G1213" s="112"/>
      <c r="I1213" s="112"/>
      <c r="J1213" s="112"/>
      <c r="K1213" s="112"/>
      <c r="L1213" s="112"/>
      <c r="M1213" s="112"/>
      <c r="N1213" s="112"/>
      <c r="P1213" s="112"/>
      <c r="Q1213" s="112"/>
      <c r="R1213" s="112"/>
      <c r="S1213" s="112"/>
      <c r="T1213" s="112"/>
      <c r="U1213" s="112"/>
      <c r="V1213" s="112"/>
      <c r="W1213" s="112"/>
      <c r="X1213" s="112"/>
      <c r="Y1213" s="112"/>
      <c r="Z1213" s="112"/>
      <c r="AA1213" s="112"/>
      <c r="AB1213" s="112"/>
    </row>
    <row r="1214" spans="2:28">
      <c r="B1214" s="112"/>
      <c r="C1214" s="112"/>
      <c r="D1214" s="112"/>
      <c r="E1214" s="112"/>
      <c r="F1214" s="112"/>
      <c r="G1214" s="112"/>
      <c r="I1214" s="112"/>
      <c r="J1214" s="112"/>
      <c r="K1214" s="112"/>
      <c r="L1214" s="112"/>
      <c r="M1214" s="112"/>
      <c r="N1214" s="112"/>
      <c r="P1214" s="112"/>
      <c r="Q1214" s="112"/>
      <c r="R1214" s="112"/>
      <c r="S1214" s="112"/>
      <c r="T1214" s="112"/>
      <c r="U1214" s="112"/>
      <c r="V1214" s="112"/>
      <c r="W1214" s="112"/>
      <c r="X1214" s="112"/>
      <c r="Y1214" s="112"/>
      <c r="Z1214" s="112"/>
      <c r="AA1214" s="112"/>
      <c r="AB1214" s="112"/>
    </row>
    <row r="1215" spans="2:28">
      <c r="B1215" s="112"/>
      <c r="C1215" s="112"/>
      <c r="D1215" s="112"/>
      <c r="E1215" s="112"/>
      <c r="F1215" s="112"/>
      <c r="G1215" s="112"/>
      <c r="I1215" s="112"/>
      <c r="J1215" s="112"/>
      <c r="K1215" s="112"/>
      <c r="L1215" s="112"/>
      <c r="M1215" s="112"/>
      <c r="N1215" s="112"/>
      <c r="P1215" s="112"/>
      <c r="Q1215" s="112"/>
      <c r="R1215" s="112"/>
      <c r="S1215" s="112"/>
      <c r="T1215" s="112"/>
      <c r="U1215" s="112"/>
      <c r="V1215" s="112"/>
      <c r="W1215" s="112"/>
      <c r="X1215" s="112"/>
      <c r="Y1215" s="112"/>
      <c r="Z1215" s="112"/>
      <c r="AA1215" s="112"/>
      <c r="AB1215" s="112"/>
    </row>
    <row r="1216" spans="2:28">
      <c r="B1216" s="112"/>
      <c r="C1216" s="112"/>
      <c r="D1216" s="112"/>
      <c r="E1216" s="112"/>
      <c r="F1216" s="112"/>
      <c r="G1216" s="112"/>
      <c r="I1216" s="112"/>
      <c r="J1216" s="112"/>
      <c r="K1216" s="112"/>
      <c r="L1216" s="112"/>
      <c r="M1216" s="112"/>
      <c r="N1216" s="112"/>
      <c r="P1216" s="112"/>
      <c r="Q1216" s="112"/>
      <c r="R1216" s="112"/>
      <c r="S1216" s="112"/>
      <c r="T1216" s="112"/>
      <c r="U1216" s="112"/>
      <c r="V1216" s="112"/>
      <c r="W1216" s="112"/>
      <c r="X1216" s="112"/>
      <c r="Y1216" s="112"/>
      <c r="Z1216" s="112"/>
      <c r="AA1216" s="112"/>
      <c r="AB1216" s="112"/>
    </row>
    <row r="1217" spans="2:28">
      <c r="B1217" s="112"/>
      <c r="C1217" s="112"/>
      <c r="D1217" s="112"/>
      <c r="E1217" s="112"/>
      <c r="F1217" s="112"/>
      <c r="G1217" s="112"/>
      <c r="I1217" s="112"/>
      <c r="J1217" s="112"/>
      <c r="K1217" s="112"/>
      <c r="L1217" s="112"/>
      <c r="M1217" s="112"/>
      <c r="N1217" s="112"/>
      <c r="P1217" s="112"/>
      <c r="Q1217" s="112"/>
      <c r="R1217" s="112"/>
      <c r="S1217" s="112"/>
      <c r="T1217" s="112"/>
      <c r="U1217" s="112"/>
      <c r="V1217" s="112"/>
      <c r="W1217" s="112"/>
      <c r="X1217" s="112"/>
      <c r="Y1217" s="112"/>
      <c r="Z1217" s="112"/>
      <c r="AA1217" s="112"/>
      <c r="AB1217" s="112"/>
    </row>
    <row r="1218" spans="2:28">
      <c r="B1218" s="112"/>
      <c r="C1218" s="112"/>
      <c r="D1218" s="112"/>
      <c r="E1218" s="112"/>
      <c r="F1218" s="112"/>
      <c r="G1218" s="112"/>
      <c r="I1218" s="112"/>
      <c r="J1218" s="112"/>
      <c r="K1218" s="112"/>
      <c r="L1218" s="112"/>
      <c r="M1218" s="112"/>
      <c r="N1218" s="112"/>
      <c r="P1218" s="112"/>
      <c r="Q1218" s="112"/>
      <c r="R1218" s="112"/>
      <c r="S1218" s="112"/>
      <c r="T1218" s="112"/>
      <c r="U1218" s="112"/>
      <c r="V1218" s="112"/>
      <c r="W1218" s="112"/>
      <c r="X1218" s="112"/>
      <c r="Y1218" s="112"/>
      <c r="Z1218" s="112"/>
      <c r="AA1218" s="112"/>
      <c r="AB1218" s="112"/>
    </row>
    <row r="1219" spans="2:28">
      <c r="B1219" s="112"/>
      <c r="C1219" s="112"/>
      <c r="D1219" s="112"/>
      <c r="E1219" s="112"/>
      <c r="F1219" s="112"/>
      <c r="G1219" s="112"/>
      <c r="I1219" s="112"/>
      <c r="J1219" s="112"/>
      <c r="K1219" s="112"/>
      <c r="L1219" s="112"/>
      <c r="M1219" s="112"/>
      <c r="N1219" s="112"/>
      <c r="P1219" s="112"/>
      <c r="Q1219" s="112"/>
      <c r="R1219" s="112"/>
      <c r="S1219" s="112"/>
      <c r="T1219" s="112"/>
      <c r="U1219" s="112"/>
      <c r="V1219" s="112"/>
      <c r="W1219" s="112"/>
      <c r="X1219" s="112"/>
      <c r="Y1219" s="112"/>
      <c r="Z1219" s="112"/>
      <c r="AA1219" s="112"/>
      <c r="AB1219" s="112"/>
    </row>
    <row r="1220" spans="2:28">
      <c r="B1220" s="112"/>
      <c r="C1220" s="112"/>
      <c r="D1220" s="112"/>
      <c r="E1220" s="112"/>
      <c r="F1220" s="112"/>
      <c r="G1220" s="112"/>
      <c r="I1220" s="112"/>
      <c r="J1220" s="112"/>
      <c r="K1220" s="112"/>
      <c r="L1220" s="112"/>
      <c r="M1220" s="112"/>
      <c r="N1220" s="112"/>
      <c r="P1220" s="112"/>
      <c r="Q1220" s="112"/>
      <c r="R1220" s="112"/>
      <c r="S1220" s="112"/>
      <c r="T1220" s="112"/>
      <c r="U1220" s="112"/>
      <c r="V1220" s="112"/>
      <c r="W1220" s="112"/>
      <c r="X1220" s="112"/>
      <c r="Y1220" s="112"/>
      <c r="Z1220" s="112"/>
      <c r="AA1220" s="112"/>
      <c r="AB1220" s="112"/>
    </row>
    <row r="1221" spans="2:28">
      <c r="B1221" s="112"/>
      <c r="C1221" s="112"/>
      <c r="D1221" s="112"/>
      <c r="E1221" s="112"/>
      <c r="F1221" s="112"/>
      <c r="G1221" s="112"/>
      <c r="I1221" s="112"/>
      <c r="J1221" s="112"/>
      <c r="K1221" s="112"/>
      <c r="L1221" s="112"/>
      <c r="M1221" s="112"/>
      <c r="N1221" s="112"/>
      <c r="P1221" s="112"/>
      <c r="Q1221" s="112"/>
      <c r="R1221" s="112"/>
      <c r="S1221" s="112"/>
      <c r="T1221" s="112"/>
      <c r="U1221" s="112"/>
      <c r="V1221" s="112"/>
      <c r="W1221" s="112"/>
      <c r="X1221" s="112"/>
      <c r="Y1221" s="112"/>
      <c r="Z1221" s="112"/>
      <c r="AA1221" s="112"/>
      <c r="AB1221" s="112"/>
    </row>
    <row r="1222" spans="2:28">
      <c r="B1222" s="112"/>
      <c r="C1222" s="112"/>
      <c r="D1222" s="112"/>
      <c r="E1222" s="112"/>
      <c r="F1222" s="112"/>
      <c r="G1222" s="112"/>
      <c r="I1222" s="112"/>
      <c r="J1222" s="112"/>
      <c r="K1222" s="112"/>
      <c r="L1222" s="112"/>
      <c r="M1222" s="112"/>
      <c r="N1222" s="112"/>
      <c r="P1222" s="112"/>
      <c r="Q1222" s="112"/>
      <c r="R1222" s="112"/>
      <c r="S1222" s="112"/>
      <c r="T1222" s="112"/>
      <c r="U1222" s="112"/>
      <c r="V1222" s="112"/>
      <c r="W1222" s="112"/>
      <c r="X1222" s="112"/>
      <c r="Y1222" s="112"/>
      <c r="Z1222" s="112"/>
      <c r="AA1222" s="112"/>
      <c r="AB1222" s="112"/>
    </row>
    <row r="1223" spans="2:28">
      <c r="B1223" s="112"/>
      <c r="C1223" s="112"/>
      <c r="D1223" s="112"/>
      <c r="E1223" s="112"/>
      <c r="F1223" s="112"/>
      <c r="G1223" s="112"/>
      <c r="I1223" s="112"/>
      <c r="J1223" s="112"/>
      <c r="K1223" s="112"/>
      <c r="L1223" s="112"/>
      <c r="M1223" s="112"/>
      <c r="N1223" s="112"/>
      <c r="P1223" s="112"/>
      <c r="Q1223" s="112"/>
      <c r="R1223" s="112"/>
      <c r="S1223" s="112"/>
      <c r="T1223" s="112"/>
      <c r="U1223" s="112"/>
      <c r="V1223" s="112"/>
      <c r="W1223" s="112"/>
      <c r="X1223" s="112"/>
      <c r="Y1223" s="112"/>
      <c r="Z1223" s="112"/>
      <c r="AA1223" s="112"/>
      <c r="AB1223" s="112"/>
    </row>
    <row r="1224" spans="2:28">
      <c r="B1224" s="112"/>
      <c r="C1224" s="112"/>
      <c r="D1224" s="112"/>
      <c r="E1224" s="112"/>
      <c r="F1224" s="112"/>
      <c r="G1224" s="112"/>
      <c r="I1224" s="112"/>
      <c r="J1224" s="112"/>
      <c r="K1224" s="112"/>
      <c r="L1224" s="112"/>
      <c r="M1224" s="112"/>
      <c r="N1224" s="112"/>
      <c r="P1224" s="112"/>
      <c r="Q1224" s="112"/>
      <c r="R1224" s="112"/>
      <c r="S1224" s="112"/>
      <c r="T1224" s="112"/>
      <c r="U1224" s="112"/>
      <c r="V1224" s="112"/>
      <c r="W1224" s="112"/>
      <c r="X1224" s="112"/>
      <c r="Y1224" s="112"/>
      <c r="Z1224" s="112"/>
      <c r="AA1224" s="112"/>
      <c r="AB1224" s="112"/>
    </row>
    <row r="1225" spans="2:28">
      <c r="B1225" s="112"/>
      <c r="C1225" s="112"/>
      <c r="D1225" s="112"/>
      <c r="E1225" s="112"/>
      <c r="F1225" s="112"/>
      <c r="G1225" s="112"/>
      <c r="I1225" s="112"/>
      <c r="J1225" s="112"/>
      <c r="K1225" s="112"/>
      <c r="L1225" s="112"/>
      <c r="M1225" s="112"/>
      <c r="N1225" s="112"/>
      <c r="P1225" s="112"/>
      <c r="Q1225" s="112"/>
      <c r="R1225" s="112"/>
      <c r="S1225" s="112"/>
      <c r="T1225" s="112"/>
      <c r="U1225" s="112"/>
      <c r="V1225" s="112"/>
      <c r="W1225" s="112"/>
      <c r="X1225" s="112"/>
      <c r="Y1225" s="112"/>
      <c r="Z1225" s="112"/>
      <c r="AA1225" s="112"/>
      <c r="AB1225" s="112"/>
    </row>
    <row r="1226" spans="2:28">
      <c r="B1226" s="112"/>
      <c r="C1226" s="112"/>
      <c r="D1226" s="112"/>
      <c r="E1226" s="112"/>
      <c r="F1226" s="112"/>
      <c r="G1226" s="112"/>
      <c r="I1226" s="112"/>
      <c r="J1226" s="112"/>
      <c r="K1226" s="112"/>
      <c r="L1226" s="112"/>
      <c r="M1226" s="112"/>
      <c r="N1226" s="112"/>
      <c r="P1226" s="112"/>
      <c r="Q1226" s="112"/>
      <c r="R1226" s="112"/>
      <c r="S1226" s="112"/>
      <c r="T1226" s="112"/>
      <c r="U1226" s="112"/>
      <c r="V1226" s="112"/>
      <c r="W1226" s="112"/>
      <c r="X1226" s="112"/>
      <c r="Y1226" s="112"/>
      <c r="Z1226" s="112"/>
      <c r="AA1226" s="112"/>
      <c r="AB1226" s="112"/>
    </row>
    <row r="1227" spans="2:28">
      <c r="B1227" s="112"/>
      <c r="C1227" s="112"/>
      <c r="D1227" s="112"/>
      <c r="E1227" s="112"/>
      <c r="F1227" s="112"/>
      <c r="G1227" s="112"/>
      <c r="I1227" s="112"/>
      <c r="J1227" s="112"/>
      <c r="K1227" s="112"/>
      <c r="L1227" s="112"/>
      <c r="M1227" s="112"/>
      <c r="N1227" s="112"/>
      <c r="P1227" s="112"/>
      <c r="Q1227" s="112"/>
      <c r="R1227" s="112"/>
      <c r="S1227" s="112"/>
      <c r="T1227" s="112"/>
      <c r="U1227" s="112"/>
      <c r="V1227" s="112"/>
      <c r="W1227" s="112"/>
      <c r="X1227" s="112"/>
      <c r="Y1227" s="112"/>
      <c r="Z1227" s="112"/>
      <c r="AA1227" s="112"/>
      <c r="AB1227" s="112"/>
    </row>
    <row r="1228" spans="2:28">
      <c r="B1228" s="112"/>
      <c r="C1228" s="112"/>
      <c r="D1228" s="112"/>
      <c r="E1228" s="112"/>
      <c r="F1228" s="112"/>
      <c r="G1228" s="112"/>
      <c r="I1228" s="112"/>
      <c r="J1228" s="112"/>
      <c r="K1228" s="112"/>
      <c r="L1228" s="112"/>
      <c r="M1228" s="112"/>
      <c r="N1228" s="112"/>
      <c r="P1228" s="112"/>
      <c r="Q1228" s="112"/>
      <c r="R1228" s="112"/>
      <c r="S1228" s="112"/>
      <c r="T1228" s="112"/>
      <c r="U1228" s="112"/>
      <c r="V1228" s="112"/>
      <c r="W1228" s="112"/>
      <c r="X1228" s="112"/>
      <c r="Y1228" s="112"/>
      <c r="Z1228" s="112"/>
      <c r="AA1228" s="112"/>
      <c r="AB1228" s="112"/>
    </row>
    <row r="1229" spans="2:28">
      <c r="B1229" s="112"/>
      <c r="C1229" s="112"/>
      <c r="D1229" s="112"/>
      <c r="E1229" s="112"/>
      <c r="F1229" s="112"/>
      <c r="G1229" s="112"/>
      <c r="I1229" s="112"/>
      <c r="J1229" s="112"/>
      <c r="K1229" s="112"/>
      <c r="L1229" s="112"/>
      <c r="M1229" s="112"/>
      <c r="N1229" s="112"/>
      <c r="P1229" s="112"/>
      <c r="Q1229" s="112"/>
      <c r="R1229" s="112"/>
      <c r="S1229" s="112"/>
      <c r="T1229" s="112"/>
      <c r="U1229" s="112"/>
      <c r="V1229" s="112"/>
      <c r="W1229" s="112"/>
      <c r="X1229" s="112"/>
      <c r="Y1229" s="112"/>
      <c r="Z1229" s="112"/>
      <c r="AA1229" s="112"/>
      <c r="AB1229" s="112"/>
    </row>
    <row r="1230" spans="2:28">
      <c r="B1230" s="112"/>
      <c r="C1230" s="112"/>
      <c r="D1230" s="112"/>
      <c r="E1230" s="112"/>
      <c r="F1230" s="112"/>
      <c r="G1230" s="112"/>
      <c r="I1230" s="112"/>
      <c r="J1230" s="112"/>
      <c r="K1230" s="112"/>
      <c r="L1230" s="112"/>
      <c r="M1230" s="112"/>
      <c r="N1230" s="112"/>
      <c r="P1230" s="112"/>
      <c r="Q1230" s="112"/>
      <c r="R1230" s="112"/>
      <c r="S1230" s="112"/>
      <c r="T1230" s="112"/>
      <c r="U1230" s="112"/>
      <c r="V1230" s="112"/>
      <c r="W1230" s="112"/>
      <c r="X1230" s="112"/>
      <c r="Y1230" s="112"/>
      <c r="Z1230" s="112"/>
      <c r="AA1230" s="112"/>
      <c r="AB1230" s="112"/>
    </row>
    <row r="1231" spans="2:28">
      <c r="B1231" s="112"/>
      <c r="C1231" s="112"/>
      <c r="D1231" s="112"/>
      <c r="E1231" s="112"/>
      <c r="F1231" s="112"/>
      <c r="G1231" s="112"/>
      <c r="I1231" s="112"/>
      <c r="J1231" s="112"/>
      <c r="K1231" s="112"/>
      <c r="L1231" s="112"/>
      <c r="M1231" s="112"/>
      <c r="N1231" s="112"/>
      <c r="P1231" s="112"/>
      <c r="Q1231" s="112"/>
      <c r="R1231" s="112"/>
      <c r="S1231" s="112"/>
      <c r="T1231" s="112"/>
      <c r="U1231" s="112"/>
      <c r="V1231" s="112"/>
      <c r="W1231" s="112"/>
      <c r="X1231" s="112"/>
      <c r="Y1231" s="112"/>
      <c r="Z1231" s="112"/>
      <c r="AA1231" s="112"/>
      <c r="AB1231" s="112"/>
    </row>
    <row r="1232" spans="2:28">
      <c r="B1232" s="112"/>
      <c r="C1232" s="112"/>
      <c r="D1232" s="112"/>
      <c r="E1232" s="112"/>
      <c r="F1232" s="112"/>
      <c r="G1232" s="112"/>
      <c r="I1232" s="112"/>
      <c r="J1232" s="112"/>
      <c r="K1232" s="112"/>
      <c r="L1232" s="112"/>
      <c r="M1232" s="112"/>
      <c r="N1232" s="112"/>
      <c r="P1232" s="112"/>
      <c r="Q1232" s="112"/>
      <c r="R1232" s="112"/>
      <c r="S1232" s="112"/>
      <c r="T1232" s="112"/>
      <c r="U1232" s="112"/>
      <c r="V1232" s="112"/>
      <c r="W1232" s="112"/>
      <c r="X1232" s="112"/>
      <c r="Y1232" s="112"/>
      <c r="Z1232" s="112"/>
      <c r="AA1232" s="112"/>
      <c r="AB1232" s="112"/>
    </row>
    <row r="1233" spans="2:28">
      <c r="B1233" s="112"/>
      <c r="C1233" s="112"/>
      <c r="D1233" s="112"/>
      <c r="E1233" s="112"/>
      <c r="F1233" s="112"/>
      <c r="G1233" s="112"/>
      <c r="I1233" s="112"/>
      <c r="J1233" s="112"/>
      <c r="K1233" s="112"/>
      <c r="L1233" s="112"/>
      <c r="M1233" s="112"/>
      <c r="N1233" s="112"/>
      <c r="P1233" s="112"/>
      <c r="Q1233" s="112"/>
      <c r="R1233" s="112"/>
      <c r="S1233" s="112"/>
      <c r="T1233" s="112"/>
      <c r="U1233" s="112"/>
      <c r="V1233" s="112"/>
      <c r="W1233" s="112"/>
      <c r="X1233" s="112"/>
      <c r="Y1233" s="112"/>
      <c r="Z1233" s="112"/>
      <c r="AA1233" s="112"/>
      <c r="AB1233" s="112"/>
    </row>
    <row r="1234" spans="2:28">
      <c r="B1234" s="112"/>
      <c r="C1234" s="112"/>
      <c r="D1234" s="112"/>
      <c r="E1234" s="112"/>
      <c r="F1234" s="112"/>
      <c r="G1234" s="112"/>
      <c r="I1234" s="112"/>
      <c r="J1234" s="112"/>
      <c r="K1234" s="112"/>
      <c r="L1234" s="112"/>
      <c r="M1234" s="112"/>
      <c r="N1234" s="112"/>
      <c r="P1234" s="112"/>
      <c r="Q1234" s="112"/>
      <c r="R1234" s="112"/>
      <c r="S1234" s="112"/>
      <c r="T1234" s="112"/>
      <c r="U1234" s="112"/>
      <c r="V1234" s="112"/>
      <c r="W1234" s="112"/>
      <c r="X1234" s="112"/>
      <c r="Y1234" s="112"/>
      <c r="Z1234" s="112"/>
      <c r="AA1234" s="112"/>
      <c r="AB1234" s="112"/>
    </row>
    <row r="1235" spans="2:28">
      <c r="B1235" s="112"/>
      <c r="C1235" s="112"/>
      <c r="D1235" s="112"/>
      <c r="E1235" s="112"/>
      <c r="F1235" s="112"/>
      <c r="G1235" s="112"/>
      <c r="I1235" s="112"/>
      <c r="J1235" s="112"/>
      <c r="K1235" s="112"/>
      <c r="L1235" s="112"/>
      <c r="M1235" s="112"/>
      <c r="N1235" s="112"/>
      <c r="P1235" s="112"/>
      <c r="Q1235" s="112"/>
      <c r="R1235" s="112"/>
      <c r="S1235" s="112"/>
      <c r="T1235" s="112"/>
      <c r="U1235" s="112"/>
      <c r="V1235" s="112"/>
      <c r="W1235" s="112"/>
      <c r="X1235" s="112"/>
      <c r="Y1235" s="112"/>
      <c r="Z1235" s="112"/>
      <c r="AA1235" s="112"/>
      <c r="AB1235" s="112"/>
    </row>
    <row r="1236" spans="2:28">
      <c r="B1236" s="112"/>
      <c r="C1236" s="112"/>
      <c r="D1236" s="112"/>
      <c r="E1236" s="112"/>
      <c r="F1236" s="112"/>
      <c r="G1236" s="112"/>
      <c r="I1236" s="112"/>
      <c r="J1236" s="112"/>
      <c r="K1236" s="112"/>
      <c r="L1236" s="112"/>
      <c r="M1236" s="112"/>
      <c r="N1236" s="112"/>
      <c r="P1236" s="112"/>
      <c r="Q1236" s="112"/>
      <c r="R1236" s="112"/>
      <c r="S1236" s="112"/>
      <c r="T1236" s="112"/>
      <c r="U1236" s="112"/>
      <c r="V1236" s="112"/>
      <c r="W1236" s="112"/>
      <c r="X1236" s="112"/>
      <c r="Y1236" s="112"/>
      <c r="Z1236" s="112"/>
      <c r="AA1236" s="112"/>
      <c r="AB1236" s="112"/>
    </row>
    <row r="1237" spans="2:28">
      <c r="B1237" s="112"/>
      <c r="C1237" s="112"/>
      <c r="D1237" s="112"/>
      <c r="E1237" s="112"/>
      <c r="F1237" s="112"/>
      <c r="G1237" s="112"/>
      <c r="I1237" s="112"/>
      <c r="J1237" s="112"/>
      <c r="K1237" s="112"/>
      <c r="L1237" s="112"/>
      <c r="M1237" s="112"/>
      <c r="N1237" s="112"/>
      <c r="P1237" s="112"/>
      <c r="Q1237" s="112"/>
      <c r="R1237" s="112"/>
      <c r="S1237" s="112"/>
      <c r="T1237" s="112"/>
      <c r="U1237" s="112"/>
      <c r="V1237" s="112"/>
      <c r="W1237" s="112"/>
      <c r="X1237" s="112"/>
      <c r="Y1237" s="112"/>
      <c r="Z1237" s="112"/>
      <c r="AA1237" s="112"/>
      <c r="AB1237" s="112"/>
    </row>
    <row r="1238" spans="2:28">
      <c r="B1238" s="112"/>
      <c r="C1238" s="112"/>
      <c r="D1238" s="112"/>
      <c r="E1238" s="112"/>
      <c r="F1238" s="112"/>
      <c r="G1238" s="112"/>
      <c r="I1238" s="112"/>
      <c r="J1238" s="112"/>
      <c r="K1238" s="112"/>
      <c r="L1238" s="112"/>
      <c r="M1238" s="112"/>
      <c r="N1238" s="112"/>
      <c r="P1238" s="112"/>
      <c r="Q1238" s="112"/>
      <c r="R1238" s="112"/>
      <c r="S1238" s="112"/>
      <c r="T1238" s="112"/>
      <c r="U1238" s="112"/>
      <c r="V1238" s="112"/>
      <c r="W1238" s="112"/>
      <c r="X1238" s="112"/>
      <c r="Y1238" s="112"/>
      <c r="Z1238" s="112"/>
      <c r="AA1238" s="112"/>
      <c r="AB1238" s="112"/>
    </row>
    <row r="1239" spans="2:28">
      <c r="B1239" s="112"/>
      <c r="C1239" s="112"/>
      <c r="D1239" s="112"/>
      <c r="E1239" s="112"/>
      <c r="F1239" s="112"/>
      <c r="G1239" s="112"/>
      <c r="I1239" s="112"/>
      <c r="J1239" s="112"/>
      <c r="K1239" s="112"/>
      <c r="L1239" s="112"/>
      <c r="M1239" s="112"/>
      <c r="N1239" s="112"/>
      <c r="P1239" s="112"/>
      <c r="Q1239" s="112"/>
      <c r="R1239" s="112"/>
      <c r="S1239" s="112"/>
      <c r="T1239" s="112"/>
      <c r="U1239" s="112"/>
      <c r="V1239" s="112"/>
      <c r="W1239" s="112"/>
      <c r="X1239" s="112"/>
      <c r="Y1239" s="112"/>
      <c r="Z1239" s="112"/>
      <c r="AA1239" s="112"/>
      <c r="AB1239" s="112"/>
    </row>
    <row r="1240" spans="2:28">
      <c r="B1240" s="112"/>
      <c r="C1240" s="112"/>
      <c r="D1240" s="112"/>
      <c r="E1240" s="112"/>
      <c r="F1240" s="112"/>
      <c r="G1240" s="112"/>
      <c r="I1240" s="112"/>
      <c r="J1240" s="112"/>
      <c r="K1240" s="112"/>
      <c r="L1240" s="112"/>
      <c r="M1240" s="112"/>
      <c r="N1240" s="112"/>
      <c r="P1240" s="112"/>
      <c r="Q1240" s="112"/>
      <c r="R1240" s="112"/>
      <c r="S1240" s="112"/>
      <c r="T1240" s="112"/>
      <c r="U1240" s="112"/>
      <c r="V1240" s="112"/>
      <c r="W1240" s="112"/>
      <c r="X1240" s="112"/>
      <c r="Y1240" s="112"/>
      <c r="Z1240" s="112"/>
      <c r="AA1240" s="112"/>
      <c r="AB1240" s="112"/>
    </row>
    <row r="1241" spans="2:28">
      <c r="B1241" s="112"/>
      <c r="C1241" s="112"/>
      <c r="D1241" s="112"/>
      <c r="E1241" s="112"/>
      <c r="F1241" s="112"/>
      <c r="G1241" s="112"/>
      <c r="I1241" s="112"/>
      <c r="J1241" s="112"/>
      <c r="K1241" s="112"/>
      <c r="L1241" s="112"/>
      <c r="M1241" s="112"/>
      <c r="N1241" s="112"/>
      <c r="P1241" s="112"/>
      <c r="Q1241" s="112"/>
      <c r="R1241" s="112"/>
      <c r="S1241" s="112"/>
      <c r="T1241" s="112"/>
      <c r="U1241" s="112"/>
      <c r="V1241" s="112"/>
      <c r="W1241" s="112"/>
      <c r="X1241" s="112"/>
      <c r="Y1241" s="112"/>
      <c r="Z1241" s="112"/>
      <c r="AA1241" s="112"/>
      <c r="AB1241" s="112"/>
    </row>
    <row r="1242" spans="2:28">
      <c r="B1242" s="112"/>
      <c r="C1242" s="112"/>
      <c r="D1242" s="112"/>
      <c r="E1242" s="112"/>
      <c r="F1242" s="112"/>
      <c r="G1242" s="112"/>
      <c r="I1242" s="112"/>
      <c r="J1242" s="112"/>
      <c r="K1242" s="112"/>
      <c r="L1242" s="112"/>
      <c r="M1242" s="112"/>
      <c r="N1242" s="112"/>
      <c r="P1242" s="112"/>
      <c r="Q1242" s="112"/>
      <c r="R1242" s="112"/>
      <c r="S1242" s="112"/>
      <c r="T1242" s="112"/>
      <c r="U1242" s="112"/>
      <c r="V1242" s="112"/>
      <c r="W1242" s="112"/>
      <c r="X1242" s="112"/>
      <c r="Y1242" s="112"/>
      <c r="Z1242" s="112"/>
      <c r="AA1242" s="112"/>
      <c r="AB1242" s="112"/>
    </row>
    <row r="1243" spans="2:28">
      <c r="B1243" s="112"/>
      <c r="C1243" s="112"/>
      <c r="D1243" s="112"/>
      <c r="E1243" s="112"/>
      <c r="F1243" s="112"/>
      <c r="G1243" s="112"/>
      <c r="I1243" s="112"/>
      <c r="J1243" s="112"/>
      <c r="K1243" s="112"/>
      <c r="L1243" s="112"/>
      <c r="M1243" s="112"/>
      <c r="N1243" s="112"/>
      <c r="P1243" s="112"/>
      <c r="Q1243" s="112"/>
      <c r="R1243" s="112"/>
      <c r="S1243" s="112"/>
      <c r="T1243" s="112"/>
      <c r="U1243" s="112"/>
      <c r="V1243" s="112"/>
      <c r="W1243" s="112"/>
      <c r="X1243" s="112"/>
      <c r="Y1243" s="112"/>
      <c r="Z1243" s="112"/>
      <c r="AA1243" s="112"/>
      <c r="AB1243" s="112"/>
    </row>
    <row r="1244" spans="2:28">
      <c r="B1244" s="112"/>
      <c r="C1244" s="112"/>
      <c r="D1244" s="112"/>
      <c r="E1244" s="112"/>
      <c r="F1244" s="112"/>
      <c r="G1244" s="112"/>
      <c r="I1244" s="112"/>
      <c r="J1244" s="112"/>
      <c r="K1244" s="112"/>
      <c r="L1244" s="112"/>
      <c r="M1244" s="112"/>
      <c r="N1244" s="112"/>
      <c r="P1244" s="112"/>
      <c r="Q1244" s="112"/>
      <c r="R1244" s="112"/>
      <c r="S1244" s="112"/>
      <c r="T1244" s="112"/>
      <c r="U1244" s="112"/>
      <c r="V1244" s="112"/>
      <c r="W1244" s="112"/>
      <c r="X1244" s="112"/>
      <c r="Y1244" s="112"/>
      <c r="Z1244" s="112"/>
      <c r="AA1244" s="112"/>
      <c r="AB1244" s="112"/>
    </row>
    <row r="1245" spans="2:28">
      <c r="B1245" s="112"/>
      <c r="C1245" s="112"/>
      <c r="D1245" s="112"/>
      <c r="E1245" s="112"/>
      <c r="F1245" s="112"/>
      <c r="G1245" s="112"/>
      <c r="I1245" s="112"/>
      <c r="J1245" s="112"/>
      <c r="K1245" s="112"/>
      <c r="L1245" s="112"/>
      <c r="M1245" s="112"/>
      <c r="N1245" s="112"/>
      <c r="P1245" s="112"/>
      <c r="Q1245" s="112"/>
      <c r="R1245" s="112"/>
      <c r="S1245" s="112"/>
      <c r="T1245" s="112"/>
      <c r="U1245" s="112"/>
      <c r="V1245" s="112"/>
      <c r="W1245" s="112"/>
      <c r="X1245" s="112"/>
      <c r="Y1245" s="112"/>
      <c r="Z1245" s="112"/>
      <c r="AA1245" s="112"/>
      <c r="AB1245" s="112"/>
    </row>
    <row r="1246" spans="2:28">
      <c r="B1246" s="112"/>
      <c r="C1246" s="112"/>
      <c r="D1246" s="112"/>
      <c r="E1246" s="112"/>
      <c r="F1246" s="112"/>
      <c r="G1246" s="112"/>
      <c r="I1246" s="112"/>
      <c r="J1246" s="112"/>
      <c r="K1246" s="112"/>
      <c r="L1246" s="112"/>
      <c r="M1246" s="112"/>
      <c r="N1246" s="112"/>
      <c r="P1246" s="112"/>
      <c r="Q1246" s="112"/>
      <c r="R1246" s="112"/>
      <c r="S1246" s="112"/>
      <c r="T1246" s="112"/>
      <c r="U1246" s="112"/>
      <c r="V1246" s="112"/>
      <c r="W1246" s="112"/>
      <c r="X1246" s="112"/>
      <c r="Y1246" s="112"/>
      <c r="Z1246" s="112"/>
      <c r="AA1246" s="112"/>
      <c r="AB1246" s="112"/>
    </row>
    <row r="1247" spans="2:28">
      <c r="B1247" s="112"/>
      <c r="C1247" s="112"/>
      <c r="D1247" s="112"/>
      <c r="E1247" s="112"/>
      <c r="F1247" s="112"/>
      <c r="G1247" s="112"/>
      <c r="I1247" s="112"/>
      <c r="J1247" s="112"/>
      <c r="K1247" s="112"/>
      <c r="L1247" s="112"/>
      <c r="M1247" s="112"/>
      <c r="N1247" s="112"/>
      <c r="P1247" s="112"/>
      <c r="Q1247" s="112"/>
      <c r="R1247" s="112"/>
      <c r="S1247" s="112"/>
      <c r="T1247" s="112"/>
      <c r="U1247" s="112"/>
      <c r="V1247" s="112"/>
      <c r="W1247" s="112"/>
      <c r="X1247" s="112"/>
      <c r="Y1247" s="112"/>
      <c r="Z1247" s="112"/>
      <c r="AA1247" s="112"/>
      <c r="AB1247" s="112"/>
    </row>
    <row r="1248" spans="2:28">
      <c r="B1248" s="112"/>
      <c r="C1248" s="112"/>
      <c r="D1248" s="112"/>
      <c r="E1248" s="112"/>
      <c r="F1248" s="112"/>
      <c r="G1248" s="112"/>
      <c r="I1248" s="112"/>
      <c r="J1248" s="112"/>
      <c r="K1248" s="112"/>
      <c r="L1248" s="112"/>
      <c r="M1248" s="112"/>
      <c r="N1248" s="112"/>
      <c r="P1248" s="112"/>
      <c r="Q1248" s="112"/>
      <c r="R1248" s="112"/>
      <c r="S1248" s="112"/>
      <c r="T1248" s="112"/>
      <c r="U1248" s="112"/>
      <c r="V1248" s="112"/>
      <c r="W1248" s="112"/>
      <c r="X1248" s="112"/>
      <c r="Y1248" s="112"/>
      <c r="Z1248" s="112"/>
      <c r="AA1248" s="112"/>
      <c r="AB1248" s="112"/>
    </row>
    <row r="1249" spans="2:28">
      <c r="B1249" s="112"/>
      <c r="C1249" s="112"/>
      <c r="D1249" s="112"/>
      <c r="E1249" s="112"/>
      <c r="F1249" s="112"/>
      <c r="G1249" s="112"/>
      <c r="I1249" s="112"/>
      <c r="J1249" s="112"/>
      <c r="K1249" s="112"/>
      <c r="L1249" s="112"/>
      <c r="M1249" s="112"/>
      <c r="N1249" s="112"/>
      <c r="P1249" s="112"/>
      <c r="Q1249" s="112"/>
      <c r="R1249" s="112"/>
      <c r="S1249" s="112"/>
      <c r="T1249" s="112"/>
      <c r="U1249" s="112"/>
      <c r="V1249" s="112"/>
      <c r="W1249" s="112"/>
      <c r="X1249" s="112"/>
      <c r="Y1249" s="112"/>
      <c r="Z1249" s="112"/>
      <c r="AA1249" s="112"/>
      <c r="AB1249" s="112"/>
    </row>
    <row r="1250" spans="2:28">
      <c r="B1250" s="112"/>
      <c r="C1250" s="112"/>
      <c r="D1250" s="112"/>
      <c r="E1250" s="112"/>
      <c r="F1250" s="112"/>
      <c r="G1250" s="112"/>
      <c r="I1250" s="112"/>
      <c r="J1250" s="112"/>
      <c r="K1250" s="112"/>
      <c r="L1250" s="112"/>
      <c r="M1250" s="112"/>
      <c r="N1250" s="112"/>
      <c r="P1250" s="112"/>
      <c r="Q1250" s="112"/>
      <c r="R1250" s="112"/>
      <c r="S1250" s="112"/>
      <c r="T1250" s="112"/>
      <c r="U1250" s="112"/>
      <c r="V1250" s="112"/>
      <c r="W1250" s="112"/>
      <c r="X1250" s="112"/>
      <c r="Y1250" s="112"/>
      <c r="Z1250" s="112"/>
      <c r="AA1250" s="112"/>
      <c r="AB1250" s="112"/>
    </row>
    <row r="1251" spans="2:28">
      <c r="B1251" s="112"/>
      <c r="C1251" s="112"/>
      <c r="D1251" s="112"/>
      <c r="E1251" s="112"/>
      <c r="F1251" s="112"/>
      <c r="G1251" s="112"/>
      <c r="I1251" s="112"/>
      <c r="J1251" s="112"/>
      <c r="K1251" s="112"/>
      <c r="L1251" s="112"/>
      <c r="M1251" s="112"/>
      <c r="N1251" s="112"/>
      <c r="P1251" s="112"/>
      <c r="Q1251" s="112"/>
      <c r="R1251" s="112"/>
      <c r="S1251" s="112"/>
      <c r="T1251" s="112"/>
      <c r="U1251" s="112"/>
      <c r="V1251" s="112"/>
      <c r="W1251" s="112"/>
      <c r="X1251" s="112"/>
      <c r="Y1251" s="112"/>
      <c r="Z1251" s="112"/>
      <c r="AA1251" s="112"/>
      <c r="AB1251" s="112"/>
    </row>
    <row r="1252" spans="2:28">
      <c r="B1252" s="112"/>
      <c r="C1252" s="112"/>
      <c r="D1252" s="112"/>
      <c r="E1252" s="112"/>
      <c r="F1252" s="112"/>
      <c r="G1252" s="112"/>
      <c r="I1252" s="112"/>
      <c r="J1252" s="112"/>
      <c r="K1252" s="112"/>
      <c r="L1252" s="112"/>
      <c r="M1252" s="112"/>
      <c r="N1252" s="112"/>
      <c r="P1252" s="112"/>
      <c r="Q1252" s="112"/>
      <c r="R1252" s="112"/>
      <c r="S1252" s="112"/>
      <c r="T1252" s="112"/>
      <c r="U1252" s="112"/>
      <c r="V1252" s="112"/>
      <c r="W1252" s="112"/>
      <c r="X1252" s="112"/>
      <c r="Y1252" s="112"/>
      <c r="Z1252" s="112"/>
      <c r="AA1252" s="112"/>
      <c r="AB1252" s="112"/>
    </row>
    <row r="1253" spans="2:28">
      <c r="B1253" s="112"/>
      <c r="C1253" s="112"/>
      <c r="D1253" s="112"/>
      <c r="E1253" s="112"/>
      <c r="F1253" s="112"/>
      <c r="G1253" s="112"/>
      <c r="I1253" s="112"/>
      <c r="J1253" s="112"/>
      <c r="K1253" s="112"/>
      <c r="L1253" s="112"/>
      <c r="M1253" s="112"/>
      <c r="N1253" s="112"/>
      <c r="P1253" s="112"/>
      <c r="Q1253" s="112"/>
      <c r="R1253" s="112"/>
      <c r="S1253" s="112"/>
      <c r="T1253" s="112"/>
      <c r="U1253" s="112"/>
      <c r="V1253" s="112"/>
      <c r="W1253" s="112"/>
      <c r="X1253" s="112"/>
      <c r="Y1253" s="112"/>
      <c r="Z1253" s="112"/>
      <c r="AA1253" s="112"/>
      <c r="AB1253" s="112"/>
    </row>
    <row r="1254" spans="2:28">
      <c r="B1254" s="112"/>
      <c r="C1254" s="112"/>
      <c r="D1254" s="112"/>
      <c r="E1254" s="112"/>
      <c r="F1254" s="112"/>
      <c r="G1254" s="112"/>
      <c r="I1254" s="112"/>
      <c r="J1254" s="112"/>
      <c r="K1254" s="112"/>
      <c r="L1254" s="112"/>
      <c r="M1254" s="112"/>
      <c r="N1254" s="112"/>
      <c r="P1254" s="112"/>
      <c r="Q1254" s="112"/>
      <c r="R1254" s="112"/>
      <c r="S1254" s="112"/>
      <c r="T1254" s="112"/>
      <c r="U1254" s="112"/>
      <c r="V1254" s="112"/>
      <c r="W1254" s="112"/>
      <c r="X1254" s="112"/>
      <c r="Y1254" s="112"/>
      <c r="Z1254" s="112"/>
      <c r="AA1254" s="112"/>
      <c r="AB1254" s="112"/>
    </row>
    <row r="1255" spans="2:28">
      <c r="B1255" s="112"/>
      <c r="C1255" s="112"/>
      <c r="D1255" s="112"/>
      <c r="E1255" s="112"/>
      <c r="F1255" s="112"/>
      <c r="G1255" s="112"/>
      <c r="I1255" s="112"/>
      <c r="J1255" s="112"/>
      <c r="K1255" s="112"/>
      <c r="L1255" s="112"/>
      <c r="M1255" s="112"/>
      <c r="N1255" s="112"/>
      <c r="P1255" s="112"/>
      <c r="Q1255" s="112"/>
      <c r="R1255" s="112"/>
      <c r="S1255" s="112"/>
      <c r="T1255" s="112"/>
      <c r="U1255" s="112"/>
      <c r="V1255" s="112"/>
      <c r="W1255" s="112"/>
      <c r="X1255" s="112"/>
      <c r="Y1255" s="112"/>
      <c r="Z1255" s="112"/>
      <c r="AA1255" s="112"/>
      <c r="AB1255" s="112"/>
    </row>
    <row r="1256" spans="2:28">
      <c r="B1256" s="112"/>
      <c r="C1256" s="112"/>
      <c r="D1256" s="112"/>
      <c r="E1256" s="112"/>
      <c r="F1256" s="112"/>
      <c r="G1256" s="112"/>
      <c r="I1256" s="112"/>
      <c r="J1256" s="112"/>
      <c r="K1256" s="112"/>
      <c r="L1256" s="112"/>
      <c r="M1256" s="112"/>
      <c r="N1256" s="112"/>
      <c r="P1256" s="112"/>
      <c r="Q1256" s="112"/>
      <c r="R1256" s="112"/>
      <c r="S1256" s="112"/>
      <c r="T1256" s="112"/>
      <c r="U1256" s="112"/>
      <c r="V1256" s="112"/>
      <c r="W1256" s="112"/>
      <c r="X1256" s="112"/>
      <c r="Y1256" s="112"/>
      <c r="Z1256" s="112"/>
      <c r="AA1256" s="112"/>
      <c r="AB1256" s="112"/>
    </row>
    <row r="1257" spans="2:28">
      <c r="B1257" s="112"/>
      <c r="C1257" s="112"/>
      <c r="D1257" s="112"/>
      <c r="E1257" s="112"/>
      <c r="F1257" s="112"/>
      <c r="G1257" s="112"/>
      <c r="I1257" s="112"/>
      <c r="J1257" s="112"/>
      <c r="K1257" s="112"/>
      <c r="L1257" s="112"/>
      <c r="M1257" s="112"/>
      <c r="N1257" s="112"/>
      <c r="P1257" s="112"/>
      <c r="Q1257" s="112"/>
      <c r="R1257" s="112"/>
      <c r="S1257" s="112"/>
      <c r="T1257" s="112"/>
      <c r="U1257" s="112"/>
      <c r="V1257" s="112"/>
      <c r="W1257" s="112"/>
      <c r="X1257" s="112"/>
      <c r="Y1257" s="112"/>
      <c r="Z1257" s="112"/>
      <c r="AA1257" s="112"/>
      <c r="AB1257" s="112"/>
    </row>
    <row r="1258" spans="2:28">
      <c r="B1258" s="112"/>
      <c r="C1258" s="112"/>
      <c r="D1258" s="112"/>
      <c r="E1258" s="112"/>
      <c r="F1258" s="112"/>
      <c r="G1258" s="112"/>
      <c r="I1258" s="112"/>
      <c r="J1258" s="112"/>
      <c r="K1258" s="112"/>
      <c r="L1258" s="112"/>
      <c r="M1258" s="112"/>
      <c r="N1258" s="112"/>
      <c r="P1258" s="112"/>
      <c r="Q1258" s="112"/>
      <c r="R1258" s="112"/>
      <c r="S1258" s="112"/>
      <c r="T1258" s="112"/>
      <c r="U1258" s="112"/>
      <c r="V1258" s="112"/>
      <c r="W1258" s="112"/>
      <c r="X1258" s="112"/>
      <c r="Y1258" s="112"/>
      <c r="Z1258" s="112"/>
      <c r="AA1258" s="112"/>
      <c r="AB1258" s="112"/>
    </row>
    <row r="1259" spans="2:28">
      <c r="B1259" s="112"/>
      <c r="C1259" s="112"/>
      <c r="D1259" s="112"/>
      <c r="E1259" s="112"/>
      <c r="F1259" s="112"/>
      <c r="G1259" s="112"/>
      <c r="I1259" s="112"/>
      <c r="J1259" s="112"/>
      <c r="K1259" s="112"/>
      <c r="L1259" s="112"/>
      <c r="M1259" s="112"/>
      <c r="N1259" s="112"/>
      <c r="P1259" s="112"/>
      <c r="Q1259" s="112"/>
      <c r="R1259" s="112"/>
      <c r="S1259" s="112"/>
      <c r="T1259" s="112"/>
      <c r="U1259" s="112"/>
      <c r="V1259" s="112"/>
      <c r="W1259" s="112"/>
      <c r="X1259" s="112"/>
      <c r="Y1259" s="112"/>
      <c r="Z1259" s="112"/>
      <c r="AA1259" s="112"/>
      <c r="AB1259" s="112"/>
    </row>
    <row r="1260" spans="2:28">
      <c r="B1260" s="112"/>
      <c r="C1260" s="112"/>
      <c r="D1260" s="112"/>
      <c r="E1260" s="112"/>
      <c r="F1260" s="112"/>
      <c r="G1260" s="112"/>
      <c r="I1260" s="112"/>
      <c r="J1260" s="112"/>
      <c r="K1260" s="112"/>
      <c r="L1260" s="112"/>
      <c r="M1260" s="112"/>
      <c r="N1260" s="112"/>
      <c r="P1260" s="112"/>
      <c r="Q1260" s="112"/>
      <c r="R1260" s="112"/>
      <c r="S1260" s="112"/>
      <c r="T1260" s="112"/>
      <c r="U1260" s="112"/>
      <c r="V1260" s="112"/>
      <c r="W1260" s="112"/>
      <c r="X1260" s="112"/>
      <c r="Y1260" s="112"/>
      <c r="Z1260" s="112"/>
      <c r="AA1260" s="112"/>
      <c r="AB1260" s="112"/>
    </row>
    <row r="1261" spans="2:28">
      <c r="B1261" s="112"/>
      <c r="C1261" s="112"/>
      <c r="D1261" s="112"/>
      <c r="E1261" s="112"/>
      <c r="F1261" s="112"/>
      <c r="G1261" s="112"/>
      <c r="I1261" s="112"/>
      <c r="J1261" s="112"/>
      <c r="K1261" s="112"/>
      <c r="L1261" s="112"/>
      <c r="M1261" s="112"/>
      <c r="N1261" s="112"/>
      <c r="P1261" s="112"/>
      <c r="Q1261" s="112"/>
      <c r="R1261" s="112"/>
      <c r="S1261" s="112"/>
      <c r="T1261" s="112"/>
      <c r="U1261" s="112"/>
      <c r="V1261" s="112"/>
      <c r="W1261" s="112"/>
      <c r="X1261" s="112"/>
      <c r="Y1261" s="112"/>
      <c r="Z1261" s="112"/>
      <c r="AA1261" s="112"/>
      <c r="AB1261" s="112"/>
    </row>
    <row r="1262" spans="2:28">
      <c r="B1262" s="112"/>
      <c r="C1262" s="112"/>
      <c r="D1262" s="112"/>
      <c r="E1262" s="112"/>
      <c r="F1262" s="112"/>
      <c r="G1262" s="112"/>
      <c r="I1262" s="112"/>
      <c r="J1262" s="112"/>
      <c r="K1262" s="112"/>
      <c r="L1262" s="112"/>
      <c r="M1262" s="112"/>
      <c r="N1262" s="112"/>
      <c r="P1262" s="112"/>
      <c r="Q1262" s="112"/>
      <c r="R1262" s="112"/>
      <c r="S1262" s="112"/>
      <c r="T1262" s="112"/>
      <c r="U1262" s="112"/>
      <c r="V1262" s="112"/>
      <c r="W1262" s="112"/>
      <c r="X1262" s="112"/>
      <c r="Y1262" s="112"/>
      <c r="Z1262" s="112"/>
      <c r="AA1262" s="112"/>
      <c r="AB1262" s="112"/>
    </row>
    <row r="1263" spans="2:28">
      <c r="B1263" s="112"/>
      <c r="C1263" s="112"/>
      <c r="D1263" s="112"/>
      <c r="E1263" s="112"/>
      <c r="F1263" s="112"/>
      <c r="G1263" s="112"/>
      <c r="I1263" s="112"/>
      <c r="J1263" s="112"/>
      <c r="K1263" s="112"/>
      <c r="L1263" s="112"/>
      <c r="M1263" s="112"/>
      <c r="N1263" s="112"/>
      <c r="P1263" s="112"/>
      <c r="Q1263" s="112"/>
      <c r="R1263" s="112"/>
      <c r="S1263" s="112"/>
      <c r="T1263" s="112"/>
      <c r="U1263" s="112"/>
      <c r="V1263" s="112"/>
      <c r="W1263" s="112"/>
      <c r="X1263" s="112"/>
      <c r="Y1263" s="112"/>
      <c r="Z1263" s="112"/>
      <c r="AA1263" s="112"/>
      <c r="AB1263" s="112"/>
    </row>
    <row r="1264" spans="2:28">
      <c r="B1264" s="112"/>
      <c r="C1264" s="112"/>
      <c r="D1264" s="112"/>
      <c r="E1264" s="112"/>
      <c r="F1264" s="112"/>
      <c r="G1264" s="112"/>
      <c r="I1264" s="112"/>
      <c r="J1264" s="112"/>
      <c r="K1264" s="112"/>
      <c r="L1264" s="112"/>
      <c r="M1264" s="112"/>
      <c r="N1264" s="112"/>
      <c r="P1264" s="112"/>
      <c r="Q1264" s="112"/>
      <c r="R1264" s="112"/>
      <c r="S1264" s="112"/>
      <c r="T1264" s="112"/>
      <c r="U1264" s="112"/>
      <c r="V1264" s="112"/>
      <c r="W1264" s="112"/>
      <c r="X1264" s="112"/>
      <c r="Y1264" s="112"/>
      <c r="Z1264" s="112"/>
      <c r="AA1264" s="112"/>
      <c r="AB1264" s="112"/>
    </row>
    <row r="1265" spans="2:28">
      <c r="B1265" s="112"/>
      <c r="C1265" s="112"/>
      <c r="D1265" s="112"/>
      <c r="E1265" s="112"/>
      <c r="F1265" s="112"/>
      <c r="G1265" s="112"/>
      <c r="I1265" s="112"/>
      <c r="J1265" s="112"/>
      <c r="K1265" s="112"/>
      <c r="L1265" s="112"/>
      <c r="M1265" s="112"/>
      <c r="N1265" s="112"/>
      <c r="P1265" s="112"/>
      <c r="Q1265" s="112"/>
      <c r="R1265" s="112"/>
      <c r="S1265" s="112"/>
      <c r="T1265" s="112"/>
      <c r="U1265" s="112"/>
      <c r="V1265" s="112"/>
      <c r="W1265" s="112"/>
      <c r="X1265" s="112"/>
      <c r="Y1265" s="112"/>
      <c r="Z1265" s="112"/>
      <c r="AA1265" s="112"/>
      <c r="AB1265" s="112"/>
    </row>
    <row r="1266" spans="2:28">
      <c r="B1266" s="112"/>
      <c r="C1266" s="112"/>
      <c r="D1266" s="112"/>
      <c r="E1266" s="112"/>
      <c r="F1266" s="112"/>
      <c r="G1266" s="112"/>
      <c r="I1266" s="112"/>
      <c r="J1266" s="112"/>
      <c r="K1266" s="112"/>
      <c r="L1266" s="112"/>
      <c r="M1266" s="112"/>
      <c r="N1266" s="112"/>
      <c r="P1266" s="112"/>
      <c r="Q1266" s="112"/>
      <c r="R1266" s="112"/>
      <c r="S1266" s="112"/>
      <c r="T1266" s="112"/>
      <c r="U1266" s="112"/>
      <c r="V1266" s="112"/>
      <c r="W1266" s="112"/>
      <c r="X1266" s="112"/>
      <c r="Y1266" s="112"/>
      <c r="Z1266" s="112"/>
      <c r="AA1266" s="112"/>
      <c r="AB1266" s="112"/>
    </row>
    <row r="1267" spans="2:28">
      <c r="B1267" s="112"/>
      <c r="C1267" s="112"/>
      <c r="D1267" s="112"/>
      <c r="E1267" s="112"/>
      <c r="F1267" s="112"/>
      <c r="G1267" s="112"/>
      <c r="I1267" s="112"/>
      <c r="J1267" s="112"/>
      <c r="K1267" s="112"/>
      <c r="L1267" s="112"/>
      <c r="M1267" s="112"/>
      <c r="N1267" s="112"/>
      <c r="P1267" s="112"/>
      <c r="Q1267" s="112"/>
      <c r="R1267" s="112"/>
      <c r="S1267" s="112"/>
      <c r="T1267" s="112"/>
      <c r="U1267" s="112"/>
      <c r="V1267" s="112"/>
      <c r="W1267" s="112"/>
      <c r="X1267" s="112"/>
      <c r="Y1267" s="112"/>
      <c r="Z1267" s="112"/>
      <c r="AA1267" s="112"/>
      <c r="AB1267" s="112"/>
    </row>
    <row r="1268" spans="2:28">
      <c r="B1268" s="112"/>
      <c r="C1268" s="112"/>
      <c r="D1268" s="112"/>
      <c r="E1268" s="112"/>
      <c r="F1268" s="112"/>
      <c r="G1268" s="112"/>
      <c r="I1268" s="112"/>
      <c r="J1268" s="112"/>
      <c r="K1268" s="112"/>
      <c r="L1268" s="112"/>
      <c r="M1268" s="112"/>
      <c r="N1268" s="112"/>
      <c r="P1268" s="112"/>
      <c r="Q1268" s="112"/>
      <c r="R1268" s="112"/>
      <c r="S1268" s="112"/>
      <c r="T1268" s="112"/>
      <c r="U1268" s="112"/>
      <c r="V1268" s="112"/>
      <c r="W1268" s="112"/>
      <c r="X1268" s="112"/>
      <c r="Y1268" s="112"/>
      <c r="Z1268" s="112"/>
      <c r="AA1268" s="112"/>
      <c r="AB1268" s="112"/>
    </row>
    <row r="1269" spans="2:28">
      <c r="B1269" s="112"/>
      <c r="C1269" s="112"/>
      <c r="D1269" s="112"/>
      <c r="E1269" s="112"/>
      <c r="F1269" s="112"/>
      <c r="G1269" s="112"/>
      <c r="I1269" s="112"/>
      <c r="J1269" s="112"/>
      <c r="K1269" s="112"/>
      <c r="L1269" s="112"/>
      <c r="M1269" s="112"/>
      <c r="N1269" s="112"/>
      <c r="P1269" s="112"/>
      <c r="Q1269" s="112"/>
      <c r="R1269" s="112"/>
      <c r="S1269" s="112"/>
      <c r="T1269" s="112"/>
      <c r="U1269" s="112"/>
      <c r="V1269" s="112"/>
      <c r="W1269" s="112"/>
      <c r="X1269" s="112"/>
      <c r="Y1269" s="112"/>
      <c r="Z1269" s="112"/>
      <c r="AA1269" s="112"/>
      <c r="AB1269" s="112"/>
    </row>
    <row r="1270" spans="2:28">
      <c r="B1270" s="112"/>
      <c r="C1270" s="112"/>
      <c r="D1270" s="112"/>
      <c r="E1270" s="112"/>
      <c r="F1270" s="112"/>
      <c r="G1270" s="112"/>
      <c r="I1270" s="112"/>
      <c r="J1270" s="112"/>
      <c r="K1270" s="112"/>
      <c r="L1270" s="112"/>
      <c r="M1270" s="112"/>
      <c r="N1270" s="112"/>
      <c r="P1270" s="112"/>
      <c r="Q1270" s="112"/>
      <c r="R1270" s="112"/>
      <c r="S1270" s="112"/>
      <c r="T1270" s="112"/>
      <c r="U1270" s="112"/>
      <c r="V1270" s="112"/>
      <c r="W1270" s="112"/>
      <c r="X1270" s="112"/>
      <c r="Y1270" s="112"/>
      <c r="Z1270" s="112"/>
      <c r="AA1270" s="112"/>
      <c r="AB1270" s="112"/>
    </row>
    <row r="1271" spans="2:28">
      <c r="B1271" s="112"/>
      <c r="C1271" s="112"/>
      <c r="D1271" s="112"/>
      <c r="E1271" s="112"/>
      <c r="F1271" s="112"/>
      <c r="G1271" s="112"/>
      <c r="I1271" s="112"/>
      <c r="J1271" s="112"/>
      <c r="K1271" s="112"/>
      <c r="L1271" s="112"/>
      <c r="M1271" s="112"/>
      <c r="N1271" s="112"/>
      <c r="P1271" s="112"/>
      <c r="Q1271" s="112"/>
      <c r="R1271" s="112"/>
      <c r="S1271" s="112"/>
      <c r="T1271" s="112"/>
      <c r="U1271" s="112"/>
      <c r="V1271" s="112"/>
      <c r="W1271" s="112"/>
      <c r="X1271" s="112"/>
      <c r="Y1271" s="112"/>
      <c r="Z1271" s="112"/>
      <c r="AA1271" s="112"/>
      <c r="AB1271" s="112"/>
    </row>
    <row r="1272" spans="2:28">
      <c r="B1272" s="112"/>
      <c r="C1272" s="112"/>
      <c r="D1272" s="112"/>
      <c r="E1272" s="112"/>
      <c r="F1272" s="112"/>
      <c r="G1272" s="112"/>
      <c r="I1272" s="112"/>
      <c r="J1272" s="112"/>
      <c r="K1272" s="112"/>
      <c r="L1272" s="112"/>
      <c r="M1272" s="112"/>
      <c r="N1272" s="112"/>
      <c r="P1272" s="112"/>
      <c r="Q1272" s="112"/>
      <c r="R1272" s="112"/>
      <c r="S1272" s="112"/>
      <c r="T1272" s="112"/>
      <c r="U1272" s="112"/>
      <c r="V1272" s="112"/>
      <c r="W1272" s="112"/>
      <c r="X1272" s="112"/>
      <c r="Y1272" s="112"/>
      <c r="Z1272" s="112"/>
      <c r="AA1272" s="112"/>
      <c r="AB1272" s="112"/>
    </row>
    <row r="1273" spans="2:28">
      <c r="B1273" s="112"/>
      <c r="C1273" s="112"/>
      <c r="D1273" s="112"/>
      <c r="E1273" s="112"/>
      <c r="F1273" s="112"/>
      <c r="G1273" s="112"/>
      <c r="I1273" s="112"/>
      <c r="J1273" s="112"/>
      <c r="K1273" s="112"/>
      <c r="L1273" s="112"/>
      <c r="M1273" s="112"/>
      <c r="N1273" s="112"/>
      <c r="P1273" s="112"/>
      <c r="Q1273" s="112"/>
      <c r="R1273" s="112"/>
      <c r="S1273" s="112"/>
      <c r="T1273" s="112"/>
      <c r="U1273" s="112"/>
      <c r="V1273" s="112"/>
      <c r="W1273" s="112"/>
      <c r="X1273" s="112"/>
      <c r="Y1273" s="112"/>
      <c r="Z1273" s="112"/>
      <c r="AA1273" s="112"/>
      <c r="AB1273" s="112"/>
    </row>
    <row r="1274" spans="2:28">
      <c r="B1274" s="112"/>
      <c r="C1274" s="112"/>
      <c r="D1274" s="112"/>
      <c r="E1274" s="112"/>
      <c r="F1274" s="112"/>
      <c r="G1274" s="112"/>
      <c r="I1274" s="112"/>
      <c r="J1274" s="112"/>
      <c r="K1274" s="112"/>
      <c r="L1274" s="112"/>
      <c r="M1274" s="112"/>
      <c r="N1274" s="112"/>
      <c r="P1274" s="112"/>
      <c r="Q1274" s="112"/>
      <c r="R1274" s="112"/>
      <c r="S1274" s="112"/>
      <c r="T1274" s="112"/>
      <c r="U1274" s="112"/>
      <c r="V1274" s="112"/>
      <c r="W1274" s="112"/>
      <c r="X1274" s="112"/>
      <c r="Y1274" s="112"/>
      <c r="Z1274" s="112"/>
      <c r="AA1274" s="112"/>
      <c r="AB1274" s="112"/>
    </row>
    <row r="1275" spans="2:28">
      <c r="B1275" s="112"/>
      <c r="C1275" s="112"/>
      <c r="D1275" s="112"/>
      <c r="E1275" s="112"/>
      <c r="F1275" s="112"/>
      <c r="G1275" s="112"/>
      <c r="I1275" s="112"/>
      <c r="J1275" s="112"/>
      <c r="K1275" s="112"/>
      <c r="L1275" s="112"/>
      <c r="M1275" s="112"/>
      <c r="N1275" s="112"/>
      <c r="P1275" s="112"/>
      <c r="Q1275" s="112"/>
      <c r="R1275" s="112"/>
      <c r="S1275" s="112"/>
      <c r="T1275" s="112"/>
      <c r="U1275" s="112"/>
      <c r="V1275" s="112"/>
      <c r="W1275" s="112"/>
      <c r="X1275" s="112"/>
      <c r="Y1275" s="112"/>
      <c r="Z1275" s="112"/>
      <c r="AA1275" s="112"/>
      <c r="AB1275" s="112"/>
    </row>
    <row r="1276" spans="2:28">
      <c r="B1276" s="112"/>
      <c r="C1276" s="112"/>
      <c r="D1276" s="112"/>
      <c r="E1276" s="112"/>
      <c r="F1276" s="112"/>
      <c r="G1276" s="112"/>
      <c r="I1276" s="112"/>
      <c r="J1276" s="112"/>
      <c r="K1276" s="112"/>
      <c r="L1276" s="112"/>
      <c r="M1276" s="112"/>
      <c r="N1276" s="112"/>
      <c r="P1276" s="112"/>
      <c r="Q1276" s="112"/>
      <c r="R1276" s="112"/>
      <c r="S1276" s="112"/>
      <c r="T1276" s="112"/>
      <c r="U1276" s="112"/>
      <c r="V1276" s="112"/>
      <c r="W1276" s="112"/>
      <c r="X1276" s="112"/>
      <c r="Y1276" s="112"/>
      <c r="Z1276" s="112"/>
      <c r="AA1276" s="112"/>
      <c r="AB1276" s="112"/>
    </row>
    <row r="1277" spans="2:28">
      <c r="B1277" s="112"/>
      <c r="C1277" s="112"/>
      <c r="D1277" s="112"/>
      <c r="E1277" s="112"/>
      <c r="F1277" s="112"/>
      <c r="G1277" s="112"/>
      <c r="I1277" s="112"/>
      <c r="J1277" s="112"/>
      <c r="K1277" s="112"/>
      <c r="L1277" s="112"/>
      <c r="M1277" s="112"/>
      <c r="N1277" s="112"/>
      <c r="P1277" s="112"/>
      <c r="Q1277" s="112"/>
      <c r="R1277" s="112"/>
      <c r="S1277" s="112"/>
      <c r="T1277" s="112"/>
      <c r="U1277" s="112"/>
      <c r="V1277" s="112"/>
      <c r="W1277" s="112"/>
      <c r="X1277" s="112"/>
      <c r="Y1277" s="112"/>
      <c r="Z1277" s="112"/>
      <c r="AA1277" s="112"/>
      <c r="AB1277" s="112"/>
    </row>
    <row r="1278" spans="2:28">
      <c r="B1278" s="112"/>
      <c r="C1278" s="112"/>
      <c r="D1278" s="112"/>
      <c r="E1278" s="112"/>
      <c r="F1278" s="112"/>
      <c r="G1278" s="112"/>
      <c r="I1278" s="112"/>
      <c r="J1278" s="112"/>
      <c r="K1278" s="112"/>
      <c r="L1278" s="112"/>
      <c r="M1278" s="112"/>
      <c r="N1278" s="112"/>
      <c r="P1278" s="112"/>
      <c r="Q1278" s="112"/>
      <c r="R1278" s="112"/>
      <c r="S1278" s="112"/>
      <c r="T1278" s="112"/>
      <c r="U1278" s="112"/>
      <c r="V1278" s="112"/>
      <c r="W1278" s="112"/>
      <c r="X1278" s="112"/>
      <c r="Y1278" s="112"/>
      <c r="Z1278" s="112"/>
      <c r="AA1278" s="112"/>
      <c r="AB1278" s="112"/>
    </row>
    <row r="1279" spans="2:28">
      <c r="B1279" s="112"/>
      <c r="C1279" s="112"/>
      <c r="D1279" s="112"/>
      <c r="E1279" s="112"/>
      <c r="F1279" s="112"/>
      <c r="G1279" s="112"/>
      <c r="I1279" s="112"/>
      <c r="J1279" s="112"/>
      <c r="K1279" s="112"/>
      <c r="L1279" s="112"/>
      <c r="M1279" s="112"/>
      <c r="N1279" s="112"/>
      <c r="P1279" s="112"/>
      <c r="Q1279" s="112"/>
      <c r="R1279" s="112"/>
      <c r="S1279" s="112"/>
      <c r="T1279" s="112"/>
      <c r="U1279" s="112"/>
      <c r="V1279" s="112"/>
      <c r="W1279" s="112"/>
      <c r="X1279" s="112"/>
      <c r="Y1279" s="112"/>
      <c r="Z1279" s="112"/>
      <c r="AA1279" s="112"/>
      <c r="AB1279" s="112"/>
    </row>
    <row r="1280" spans="2:28">
      <c r="B1280" s="112"/>
      <c r="C1280" s="112"/>
      <c r="D1280" s="112"/>
      <c r="E1280" s="112"/>
      <c r="F1280" s="112"/>
      <c r="G1280" s="112"/>
      <c r="I1280" s="112"/>
      <c r="J1280" s="112"/>
      <c r="K1280" s="112"/>
      <c r="L1280" s="112"/>
      <c r="M1280" s="112"/>
      <c r="N1280" s="112"/>
      <c r="P1280" s="112"/>
      <c r="Q1280" s="112"/>
      <c r="R1280" s="112"/>
      <c r="S1280" s="112"/>
      <c r="T1280" s="112"/>
      <c r="U1280" s="112"/>
      <c r="V1280" s="112"/>
      <c r="W1280" s="112"/>
      <c r="X1280" s="112"/>
      <c r="Y1280" s="112"/>
      <c r="Z1280" s="112"/>
      <c r="AA1280" s="112"/>
      <c r="AB1280" s="112"/>
    </row>
    <row r="1281" spans="2:28">
      <c r="B1281" s="112"/>
      <c r="C1281" s="112"/>
      <c r="D1281" s="112"/>
      <c r="E1281" s="112"/>
      <c r="F1281" s="112"/>
      <c r="G1281" s="112"/>
      <c r="I1281" s="112"/>
      <c r="J1281" s="112"/>
      <c r="K1281" s="112"/>
      <c r="L1281" s="112"/>
      <c r="M1281" s="112"/>
      <c r="N1281" s="112"/>
      <c r="P1281" s="112"/>
      <c r="Q1281" s="112"/>
      <c r="R1281" s="112"/>
      <c r="S1281" s="112"/>
      <c r="T1281" s="112"/>
      <c r="U1281" s="112"/>
      <c r="V1281" s="112"/>
      <c r="W1281" s="112"/>
      <c r="X1281" s="112"/>
      <c r="Y1281" s="112"/>
      <c r="Z1281" s="112"/>
      <c r="AA1281" s="112"/>
      <c r="AB1281" s="112"/>
    </row>
    <row r="1282" spans="2:28">
      <c r="B1282" s="112"/>
      <c r="C1282" s="112"/>
      <c r="D1282" s="112"/>
      <c r="E1282" s="112"/>
      <c r="F1282" s="112"/>
      <c r="G1282" s="112"/>
      <c r="I1282" s="112"/>
      <c r="J1282" s="112"/>
      <c r="K1282" s="112"/>
      <c r="L1282" s="112"/>
      <c r="M1282" s="112"/>
      <c r="N1282" s="112"/>
      <c r="P1282" s="112"/>
      <c r="Q1282" s="112"/>
      <c r="R1282" s="112"/>
      <c r="S1282" s="112"/>
      <c r="T1282" s="112"/>
      <c r="U1282" s="112"/>
      <c r="V1282" s="112"/>
      <c r="W1282" s="112"/>
      <c r="X1282" s="112"/>
      <c r="Y1282" s="112"/>
      <c r="Z1282" s="112"/>
      <c r="AA1282" s="112"/>
      <c r="AB1282" s="112"/>
    </row>
    <row r="1283" spans="2:28">
      <c r="B1283" s="112"/>
      <c r="C1283" s="112"/>
      <c r="D1283" s="112"/>
      <c r="E1283" s="112"/>
      <c r="F1283" s="112"/>
      <c r="G1283" s="112"/>
      <c r="I1283" s="112"/>
      <c r="J1283" s="112"/>
      <c r="K1283" s="112"/>
      <c r="L1283" s="112"/>
      <c r="M1283" s="112"/>
      <c r="N1283" s="112"/>
      <c r="P1283" s="112"/>
      <c r="Q1283" s="112"/>
      <c r="R1283" s="112"/>
      <c r="S1283" s="112"/>
      <c r="T1283" s="112"/>
      <c r="U1283" s="112"/>
      <c r="V1283" s="112"/>
      <c r="W1283" s="112"/>
      <c r="X1283" s="112"/>
      <c r="Y1283" s="112"/>
      <c r="Z1283" s="112"/>
      <c r="AA1283" s="112"/>
      <c r="AB1283" s="112"/>
    </row>
    <row r="1284" spans="2:28">
      <c r="B1284" s="112"/>
      <c r="C1284" s="112"/>
      <c r="D1284" s="112"/>
      <c r="E1284" s="112"/>
      <c r="F1284" s="112"/>
      <c r="G1284" s="112"/>
      <c r="I1284" s="112"/>
      <c r="J1284" s="112"/>
      <c r="K1284" s="112"/>
      <c r="L1284" s="112"/>
      <c r="M1284" s="112"/>
      <c r="N1284" s="112"/>
      <c r="P1284" s="112"/>
      <c r="Q1284" s="112"/>
      <c r="R1284" s="112"/>
      <c r="S1284" s="112"/>
      <c r="T1284" s="112"/>
      <c r="U1284" s="112"/>
      <c r="V1284" s="112"/>
      <c r="W1284" s="112"/>
      <c r="X1284" s="112"/>
      <c r="Y1284" s="112"/>
      <c r="Z1284" s="112"/>
      <c r="AA1284" s="112"/>
      <c r="AB1284" s="112"/>
    </row>
    <row r="1285" spans="2:28">
      <c r="B1285" s="112"/>
      <c r="C1285" s="112"/>
      <c r="D1285" s="112"/>
      <c r="E1285" s="112"/>
      <c r="F1285" s="112"/>
      <c r="G1285" s="112"/>
      <c r="I1285" s="112"/>
      <c r="J1285" s="112"/>
      <c r="K1285" s="112"/>
      <c r="L1285" s="112"/>
      <c r="M1285" s="112"/>
      <c r="N1285" s="112"/>
      <c r="P1285" s="112"/>
      <c r="Q1285" s="112"/>
      <c r="R1285" s="112"/>
      <c r="S1285" s="112"/>
      <c r="T1285" s="112"/>
      <c r="U1285" s="112"/>
      <c r="V1285" s="112"/>
      <c r="W1285" s="112"/>
      <c r="X1285" s="112"/>
      <c r="Y1285" s="112"/>
      <c r="Z1285" s="112"/>
      <c r="AA1285" s="112"/>
      <c r="AB1285" s="112"/>
    </row>
    <row r="1286" spans="2:28">
      <c r="B1286" s="112"/>
      <c r="C1286" s="112"/>
      <c r="D1286" s="112"/>
      <c r="E1286" s="112"/>
      <c r="F1286" s="112"/>
      <c r="G1286" s="112"/>
      <c r="I1286" s="112"/>
      <c r="J1286" s="112"/>
      <c r="K1286" s="112"/>
      <c r="L1286" s="112"/>
      <c r="M1286" s="112"/>
      <c r="N1286" s="112"/>
      <c r="P1286" s="112"/>
      <c r="Q1286" s="112"/>
      <c r="R1286" s="112"/>
      <c r="S1286" s="112"/>
      <c r="T1286" s="112"/>
      <c r="U1286" s="112"/>
      <c r="V1286" s="112"/>
      <c r="W1286" s="112"/>
      <c r="X1286" s="112"/>
      <c r="Y1286" s="112"/>
      <c r="Z1286" s="112"/>
      <c r="AA1286" s="112"/>
      <c r="AB1286" s="112"/>
    </row>
    <row r="1287" spans="2:28">
      <c r="B1287" s="112"/>
      <c r="C1287" s="112"/>
      <c r="D1287" s="112"/>
      <c r="E1287" s="112"/>
      <c r="F1287" s="112"/>
      <c r="G1287" s="112"/>
      <c r="I1287" s="112"/>
      <c r="J1287" s="112"/>
      <c r="K1287" s="112"/>
      <c r="L1287" s="112"/>
      <c r="M1287" s="112"/>
      <c r="N1287" s="112"/>
      <c r="P1287" s="112"/>
      <c r="Q1287" s="112"/>
      <c r="R1287" s="112"/>
      <c r="S1287" s="112"/>
      <c r="T1287" s="112"/>
      <c r="U1287" s="112"/>
      <c r="V1287" s="112"/>
      <c r="W1287" s="112"/>
      <c r="X1287" s="112"/>
      <c r="Y1287" s="112"/>
      <c r="Z1287" s="112"/>
      <c r="AA1287" s="112"/>
      <c r="AB1287" s="112"/>
    </row>
    <row r="1288" spans="2:28">
      <c r="B1288" s="112"/>
      <c r="C1288" s="112"/>
      <c r="D1288" s="112"/>
      <c r="E1288" s="112"/>
      <c r="F1288" s="112"/>
      <c r="G1288" s="112"/>
      <c r="I1288" s="112"/>
      <c r="J1288" s="112"/>
      <c r="K1288" s="112"/>
      <c r="L1288" s="112"/>
      <c r="M1288" s="112"/>
      <c r="N1288" s="112"/>
      <c r="P1288" s="112"/>
      <c r="Q1288" s="112"/>
      <c r="R1288" s="112"/>
      <c r="S1288" s="112"/>
      <c r="T1288" s="112"/>
      <c r="U1288" s="112"/>
      <c r="V1288" s="112"/>
      <c r="W1288" s="112"/>
      <c r="X1288" s="112"/>
      <c r="Y1288" s="112"/>
      <c r="Z1288" s="112"/>
      <c r="AA1288" s="112"/>
      <c r="AB1288" s="112"/>
    </row>
    <row r="1289" spans="2:28">
      <c r="B1289" s="112"/>
      <c r="C1289" s="112"/>
      <c r="D1289" s="112"/>
      <c r="E1289" s="112"/>
      <c r="F1289" s="112"/>
      <c r="G1289" s="112"/>
      <c r="I1289" s="112"/>
      <c r="J1289" s="112"/>
      <c r="K1289" s="112"/>
      <c r="L1289" s="112"/>
      <c r="M1289" s="112"/>
      <c r="N1289" s="112"/>
      <c r="P1289" s="112"/>
      <c r="Q1289" s="112"/>
      <c r="R1289" s="112"/>
      <c r="S1289" s="112"/>
      <c r="T1289" s="112"/>
      <c r="U1289" s="112"/>
      <c r="V1289" s="112"/>
      <c r="W1289" s="112"/>
      <c r="X1289" s="112"/>
      <c r="Y1289" s="112"/>
      <c r="Z1289" s="112"/>
      <c r="AA1289" s="112"/>
      <c r="AB1289" s="112"/>
    </row>
    <row r="1290" spans="2:28">
      <c r="B1290" s="112"/>
      <c r="C1290" s="112"/>
      <c r="D1290" s="112"/>
      <c r="E1290" s="112"/>
      <c r="F1290" s="112"/>
      <c r="G1290" s="112"/>
      <c r="I1290" s="112"/>
      <c r="J1290" s="112"/>
      <c r="K1290" s="112"/>
      <c r="L1290" s="112"/>
      <c r="M1290" s="112"/>
      <c r="N1290" s="112"/>
      <c r="P1290" s="112"/>
      <c r="Q1290" s="112"/>
      <c r="R1290" s="112"/>
      <c r="S1290" s="112"/>
      <c r="T1290" s="112"/>
      <c r="U1290" s="112"/>
      <c r="V1290" s="112"/>
      <c r="W1290" s="112"/>
      <c r="X1290" s="112"/>
      <c r="Y1290" s="112"/>
      <c r="Z1290" s="112"/>
      <c r="AA1290" s="112"/>
      <c r="AB1290" s="112"/>
    </row>
    <row r="1291" spans="2:28">
      <c r="B1291" s="112"/>
      <c r="C1291" s="112"/>
      <c r="D1291" s="112"/>
      <c r="E1291" s="112"/>
      <c r="F1291" s="112"/>
      <c r="G1291" s="112"/>
      <c r="I1291" s="112"/>
      <c r="J1291" s="112"/>
      <c r="K1291" s="112"/>
      <c r="L1291" s="112"/>
      <c r="M1291" s="112"/>
      <c r="N1291" s="112"/>
      <c r="P1291" s="112"/>
      <c r="Q1291" s="112"/>
      <c r="R1291" s="112"/>
      <c r="S1291" s="112"/>
      <c r="T1291" s="112"/>
      <c r="U1291" s="112"/>
      <c r="V1291" s="112"/>
      <c r="W1291" s="112"/>
      <c r="X1291" s="112"/>
      <c r="Y1291" s="112"/>
      <c r="Z1291" s="112"/>
      <c r="AA1291" s="112"/>
      <c r="AB1291" s="112"/>
    </row>
    <row r="1292" spans="2:28">
      <c r="B1292" s="112"/>
      <c r="C1292" s="112"/>
      <c r="D1292" s="112"/>
      <c r="E1292" s="112"/>
      <c r="F1292" s="112"/>
      <c r="G1292" s="112"/>
      <c r="I1292" s="112"/>
      <c r="J1292" s="112"/>
      <c r="K1292" s="112"/>
      <c r="L1292" s="112"/>
      <c r="M1292" s="112"/>
      <c r="N1292" s="112"/>
      <c r="P1292" s="112"/>
      <c r="Q1292" s="112"/>
      <c r="R1292" s="112"/>
      <c r="S1292" s="112"/>
      <c r="T1292" s="112"/>
      <c r="U1292" s="112"/>
      <c r="V1292" s="112"/>
      <c r="W1292" s="112"/>
      <c r="X1292" s="112"/>
      <c r="Y1292" s="112"/>
      <c r="Z1292" s="112"/>
      <c r="AA1292" s="112"/>
      <c r="AB1292" s="112"/>
    </row>
    <row r="1293" spans="2:28">
      <c r="B1293" s="112"/>
      <c r="C1293" s="112"/>
      <c r="D1293" s="112"/>
      <c r="E1293" s="112"/>
      <c r="F1293" s="112"/>
      <c r="G1293" s="112"/>
      <c r="I1293" s="112"/>
      <c r="J1293" s="112"/>
      <c r="K1293" s="112"/>
      <c r="L1293" s="112"/>
      <c r="M1293" s="112"/>
      <c r="N1293" s="112"/>
      <c r="P1293" s="112"/>
      <c r="Q1293" s="112"/>
      <c r="R1293" s="112"/>
      <c r="S1293" s="112"/>
      <c r="T1293" s="112"/>
      <c r="U1293" s="112"/>
      <c r="V1293" s="112"/>
      <c r="W1293" s="112"/>
      <c r="X1293" s="112"/>
      <c r="Y1293" s="112"/>
      <c r="Z1293" s="112"/>
      <c r="AA1293" s="112"/>
      <c r="AB1293" s="112"/>
    </row>
    <row r="1294" spans="2:28">
      <c r="B1294" s="112"/>
      <c r="C1294" s="112"/>
      <c r="D1294" s="112"/>
      <c r="E1294" s="112"/>
      <c r="F1294" s="112"/>
      <c r="G1294" s="112"/>
      <c r="I1294" s="112"/>
      <c r="J1294" s="112"/>
      <c r="K1294" s="112"/>
      <c r="L1294" s="112"/>
      <c r="M1294" s="112"/>
      <c r="N1294" s="112"/>
      <c r="P1294" s="112"/>
      <c r="Q1294" s="112"/>
      <c r="R1294" s="112"/>
      <c r="S1294" s="112"/>
      <c r="T1294" s="112"/>
      <c r="U1294" s="112"/>
      <c r="V1294" s="112"/>
      <c r="W1294" s="112"/>
      <c r="X1294" s="112"/>
      <c r="Y1294" s="112"/>
      <c r="Z1294" s="112"/>
      <c r="AA1294" s="112"/>
      <c r="AB1294" s="112"/>
    </row>
    <row r="1295" spans="2:28">
      <c r="B1295" s="112"/>
      <c r="C1295" s="112"/>
      <c r="D1295" s="112"/>
      <c r="E1295" s="112"/>
      <c r="F1295" s="112"/>
      <c r="G1295" s="112"/>
      <c r="I1295" s="112"/>
      <c r="J1295" s="112"/>
      <c r="K1295" s="112"/>
      <c r="L1295" s="112"/>
      <c r="M1295" s="112"/>
      <c r="N1295" s="112"/>
      <c r="P1295" s="112"/>
      <c r="Q1295" s="112"/>
      <c r="R1295" s="112"/>
      <c r="S1295" s="112"/>
      <c r="T1295" s="112"/>
      <c r="U1295" s="112"/>
      <c r="V1295" s="112"/>
      <c r="W1295" s="112"/>
      <c r="X1295" s="112"/>
      <c r="Y1295" s="112"/>
      <c r="Z1295" s="112"/>
      <c r="AA1295" s="112"/>
      <c r="AB1295" s="112"/>
    </row>
    <row r="1296" spans="2:28">
      <c r="B1296" s="112"/>
      <c r="C1296" s="112"/>
      <c r="D1296" s="112"/>
      <c r="E1296" s="112"/>
      <c r="F1296" s="112"/>
      <c r="G1296" s="112"/>
      <c r="I1296" s="112"/>
      <c r="J1296" s="112"/>
      <c r="K1296" s="112"/>
      <c r="L1296" s="112"/>
      <c r="M1296" s="112"/>
      <c r="N1296" s="112"/>
      <c r="P1296" s="112"/>
      <c r="Q1296" s="112"/>
      <c r="R1296" s="112"/>
      <c r="S1296" s="112"/>
      <c r="T1296" s="112"/>
      <c r="U1296" s="112"/>
      <c r="V1296" s="112"/>
      <c r="W1296" s="112"/>
      <c r="X1296" s="112"/>
      <c r="Y1296" s="112"/>
      <c r="Z1296" s="112"/>
      <c r="AA1296" s="112"/>
      <c r="AB1296" s="112"/>
    </row>
    <row r="1297" spans="2:28">
      <c r="B1297" s="112"/>
      <c r="C1297" s="112"/>
      <c r="D1297" s="112"/>
      <c r="E1297" s="112"/>
      <c r="F1297" s="112"/>
      <c r="G1297" s="112"/>
      <c r="I1297" s="112"/>
      <c r="J1297" s="112"/>
      <c r="K1297" s="112"/>
      <c r="L1297" s="112"/>
      <c r="M1297" s="112"/>
      <c r="N1297" s="112"/>
      <c r="P1297" s="112"/>
      <c r="Q1297" s="112"/>
      <c r="R1297" s="112"/>
      <c r="S1297" s="112"/>
      <c r="T1297" s="112"/>
      <c r="U1297" s="112"/>
      <c r="V1297" s="112"/>
      <c r="W1297" s="112"/>
      <c r="X1297" s="112"/>
      <c r="Y1297" s="112"/>
      <c r="Z1297" s="112"/>
      <c r="AA1297" s="112"/>
      <c r="AB1297" s="112"/>
    </row>
    <row r="1298" spans="2:28">
      <c r="B1298" s="112"/>
      <c r="C1298" s="112"/>
      <c r="D1298" s="112"/>
      <c r="E1298" s="112"/>
      <c r="F1298" s="112"/>
      <c r="G1298" s="112"/>
      <c r="I1298" s="112"/>
      <c r="J1298" s="112"/>
      <c r="K1298" s="112"/>
      <c r="L1298" s="112"/>
      <c r="M1298" s="112"/>
      <c r="N1298" s="112"/>
      <c r="P1298" s="112"/>
      <c r="Q1298" s="112"/>
      <c r="R1298" s="112"/>
      <c r="S1298" s="112"/>
      <c r="T1298" s="112"/>
      <c r="U1298" s="112"/>
      <c r="V1298" s="112"/>
      <c r="W1298" s="112"/>
      <c r="X1298" s="112"/>
      <c r="Y1298" s="112"/>
      <c r="Z1298" s="112"/>
      <c r="AA1298" s="112"/>
      <c r="AB1298" s="112"/>
    </row>
    <row r="1299" spans="2:28">
      <c r="B1299" s="112"/>
      <c r="C1299" s="112"/>
      <c r="D1299" s="112"/>
      <c r="E1299" s="112"/>
      <c r="F1299" s="112"/>
      <c r="G1299" s="112"/>
      <c r="I1299" s="112"/>
      <c r="J1299" s="112"/>
      <c r="K1299" s="112"/>
      <c r="L1299" s="112"/>
      <c r="M1299" s="112"/>
      <c r="N1299" s="112"/>
      <c r="P1299" s="112"/>
      <c r="Q1299" s="112"/>
      <c r="R1299" s="112"/>
      <c r="S1299" s="112"/>
      <c r="T1299" s="112"/>
      <c r="U1299" s="112"/>
      <c r="V1299" s="112"/>
      <c r="W1299" s="112"/>
      <c r="X1299" s="112"/>
      <c r="Y1299" s="112"/>
      <c r="Z1299" s="112"/>
      <c r="AA1299" s="112"/>
      <c r="AB1299" s="112"/>
    </row>
    <row r="1300" spans="2:28">
      <c r="B1300" s="112"/>
      <c r="C1300" s="112"/>
      <c r="D1300" s="112"/>
      <c r="E1300" s="112"/>
      <c r="F1300" s="112"/>
      <c r="G1300" s="112"/>
      <c r="I1300" s="112"/>
      <c r="J1300" s="112"/>
      <c r="K1300" s="112"/>
      <c r="L1300" s="112"/>
      <c r="M1300" s="112"/>
      <c r="N1300" s="112"/>
      <c r="P1300" s="112"/>
      <c r="Q1300" s="112"/>
      <c r="R1300" s="112"/>
      <c r="S1300" s="112"/>
      <c r="T1300" s="112"/>
      <c r="U1300" s="112"/>
      <c r="V1300" s="112"/>
      <c r="W1300" s="112"/>
      <c r="X1300" s="112"/>
      <c r="Y1300" s="112"/>
      <c r="Z1300" s="112"/>
      <c r="AA1300" s="112"/>
      <c r="AB1300" s="112"/>
    </row>
    <row r="1301" spans="2:28">
      <c r="B1301" s="112"/>
      <c r="C1301" s="112"/>
      <c r="D1301" s="112"/>
      <c r="E1301" s="112"/>
      <c r="F1301" s="112"/>
      <c r="G1301" s="112"/>
      <c r="I1301" s="112"/>
      <c r="J1301" s="112"/>
      <c r="K1301" s="112"/>
      <c r="L1301" s="112"/>
      <c r="M1301" s="112"/>
      <c r="N1301" s="112"/>
      <c r="P1301" s="112"/>
      <c r="Q1301" s="112"/>
      <c r="R1301" s="112"/>
      <c r="S1301" s="112"/>
      <c r="T1301" s="112"/>
      <c r="U1301" s="112"/>
      <c r="V1301" s="112"/>
      <c r="W1301" s="112"/>
      <c r="X1301" s="112"/>
      <c r="Y1301" s="112"/>
      <c r="Z1301" s="112"/>
      <c r="AA1301" s="112"/>
      <c r="AB1301" s="112"/>
    </row>
    <row r="1302" spans="2:28">
      <c r="B1302" s="112"/>
      <c r="C1302" s="112"/>
      <c r="D1302" s="112"/>
      <c r="E1302" s="112"/>
      <c r="F1302" s="112"/>
      <c r="G1302" s="112"/>
      <c r="I1302" s="112"/>
      <c r="J1302" s="112"/>
      <c r="K1302" s="112"/>
      <c r="L1302" s="112"/>
      <c r="M1302" s="112"/>
      <c r="N1302" s="112"/>
      <c r="P1302" s="112"/>
      <c r="Q1302" s="112"/>
      <c r="R1302" s="112"/>
      <c r="S1302" s="112"/>
      <c r="T1302" s="112"/>
      <c r="U1302" s="112"/>
      <c r="V1302" s="112"/>
      <c r="W1302" s="112"/>
      <c r="X1302" s="112"/>
      <c r="Y1302" s="112"/>
      <c r="Z1302" s="112"/>
      <c r="AA1302" s="112"/>
      <c r="AB1302" s="112"/>
    </row>
    <row r="1303" spans="2:28">
      <c r="B1303" s="112"/>
      <c r="C1303" s="112"/>
      <c r="D1303" s="112"/>
      <c r="E1303" s="112"/>
      <c r="F1303" s="112"/>
      <c r="G1303" s="112"/>
      <c r="I1303" s="112"/>
      <c r="J1303" s="112"/>
      <c r="K1303" s="112"/>
      <c r="L1303" s="112"/>
      <c r="M1303" s="112"/>
      <c r="N1303" s="112"/>
      <c r="P1303" s="112"/>
      <c r="Q1303" s="112"/>
      <c r="R1303" s="112"/>
      <c r="S1303" s="112"/>
      <c r="T1303" s="112"/>
      <c r="U1303" s="112"/>
      <c r="V1303" s="112"/>
      <c r="W1303" s="112"/>
      <c r="X1303" s="112"/>
      <c r="Y1303" s="112"/>
      <c r="Z1303" s="112"/>
      <c r="AA1303" s="112"/>
      <c r="AB1303" s="112"/>
    </row>
    <row r="1304" spans="2:28">
      <c r="B1304" s="112"/>
      <c r="C1304" s="112"/>
      <c r="D1304" s="112"/>
      <c r="E1304" s="112"/>
      <c r="F1304" s="112"/>
      <c r="G1304" s="112"/>
      <c r="I1304" s="112"/>
      <c r="J1304" s="112"/>
      <c r="K1304" s="112"/>
      <c r="L1304" s="112"/>
      <c r="M1304" s="112"/>
      <c r="N1304" s="112"/>
      <c r="P1304" s="112"/>
      <c r="Q1304" s="112"/>
      <c r="R1304" s="112"/>
      <c r="S1304" s="112"/>
      <c r="T1304" s="112"/>
      <c r="U1304" s="112"/>
      <c r="V1304" s="112"/>
      <c r="W1304" s="112"/>
      <c r="X1304" s="112"/>
      <c r="Y1304" s="112"/>
      <c r="Z1304" s="112"/>
      <c r="AA1304" s="112"/>
      <c r="AB1304" s="112"/>
    </row>
    <row r="1305" spans="2:28">
      <c r="B1305" s="112"/>
      <c r="C1305" s="112"/>
      <c r="D1305" s="112"/>
      <c r="E1305" s="112"/>
      <c r="F1305" s="112"/>
      <c r="G1305" s="112"/>
      <c r="I1305" s="112"/>
      <c r="J1305" s="112"/>
      <c r="K1305" s="112"/>
      <c r="L1305" s="112"/>
      <c r="M1305" s="112"/>
      <c r="N1305" s="112"/>
      <c r="P1305" s="112"/>
      <c r="Q1305" s="112"/>
      <c r="R1305" s="112"/>
      <c r="S1305" s="112"/>
      <c r="T1305" s="112"/>
      <c r="U1305" s="112"/>
      <c r="V1305" s="112"/>
      <c r="W1305" s="112"/>
      <c r="X1305" s="112"/>
      <c r="Y1305" s="112"/>
      <c r="Z1305" s="112"/>
      <c r="AA1305" s="112"/>
      <c r="AB1305" s="112"/>
    </row>
    <row r="1306" spans="2:28">
      <c r="B1306" s="112"/>
      <c r="C1306" s="112"/>
      <c r="D1306" s="112"/>
      <c r="E1306" s="112"/>
      <c r="F1306" s="112"/>
      <c r="G1306" s="112"/>
      <c r="I1306" s="112"/>
      <c r="J1306" s="112"/>
      <c r="K1306" s="112"/>
      <c r="L1306" s="112"/>
      <c r="M1306" s="112"/>
      <c r="N1306" s="112"/>
      <c r="P1306" s="112"/>
      <c r="Q1306" s="112"/>
      <c r="R1306" s="112"/>
      <c r="S1306" s="112"/>
      <c r="T1306" s="112"/>
      <c r="U1306" s="112"/>
      <c r="V1306" s="112"/>
      <c r="W1306" s="112"/>
      <c r="X1306" s="112"/>
      <c r="Y1306" s="112"/>
      <c r="Z1306" s="112"/>
      <c r="AA1306" s="112"/>
      <c r="AB1306" s="112"/>
    </row>
    <row r="1307" spans="2:28">
      <c r="B1307" s="112"/>
      <c r="C1307" s="112"/>
      <c r="D1307" s="112"/>
      <c r="E1307" s="112"/>
      <c r="F1307" s="112"/>
      <c r="G1307" s="112"/>
      <c r="I1307" s="112"/>
      <c r="J1307" s="112"/>
      <c r="K1307" s="112"/>
      <c r="L1307" s="112"/>
      <c r="M1307" s="112"/>
      <c r="N1307" s="112"/>
      <c r="P1307" s="112"/>
      <c r="Q1307" s="112"/>
      <c r="R1307" s="112"/>
      <c r="S1307" s="112"/>
      <c r="T1307" s="112"/>
      <c r="U1307" s="112"/>
      <c r="V1307" s="112"/>
      <c r="W1307" s="112"/>
      <c r="X1307" s="112"/>
      <c r="Y1307" s="112"/>
      <c r="Z1307" s="112"/>
      <c r="AA1307" s="112"/>
      <c r="AB1307" s="112"/>
    </row>
    <row r="1308" spans="2:28">
      <c r="B1308" s="112"/>
      <c r="C1308" s="112"/>
      <c r="D1308" s="112"/>
      <c r="E1308" s="112"/>
      <c r="F1308" s="112"/>
      <c r="G1308" s="112"/>
      <c r="I1308" s="112"/>
      <c r="J1308" s="112"/>
      <c r="K1308" s="112"/>
      <c r="L1308" s="112"/>
      <c r="M1308" s="112"/>
      <c r="N1308" s="112"/>
      <c r="P1308" s="112"/>
      <c r="Q1308" s="112"/>
      <c r="R1308" s="112"/>
      <c r="S1308" s="112"/>
      <c r="T1308" s="112"/>
      <c r="U1308" s="112"/>
      <c r="V1308" s="112"/>
      <c r="W1308" s="112"/>
      <c r="X1308" s="112"/>
      <c r="Y1308" s="112"/>
      <c r="Z1308" s="112"/>
      <c r="AA1308" s="112"/>
      <c r="AB1308" s="112"/>
    </row>
    <row r="1309" spans="2:28">
      <c r="B1309" s="112"/>
      <c r="C1309" s="112"/>
      <c r="D1309" s="112"/>
      <c r="E1309" s="112"/>
      <c r="F1309" s="112"/>
      <c r="G1309" s="112"/>
      <c r="I1309" s="112"/>
      <c r="J1309" s="112"/>
      <c r="K1309" s="112"/>
      <c r="L1309" s="112"/>
      <c r="M1309" s="112"/>
      <c r="N1309" s="112"/>
      <c r="P1309" s="112"/>
      <c r="Q1309" s="112"/>
      <c r="R1309" s="112"/>
      <c r="S1309" s="112"/>
      <c r="T1309" s="112"/>
      <c r="U1309" s="112"/>
      <c r="V1309" s="112"/>
      <c r="W1309" s="112"/>
      <c r="X1309" s="112"/>
      <c r="Y1309" s="112"/>
      <c r="Z1309" s="112"/>
      <c r="AA1309" s="112"/>
      <c r="AB1309" s="112"/>
    </row>
    <row r="1310" spans="2:28">
      <c r="B1310" s="112"/>
      <c r="C1310" s="112"/>
      <c r="D1310" s="112"/>
      <c r="E1310" s="112"/>
      <c r="F1310" s="112"/>
      <c r="G1310" s="112"/>
      <c r="I1310" s="112"/>
      <c r="J1310" s="112"/>
      <c r="K1310" s="112"/>
      <c r="L1310" s="112"/>
      <c r="M1310" s="112"/>
      <c r="N1310" s="112"/>
      <c r="P1310" s="112"/>
      <c r="Q1310" s="112"/>
      <c r="R1310" s="112"/>
      <c r="S1310" s="112"/>
      <c r="T1310" s="112"/>
      <c r="U1310" s="112"/>
      <c r="V1310" s="112"/>
      <c r="W1310" s="112"/>
      <c r="X1310" s="112"/>
      <c r="Y1310" s="112"/>
      <c r="Z1310" s="112"/>
      <c r="AA1310" s="112"/>
      <c r="AB1310" s="112"/>
    </row>
    <row r="1311" spans="2:28">
      <c r="B1311" s="112"/>
      <c r="C1311" s="112"/>
      <c r="D1311" s="112"/>
      <c r="E1311" s="112"/>
      <c r="F1311" s="112"/>
      <c r="G1311" s="112"/>
      <c r="I1311" s="112"/>
      <c r="J1311" s="112"/>
      <c r="K1311" s="112"/>
      <c r="L1311" s="112"/>
      <c r="M1311" s="112"/>
      <c r="N1311" s="112"/>
      <c r="P1311" s="112"/>
      <c r="Q1311" s="112"/>
      <c r="R1311" s="112"/>
      <c r="S1311" s="112"/>
      <c r="T1311" s="112"/>
      <c r="U1311" s="112"/>
      <c r="V1311" s="112"/>
      <c r="W1311" s="112"/>
      <c r="X1311" s="112"/>
      <c r="Y1311" s="112"/>
      <c r="Z1311" s="112"/>
      <c r="AA1311" s="112"/>
      <c r="AB1311" s="112"/>
    </row>
    <row r="1312" spans="2:28">
      <c r="B1312" s="112"/>
      <c r="C1312" s="112"/>
      <c r="D1312" s="112"/>
      <c r="E1312" s="112"/>
      <c r="F1312" s="112"/>
      <c r="G1312" s="112"/>
      <c r="I1312" s="112"/>
      <c r="J1312" s="112"/>
      <c r="K1312" s="112"/>
      <c r="L1312" s="112"/>
      <c r="M1312" s="112"/>
      <c r="N1312" s="112"/>
      <c r="P1312" s="112"/>
      <c r="Q1312" s="112"/>
      <c r="R1312" s="112"/>
      <c r="S1312" s="112"/>
      <c r="T1312" s="112"/>
      <c r="U1312" s="112"/>
      <c r="V1312" s="112"/>
      <c r="W1312" s="112"/>
      <c r="X1312" s="112"/>
      <c r="Y1312" s="112"/>
      <c r="Z1312" s="112"/>
      <c r="AA1312" s="112"/>
      <c r="AB1312" s="112"/>
    </row>
    <row r="1313" spans="2:28">
      <c r="B1313" s="112"/>
      <c r="C1313" s="112"/>
      <c r="D1313" s="112"/>
      <c r="E1313" s="112"/>
      <c r="F1313" s="112"/>
      <c r="G1313" s="112"/>
      <c r="I1313" s="112"/>
      <c r="J1313" s="112"/>
      <c r="K1313" s="112"/>
      <c r="L1313" s="112"/>
      <c r="M1313" s="112"/>
      <c r="N1313" s="112"/>
      <c r="P1313" s="112"/>
      <c r="Q1313" s="112"/>
      <c r="R1313" s="112"/>
      <c r="S1313" s="112"/>
      <c r="T1313" s="112"/>
      <c r="U1313" s="112"/>
      <c r="V1313" s="112"/>
      <c r="W1313" s="112"/>
      <c r="X1313" s="112"/>
      <c r="Y1313" s="112"/>
      <c r="Z1313" s="112"/>
      <c r="AA1313" s="112"/>
      <c r="AB1313" s="112"/>
    </row>
    <row r="1314" spans="2:28">
      <c r="B1314" s="112"/>
      <c r="C1314" s="112"/>
      <c r="D1314" s="112"/>
      <c r="E1314" s="112"/>
      <c r="F1314" s="112"/>
      <c r="G1314" s="112"/>
      <c r="I1314" s="112"/>
      <c r="J1314" s="112"/>
      <c r="K1314" s="112"/>
      <c r="L1314" s="112"/>
      <c r="M1314" s="112"/>
      <c r="N1314" s="112"/>
      <c r="P1314" s="112"/>
      <c r="Q1314" s="112"/>
      <c r="R1314" s="112"/>
      <c r="S1314" s="112"/>
      <c r="T1314" s="112"/>
      <c r="U1314" s="112"/>
      <c r="V1314" s="112"/>
      <c r="W1314" s="112"/>
      <c r="X1314" s="112"/>
      <c r="Y1314" s="112"/>
      <c r="Z1314" s="112"/>
      <c r="AA1314" s="112"/>
      <c r="AB1314" s="112"/>
    </row>
    <row r="1315" spans="2:28">
      <c r="B1315" s="112"/>
      <c r="C1315" s="112"/>
      <c r="D1315" s="112"/>
      <c r="E1315" s="112"/>
      <c r="F1315" s="112"/>
      <c r="G1315" s="112"/>
      <c r="I1315" s="112"/>
      <c r="J1315" s="112"/>
      <c r="K1315" s="112"/>
      <c r="L1315" s="112"/>
      <c r="M1315" s="112"/>
      <c r="N1315" s="112"/>
      <c r="P1315" s="112"/>
      <c r="Q1315" s="112"/>
      <c r="R1315" s="112"/>
      <c r="S1315" s="112"/>
      <c r="T1315" s="112"/>
      <c r="U1315" s="112"/>
      <c r="V1315" s="112"/>
      <c r="W1315" s="112"/>
      <c r="X1315" s="112"/>
      <c r="Y1315" s="112"/>
      <c r="Z1315" s="112"/>
      <c r="AA1315" s="112"/>
      <c r="AB1315" s="112"/>
    </row>
    <row r="1316" spans="2:28">
      <c r="B1316" s="112"/>
      <c r="C1316" s="112"/>
      <c r="D1316" s="112"/>
      <c r="E1316" s="112"/>
      <c r="F1316" s="112"/>
      <c r="G1316" s="112"/>
      <c r="I1316" s="112"/>
      <c r="J1316" s="112"/>
      <c r="K1316" s="112"/>
      <c r="L1316" s="112"/>
      <c r="M1316" s="112"/>
      <c r="N1316" s="112"/>
      <c r="P1316" s="112"/>
      <c r="Q1316" s="112"/>
      <c r="R1316" s="112"/>
      <c r="S1316" s="112"/>
      <c r="T1316" s="112"/>
      <c r="U1316" s="112"/>
      <c r="V1316" s="112"/>
      <c r="W1316" s="112"/>
      <c r="X1316" s="112"/>
      <c r="Y1316" s="112"/>
      <c r="Z1316" s="112"/>
      <c r="AA1316" s="112"/>
      <c r="AB1316" s="112"/>
    </row>
    <row r="1317" spans="2:28">
      <c r="B1317" s="112"/>
      <c r="C1317" s="112"/>
      <c r="D1317" s="112"/>
      <c r="E1317" s="112"/>
      <c r="F1317" s="112"/>
      <c r="G1317" s="112"/>
      <c r="I1317" s="112"/>
      <c r="J1317" s="112"/>
      <c r="K1317" s="112"/>
      <c r="L1317" s="112"/>
      <c r="M1317" s="112"/>
      <c r="N1317" s="112"/>
      <c r="P1317" s="112"/>
      <c r="Q1317" s="112"/>
      <c r="R1317" s="112"/>
      <c r="S1317" s="112"/>
      <c r="T1317" s="112"/>
      <c r="U1317" s="112"/>
      <c r="V1317" s="112"/>
      <c r="W1317" s="112"/>
      <c r="X1317" s="112"/>
      <c r="Y1317" s="112"/>
      <c r="Z1317" s="112"/>
      <c r="AA1317" s="112"/>
      <c r="AB1317" s="112"/>
    </row>
    <row r="1318" spans="2:28">
      <c r="B1318" s="112"/>
      <c r="C1318" s="112"/>
      <c r="D1318" s="112"/>
      <c r="E1318" s="112"/>
      <c r="F1318" s="112"/>
      <c r="G1318" s="112"/>
      <c r="I1318" s="112"/>
      <c r="J1318" s="112"/>
      <c r="K1318" s="112"/>
      <c r="L1318" s="112"/>
      <c r="M1318" s="112"/>
      <c r="N1318" s="112"/>
      <c r="P1318" s="112"/>
      <c r="Q1318" s="112"/>
      <c r="R1318" s="112"/>
      <c r="S1318" s="112"/>
      <c r="T1318" s="112"/>
      <c r="U1318" s="112"/>
      <c r="V1318" s="112"/>
      <c r="W1318" s="112"/>
      <c r="X1318" s="112"/>
      <c r="Y1318" s="112"/>
      <c r="Z1318" s="112"/>
      <c r="AA1318" s="112"/>
      <c r="AB1318" s="112"/>
    </row>
    <row r="1319" spans="2:28">
      <c r="B1319" s="112"/>
      <c r="C1319" s="112"/>
      <c r="D1319" s="112"/>
      <c r="E1319" s="112"/>
      <c r="F1319" s="112"/>
      <c r="G1319" s="112"/>
      <c r="I1319" s="112"/>
      <c r="J1319" s="112"/>
      <c r="K1319" s="112"/>
      <c r="L1319" s="112"/>
      <c r="M1319" s="112"/>
      <c r="N1319" s="112"/>
      <c r="P1319" s="112"/>
      <c r="Q1319" s="112"/>
      <c r="R1319" s="112"/>
      <c r="S1319" s="112"/>
      <c r="T1319" s="112"/>
      <c r="U1319" s="112"/>
      <c r="V1319" s="112"/>
      <c r="W1319" s="112"/>
      <c r="X1319" s="112"/>
      <c r="Y1319" s="112"/>
      <c r="Z1319" s="112"/>
      <c r="AA1319" s="112"/>
      <c r="AB1319" s="112"/>
    </row>
    <row r="1320" spans="2:28">
      <c r="B1320" s="112"/>
      <c r="C1320" s="112"/>
      <c r="D1320" s="112"/>
      <c r="E1320" s="112"/>
      <c r="F1320" s="112"/>
      <c r="G1320" s="112"/>
      <c r="I1320" s="112"/>
      <c r="J1320" s="112"/>
      <c r="K1320" s="112"/>
      <c r="L1320" s="112"/>
      <c r="M1320" s="112"/>
      <c r="N1320" s="112"/>
      <c r="P1320" s="112"/>
      <c r="Q1320" s="112"/>
      <c r="R1320" s="112"/>
      <c r="S1320" s="112"/>
      <c r="T1320" s="112"/>
      <c r="U1320" s="112"/>
      <c r="V1320" s="112"/>
      <c r="W1320" s="112"/>
      <c r="X1320" s="112"/>
      <c r="Y1320" s="112"/>
      <c r="Z1320" s="112"/>
      <c r="AA1320" s="112"/>
      <c r="AB1320" s="112"/>
    </row>
    <row r="1321" spans="2:28">
      <c r="B1321" s="112"/>
      <c r="C1321" s="112"/>
      <c r="D1321" s="112"/>
      <c r="E1321" s="112"/>
      <c r="F1321" s="112"/>
      <c r="G1321" s="112"/>
      <c r="I1321" s="112"/>
      <c r="J1321" s="112"/>
      <c r="K1321" s="112"/>
      <c r="L1321" s="112"/>
      <c r="M1321" s="112"/>
      <c r="N1321" s="112"/>
      <c r="P1321" s="112"/>
      <c r="Q1321" s="112"/>
      <c r="R1321" s="112"/>
      <c r="S1321" s="112"/>
      <c r="T1321" s="112"/>
      <c r="U1321" s="112"/>
      <c r="V1321" s="112"/>
      <c r="W1321" s="112"/>
      <c r="X1321" s="112"/>
      <c r="Y1321" s="112"/>
      <c r="Z1321" s="112"/>
      <c r="AA1321" s="112"/>
      <c r="AB1321" s="112"/>
    </row>
    <row r="1322" spans="2:28">
      <c r="B1322" s="112"/>
      <c r="C1322" s="112"/>
      <c r="D1322" s="112"/>
      <c r="E1322" s="112"/>
      <c r="F1322" s="112"/>
      <c r="G1322" s="112"/>
      <c r="I1322" s="112"/>
      <c r="J1322" s="112"/>
      <c r="K1322" s="112"/>
      <c r="L1322" s="112"/>
      <c r="M1322" s="112"/>
      <c r="N1322" s="112"/>
      <c r="P1322" s="112"/>
      <c r="Q1322" s="112"/>
      <c r="R1322" s="112"/>
      <c r="S1322" s="112"/>
      <c r="T1322" s="112"/>
      <c r="U1322" s="112"/>
      <c r="V1322" s="112"/>
      <c r="W1322" s="112"/>
      <c r="X1322" s="112"/>
      <c r="Y1322" s="112"/>
      <c r="Z1322" s="112"/>
      <c r="AA1322" s="112"/>
      <c r="AB1322" s="112"/>
    </row>
    <row r="1323" spans="2:28">
      <c r="B1323" s="112"/>
      <c r="C1323" s="112"/>
      <c r="D1323" s="112"/>
      <c r="E1323" s="112"/>
      <c r="F1323" s="112"/>
      <c r="G1323" s="112"/>
      <c r="I1323" s="112"/>
      <c r="J1323" s="112"/>
      <c r="K1323" s="112"/>
      <c r="L1323" s="112"/>
      <c r="M1323" s="112"/>
      <c r="N1323" s="112"/>
      <c r="P1323" s="112"/>
      <c r="Q1323" s="112"/>
      <c r="R1323" s="112"/>
      <c r="S1323" s="112"/>
      <c r="T1323" s="112"/>
      <c r="U1323" s="112"/>
      <c r="V1323" s="112"/>
      <c r="W1323" s="112"/>
      <c r="X1323" s="112"/>
      <c r="Y1323" s="112"/>
      <c r="Z1323" s="112"/>
      <c r="AA1323" s="112"/>
      <c r="AB1323" s="112"/>
    </row>
    <row r="1324" spans="2:28">
      <c r="B1324" s="112"/>
      <c r="C1324" s="112"/>
      <c r="D1324" s="112"/>
      <c r="E1324" s="112"/>
      <c r="F1324" s="112"/>
      <c r="G1324" s="112"/>
      <c r="I1324" s="112"/>
      <c r="J1324" s="112"/>
      <c r="K1324" s="112"/>
      <c r="L1324" s="112"/>
      <c r="M1324" s="112"/>
      <c r="N1324" s="112"/>
      <c r="P1324" s="112"/>
      <c r="Q1324" s="112"/>
      <c r="R1324" s="112"/>
      <c r="S1324" s="112"/>
      <c r="T1324" s="112"/>
      <c r="U1324" s="112"/>
      <c r="V1324" s="112"/>
      <c r="W1324" s="112"/>
      <c r="X1324" s="112"/>
      <c r="Y1324" s="112"/>
      <c r="Z1324" s="112"/>
      <c r="AA1324" s="112"/>
      <c r="AB1324" s="112"/>
    </row>
    <row r="1325" spans="2:28">
      <c r="B1325" s="112"/>
      <c r="C1325" s="112"/>
      <c r="D1325" s="112"/>
      <c r="E1325" s="112"/>
      <c r="F1325" s="112"/>
      <c r="G1325" s="112"/>
      <c r="I1325" s="112"/>
      <c r="J1325" s="112"/>
      <c r="K1325" s="112"/>
      <c r="L1325" s="112"/>
      <c r="M1325" s="112"/>
      <c r="N1325" s="112"/>
      <c r="P1325" s="112"/>
      <c r="Q1325" s="112"/>
      <c r="R1325" s="112"/>
      <c r="S1325" s="112"/>
      <c r="T1325" s="112"/>
      <c r="U1325" s="112"/>
      <c r="V1325" s="112"/>
      <c r="W1325" s="112"/>
      <c r="X1325" s="112"/>
      <c r="Y1325" s="112"/>
      <c r="Z1325" s="112"/>
      <c r="AA1325" s="112"/>
      <c r="AB1325" s="112"/>
    </row>
    <row r="1326" spans="2:28">
      <c r="B1326" s="112"/>
      <c r="C1326" s="112"/>
      <c r="D1326" s="112"/>
      <c r="E1326" s="112"/>
      <c r="F1326" s="112"/>
      <c r="G1326" s="112"/>
      <c r="I1326" s="112"/>
      <c r="J1326" s="112"/>
      <c r="K1326" s="112"/>
      <c r="L1326" s="112"/>
      <c r="M1326" s="112"/>
      <c r="N1326" s="112"/>
      <c r="P1326" s="112"/>
      <c r="Q1326" s="112"/>
      <c r="R1326" s="112"/>
      <c r="S1326" s="112"/>
      <c r="T1326" s="112"/>
      <c r="U1326" s="112"/>
      <c r="V1326" s="112"/>
      <c r="W1326" s="112"/>
      <c r="X1326" s="112"/>
      <c r="Y1326" s="112"/>
      <c r="Z1326" s="112"/>
      <c r="AA1326" s="112"/>
      <c r="AB1326" s="112"/>
    </row>
    <row r="1327" spans="2:28">
      <c r="B1327" s="112"/>
      <c r="C1327" s="112"/>
      <c r="D1327" s="112"/>
      <c r="E1327" s="112"/>
      <c r="F1327" s="112"/>
      <c r="G1327" s="112"/>
      <c r="I1327" s="112"/>
      <c r="J1327" s="112"/>
      <c r="K1327" s="112"/>
      <c r="L1327" s="112"/>
      <c r="M1327" s="112"/>
      <c r="N1327" s="112"/>
      <c r="P1327" s="112"/>
      <c r="Q1327" s="112"/>
      <c r="R1327" s="112"/>
      <c r="S1327" s="112"/>
      <c r="T1327" s="112"/>
      <c r="U1327" s="112"/>
      <c r="V1327" s="112"/>
      <c r="W1327" s="112"/>
      <c r="X1327" s="112"/>
      <c r="Y1327" s="112"/>
      <c r="Z1327" s="112"/>
      <c r="AA1327" s="112"/>
      <c r="AB1327" s="112"/>
    </row>
    <row r="1328" spans="2:28">
      <c r="B1328" s="112"/>
      <c r="C1328" s="112"/>
      <c r="D1328" s="112"/>
      <c r="E1328" s="112"/>
      <c r="F1328" s="112"/>
      <c r="G1328" s="112"/>
      <c r="I1328" s="112"/>
      <c r="J1328" s="112"/>
      <c r="K1328" s="112"/>
      <c r="L1328" s="112"/>
      <c r="M1328" s="112"/>
      <c r="N1328" s="112"/>
      <c r="P1328" s="112"/>
      <c r="Q1328" s="112"/>
      <c r="R1328" s="112"/>
      <c r="S1328" s="112"/>
      <c r="T1328" s="112"/>
      <c r="U1328" s="112"/>
      <c r="V1328" s="112"/>
      <c r="W1328" s="112"/>
      <c r="X1328" s="112"/>
      <c r="Y1328" s="112"/>
      <c r="Z1328" s="112"/>
      <c r="AA1328" s="112"/>
      <c r="AB1328" s="112"/>
    </row>
    <row r="1329" spans="2:28">
      <c r="B1329" s="112"/>
      <c r="C1329" s="112"/>
      <c r="D1329" s="112"/>
      <c r="E1329" s="112"/>
      <c r="F1329" s="112"/>
      <c r="G1329" s="112"/>
      <c r="I1329" s="112"/>
      <c r="J1329" s="112"/>
      <c r="K1329" s="112"/>
      <c r="L1329" s="112"/>
      <c r="M1329" s="112"/>
      <c r="N1329" s="112"/>
      <c r="P1329" s="112"/>
      <c r="Q1329" s="112"/>
      <c r="R1329" s="112"/>
      <c r="S1329" s="112"/>
      <c r="T1329" s="112"/>
      <c r="U1329" s="112"/>
      <c r="V1329" s="112"/>
      <c r="W1329" s="112"/>
      <c r="X1329" s="112"/>
      <c r="Y1329" s="112"/>
      <c r="Z1329" s="112"/>
      <c r="AA1329" s="112"/>
      <c r="AB1329" s="112"/>
    </row>
    <row r="1330" spans="2:28">
      <c r="B1330" s="112"/>
      <c r="C1330" s="112"/>
      <c r="D1330" s="112"/>
      <c r="E1330" s="112"/>
      <c r="F1330" s="112"/>
      <c r="G1330" s="112"/>
      <c r="I1330" s="112"/>
      <c r="J1330" s="112"/>
      <c r="K1330" s="112"/>
      <c r="L1330" s="112"/>
      <c r="M1330" s="112"/>
      <c r="N1330" s="112"/>
      <c r="P1330" s="112"/>
      <c r="Q1330" s="112"/>
      <c r="R1330" s="112"/>
      <c r="S1330" s="112"/>
      <c r="T1330" s="112"/>
      <c r="U1330" s="112"/>
      <c r="V1330" s="112"/>
      <c r="W1330" s="112"/>
      <c r="X1330" s="112"/>
      <c r="Y1330" s="112"/>
      <c r="Z1330" s="112"/>
      <c r="AA1330" s="112"/>
      <c r="AB1330" s="112"/>
    </row>
    <row r="1331" spans="2:28">
      <c r="B1331" s="112"/>
      <c r="C1331" s="112"/>
      <c r="D1331" s="112"/>
      <c r="E1331" s="112"/>
      <c r="F1331" s="112"/>
      <c r="G1331" s="112"/>
      <c r="I1331" s="112"/>
      <c r="J1331" s="112"/>
      <c r="K1331" s="112"/>
      <c r="L1331" s="112"/>
      <c r="M1331" s="112"/>
      <c r="N1331" s="112"/>
      <c r="P1331" s="112"/>
      <c r="Q1331" s="112"/>
      <c r="R1331" s="112"/>
      <c r="S1331" s="112"/>
      <c r="T1331" s="112"/>
      <c r="U1331" s="112"/>
      <c r="V1331" s="112"/>
      <c r="W1331" s="112"/>
      <c r="X1331" s="112"/>
      <c r="Y1331" s="112"/>
      <c r="Z1331" s="112"/>
      <c r="AA1331" s="112"/>
      <c r="AB1331" s="112"/>
    </row>
    <row r="1332" spans="2:28">
      <c r="B1332" s="112"/>
      <c r="C1332" s="112"/>
      <c r="D1332" s="112"/>
      <c r="E1332" s="112"/>
      <c r="F1332" s="112"/>
      <c r="G1332" s="112"/>
      <c r="I1332" s="112"/>
      <c r="J1332" s="112"/>
      <c r="K1332" s="112"/>
      <c r="L1332" s="112"/>
      <c r="M1332" s="112"/>
      <c r="N1332" s="112"/>
      <c r="P1332" s="112"/>
      <c r="Q1332" s="112"/>
      <c r="R1332" s="112"/>
      <c r="S1332" s="112"/>
      <c r="T1332" s="112"/>
      <c r="U1332" s="112"/>
      <c r="V1332" s="112"/>
      <c r="W1332" s="112"/>
      <c r="X1332" s="112"/>
      <c r="Y1332" s="112"/>
      <c r="Z1332" s="112"/>
      <c r="AA1332" s="112"/>
      <c r="AB1332" s="112"/>
    </row>
    <row r="1333" spans="2:28">
      <c r="B1333" s="112"/>
      <c r="C1333" s="112"/>
      <c r="D1333" s="112"/>
      <c r="E1333" s="112"/>
      <c r="F1333" s="112"/>
      <c r="G1333" s="112"/>
      <c r="I1333" s="112"/>
      <c r="J1333" s="112"/>
      <c r="K1333" s="112"/>
      <c r="L1333" s="112"/>
      <c r="M1333" s="112"/>
      <c r="N1333" s="112"/>
      <c r="P1333" s="112"/>
      <c r="Q1333" s="112"/>
      <c r="R1333" s="112"/>
      <c r="S1333" s="112"/>
      <c r="T1333" s="112"/>
      <c r="U1333" s="112"/>
      <c r="V1333" s="112"/>
      <c r="W1333" s="112"/>
      <c r="X1333" s="112"/>
      <c r="Y1333" s="112"/>
      <c r="Z1333" s="112"/>
      <c r="AA1333" s="112"/>
      <c r="AB1333" s="112"/>
    </row>
    <row r="1334" spans="2:28">
      <c r="B1334" s="112"/>
      <c r="C1334" s="112"/>
      <c r="D1334" s="112"/>
      <c r="E1334" s="112"/>
      <c r="F1334" s="112"/>
      <c r="G1334" s="112"/>
      <c r="I1334" s="112"/>
      <c r="J1334" s="112"/>
      <c r="K1334" s="112"/>
      <c r="L1334" s="112"/>
      <c r="M1334" s="112"/>
      <c r="N1334" s="112"/>
      <c r="P1334" s="112"/>
      <c r="Q1334" s="112"/>
      <c r="R1334" s="112"/>
      <c r="S1334" s="112"/>
      <c r="T1334" s="112"/>
      <c r="U1334" s="112"/>
      <c r="V1334" s="112"/>
      <c r="W1334" s="112"/>
      <c r="X1334" s="112"/>
      <c r="Y1334" s="112"/>
      <c r="Z1334" s="112"/>
      <c r="AA1334" s="112"/>
      <c r="AB1334" s="112"/>
    </row>
    <row r="1335" spans="2:28">
      <c r="B1335" s="112"/>
      <c r="C1335" s="112"/>
      <c r="D1335" s="112"/>
      <c r="E1335" s="112"/>
      <c r="F1335" s="112"/>
      <c r="G1335" s="112"/>
      <c r="I1335" s="112"/>
      <c r="J1335" s="112"/>
      <c r="K1335" s="112"/>
      <c r="L1335" s="112"/>
      <c r="M1335" s="112"/>
      <c r="N1335" s="112"/>
      <c r="P1335" s="112"/>
      <c r="Q1335" s="112"/>
      <c r="R1335" s="112"/>
      <c r="S1335" s="112"/>
      <c r="T1335" s="112"/>
      <c r="U1335" s="112"/>
      <c r="V1335" s="112"/>
      <c r="W1335" s="112"/>
      <c r="X1335" s="112"/>
      <c r="Y1335" s="112"/>
      <c r="Z1335" s="112"/>
      <c r="AA1335" s="112"/>
      <c r="AB1335" s="112"/>
    </row>
    <row r="1336" spans="2:28">
      <c r="B1336" s="112"/>
      <c r="C1336" s="112"/>
      <c r="D1336" s="112"/>
      <c r="E1336" s="112"/>
      <c r="F1336" s="112"/>
      <c r="G1336" s="112"/>
      <c r="I1336" s="112"/>
      <c r="J1336" s="112"/>
      <c r="K1336" s="112"/>
      <c r="L1336" s="112"/>
      <c r="M1336" s="112"/>
      <c r="N1336" s="112"/>
      <c r="P1336" s="112"/>
      <c r="Q1336" s="112"/>
      <c r="R1336" s="112"/>
      <c r="S1336" s="112"/>
      <c r="T1336" s="112"/>
      <c r="U1336" s="112"/>
      <c r="V1336" s="112"/>
      <c r="W1336" s="112"/>
      <c r="X1336" s="112"/>
      <c r="Y1336" s="112"/>
      <c r="Z1336" s="112"/>
      <c r="AA1336" s="112"/>
      <c r="AB1336" s="112"/>
    </row>
    <row r="1337" spans="2:28">
      <c r="B1337" s="112"/>
      <c r="C1337" s="112"/>
      <c r="D1337" s="112"/>
      <c r="E1337" s="112"/>
      <c r="F1337" s="112"/>
      <c r="G1337" s="112"/>
      <c r="I1337" s="112"/>
      <c r="J1337" s="112"/>
      <c r="K1337" s="112"/>
      <c r="L1337" s="112"/>
      <c r="M1337" s="112"/>
      <c r="N1337" s="112"/>
      <c r="P1337" s="112"/>
      <c r="Q1337" s="112"/>
      <c r="R1337" s="112"/>
      <c r="S1337" s="112"/>
      <c r="T1337" s="112"/>
      <c r="U1337" s="112"/>
      <c r="V1337" s="112"/>
      <c r="W1337" s="112"/>
      <c r="X1337" s="112"/>
      <c r="Y1337" s="112"/>
      <c r="Z1337" s="112"/>
      <c r="AA1337" s="112"/>
      <c r="AB1337" s="112"/>
    </row>
    <row r="1338" spans="2:28">
      <c r="B1338" s="112"/>
      <c r="C1338" s="112"/>
      <c r="D1338" s="112"/>
      <c r="E1338" s="112"/>
      <c r="F1338" s="112"/>
      <c r="G1338" s="112"/>
      <c r="I1338" s="112"/>
      <c r="J1338" s="112"/>
      <c r="K1338" s="112"/>
      <c r="L1338" s="112"/>
      <c r="M1338" s="112"/>
      <c r="N1338" s="112"/>
      <c r="P1338" s="112"/>
      <c r="Q1338" s="112"/>
      <c r="R1338" s="112"/>
      <c r="S1338" s="112"/>
      <c r="T1338" s="112"/>
      <c r="U1338" s="112"/>
      <c r="V1338" s="112"/>
      <c r="W1338" s="112"/>
      <c r="X1338" s="112"/>
      <c r="Y1338" s="112"/>
      <c r="Z1338" s="112"/>
      <c r="AA1338" s="112"/>
      <c r="AB1338" s="112"/>
    </row>
    <row r="1339" spans="2:28">
      <c r="B1339" s="112"/>
      <c r="C1339" s="112"/>
      <c r="D1339" s="112"/>
      <c r="E1339" s="112"/>
      <c r="F1339" s="112"/>
      <c r="G1339" s="112"/>
      <c r="I1339" s="112"/>
      <c r="J1339" s="112"/>
      <c r="K1339" s="112"/>
      <c r="L1339" s="112"/>
      <c r="M1339" s="112"/>
      <c r="N1339" s="112"/>
      <c r="P1339" s="112"/>
      <c r="Q1339" s="112"/>
      <c r="R1339" s="112"/>
      <c r="S1339" s="112"/>
      <c r="T1339" s="112"/>
      <c r="U1339" s="112"/>
      <c r="V1339" s="112"/>
      <c r="W1339" s="112"/>
      <c r="X1339" s="112"/>
      <c r="Y1339" s="112"/>
      <c r="Z1339" s="112"/>
      <c r="AA1339" s="112"/>
      <c r="AB1339" s="112"/>
    </row>
    <row r="1340" spans="2:28">
      <c r="B1340" s="112"/>
      <c r="C1340" s="112"/>
      <c r="D1340" s="112"/>
      <c r="E1340" s="112"/>
      <c r="F1340" s="112"/>
      <c r="G1340" s="112"/>
      <c r="I1340" s="112"/>
      <c r="J1340" s="112"/>
      <c r="K1340" s="112"/>
      <c r="L1340" s="112"/>
      <c r="M1340" s="112"/>
      <c r="N1340" s="112"/>
      <c r="P1340" s="112"/>
      <c r="Q1340" s="112"/>
      <c r="R1340" s="112"/>
      <c r="S1340" s="112"/>
      <c r="T1340" s="112"/>
      <c r="U1340" s="112"/>
      <c r="V1340" s="112"/>
      <c r="W1340" s="112"/>
      <c r="X1340" s="112"/>
      <c r="Y1340" s="112"/>
      <c r="Z1340" s="112"/>
      <c r="AA1340" s="112"/>
      <c r="AB1340" s="112"/>
    </row>
    <row r="1341" spans="2:28">
      <c r="B1341" s="112"/>
      <c r="C1341" s="112"/>
      <c r="D1341" s="112"/>
      <c r="E1341" s="112"/>
      <c r="F1341" s="112"/>
      <c r="G1341" s="112"/>
      <c r="I1341" s="112"/>
      <c r="J1341" s="112"/>
      <c r="K1341" s="112"/>
      <c r="L1341" s="112"/>
      <c r="M1341" s="112"/>
      <c r="N1341" s="112"/>
      <c r="P1341" s="112"/>
      <c r="Q1341" s="112"/>
      <c r="R1341" s="112"/>
      <c r="S1341" s="112"/>
      <c r="T1341" s="112"/>
      <c r="U1341" s="112"/>
      <c r="V1341" s="112"/>
      <c r="W1341" s="112"/>
      <c r="X1341" s="112"/>
      <c r="Y1341" s="112"/>
      <c r="Z1341" s="112"/>
      <c r="AA1341" s="112"/>
      <c r="AB1341" s="112"/>
    </row>
    <row r="1342" spans="2:28">
      <c r="B1342" s="112"/>
      <c r="C1342" s="112"/>
      <c r="D1342" s="112"/>
      <c r="E1342" s="112"/>
      <c r="F1342" s="112"/>
      <c r="G1342" s="112"/>
      <c r="I1342" s="112"/>
      <c r="J1342" s="112"/>
      <c r="K1342" s="112"/>
      <c r="L1342" s="112"/>
      <c r="M1342" s="112"/>
      <c r="N1342" s="112"/>
      <c r="P1342" s="112"/>
      <c r="Q1342" s="112"/>
      <c r="R1342" s="112"/>
      <c r="S1342" s="112"/>
      <c r="T1342" s="112"/>
      <c r="U1342" s="112"/>
      <c r="V1342" s="112"/>
      <c r="W1342" s="112"/>
      <c r="X1342" s="112"/>
      <c r="Y1342" s="112"/>
      <c r="Z1342" s="112"/>
      <c r="AA1342" s="112"/>
      <c r="AB1342" s="112"/>
    </row>
    <row r="1343" spans="2:28">
      <c r="B1343" s="112"/>
      <c r="C1343" s="112"/>
      <c r="D1343" s="112"/>
      <c r="E1343" s="112"/>
      <c r="F1343" s="112"/>
      <c r="G1343" s="112"/>
      <c r="I1343" s="112"/>
      <c r="J1343" s="112"/>
      <c r="K1343" s="112"/>
      <c r="L1343" s="112"/>
      <c r="M1343" s="112"/>
      <c r="N1343" s="112"/>
      <c r="P1343" s="112"/>
      <c r="Q1343" s="112"/>
      <c r="R1343" s="112"/>
      <c r="S1343" s="112"/>
      <c r="T1343" s="112"/>
      <c r="U1343" s="112"/>
      <c r="V1343" s="112"/>
      <c r="W1343" s="112"/>
      <c r="X1343" s="112"/>
      <c r="Y1343" s="112"/>
      <c r="Z1343" s="112"/>
      <c r="AA1343" s="112"/>
      <c r="AB1343" s="112"/>
    </row>
    <row r="1344" spans="2:28">
      <c r="B1344" s="112"/>
      <c r="C1344" s="112"/>
      <c r="D1344" s="112"/>
      <c r="E1344" s="112"/>
      <c r="F1344" s="112"/>
      <c r="G1344" s="112"/>
      <c r="I1344" s="112"/>
      <c r="J1344" s="112"/>
      <c r="K1344" s="112"/>
      <c r="L1344" s="112"/>
      <c r="M1344" s="112"/>
      <c r="N1344" s="112"/>
      <c r="P1344" s="112"/>
      <c r="Q1344" s="112"/>
      <c r="R1344" s="112"/>
      <c r="S1344" s="112"/>
      <c r="T1344" s="112"/>
      <c r="U1344" s="112"/>
      <c r="V1344" s="112"/>
      <c r="W1344" s="112"/>
      <c r="X1344" s="112"/>
      <c r="Y1344" s="112"/>
      <c r="Z1344" s="112"/>
      <c r="AA1344" s="112"/>
      <c r="AB1344" s="112"/>
    </row>
    <row r="1345" spans="2:28">
      <c r="B1345" s="112"/>
      <c r="C1345" s="112"/>
      <c r="D1345" s="112"/>
      <c r="E1345" s="112"/>
      <c r="F1345" s="112"/>
      <c r="G1345" s="112"/>
      <c r="I1345" s="112"/>
      <c r="J1345" s="112"/>
      <c r="K1345" s="112"/>
      <c r="L1345" s="112"/>
      <c r="M1345" s="112"/>
      <c r="N1345" s="112"/>
      <c r="P1345" s="112"/>
      <c r="Q1345" s="112"/>
      <c r="R1345" s="112"/>
      <c r="S1345" s="112"/>
      <c r="T1345" s="112"/>
      <c r="U1345" s="112"/>
      <c r="V1345" s="112"/>
      <c r="W1345" s="112"/>
      <c r="X1345" s="112"/>
      <c r="Y1345" s="112"/>
      <c r="Z1345" s="112"/>
      <c r="AA1345" s="112"/>
      <c r="AB1345" s="112"/>
    </row>
    <row r="1346" spans="2:28">
      <c r="B1346" s="112"/>
      <c r="C1346" s="112"/>
      <c r="D1346" s="112"/>
      <c r="E1346" s="112"/>
      <c r="F1346" s="112"/>
      <c r="G1346" s="112"/>
      <c r="I1346" s="112"/>
      <c r="J1346" s="112"/>
      <c r="K1346" s="112"/>
      <c r="L1346" s="112"/>
      <c r="M1346" s="112"/>
      <c r="N1346" s="112"/>
      <c r="P1346" s="112"/>
      <c r="Q1346" s="112"/>
      <c r="R1346" s="112"/>
      <c r="S1346" s="112"/>
      <c r="T1346" s="112"/>
      <c r="U1346" s="112"/>
      <c r="V1346" s="112"/>
      <c r="W1346" s="112"/>
      <c r="X1346" s="112"/>
      <c r="Y1346" s="112"/>
      <c r="Z1346" s="112"/>
      <c r="AA1346" s="112"/>
      <c r="AB1346" s="112"/>
    </row>
    <row r="1347" spans="2:28">
      <c r="B1347" s="112"/>
      <c r="C1347" s="112"/>
      <c r="D1347" s="112"/>
      <c r="E1347" s="112"/>
      <c r="F1347" s="112"/>
      <c r="G1347" s="112"/>
      <c r="I1347" s="112"/>
      <c r="J1347" s="112"/>
      <c r="K1347" s="112"/>
      <c r="L1347" s="112"/>
      <c r="M1347" s="112"/>
      <c r="N1347" s="112"/>
      <c r="P1347" s="112"/>
      <c r="Q1347" s="112"/>
      <c r="R1347" s="112"/>
      <c r="S1347" s="112"/>
      <c r="T1347" s="112"/>
      <c r="U1347" s="112"/>
      <c r="V1347" s="112"/>
      <c r="W1347" s="112"/>
      <c r="X1347" s="112"/>
      <c r="Y1347" s="112"/>
      <c r="Z1347" s="112"/>
      <c r="AA1347" s="112"/>
      <c r="AB1347" s="112"/>
    </row>
    <row r="1348" spans="2:28">
      <c r="B1348" s="112"/>
      <c r="C1348" s="112"/>
      <c r="D1348" s="112"/>
      <c r="E1348" s="112"/>
      <c r="F1348" s="112"/>
      <c r="G1348" s="112"/>
      <c r="I1348" s="112"/>
      <c r="J1348" s="112"/>
      <c r="K1348" s="112"/>
      <c r="L1348" s="112"/>
      <c r="M1348" s="112"/>
      <c r="N1348" s="112"/>
      <c r="P1348" s="112"/>
      <c r="Q1348" s="112"/>
      <c r="R1348" s="112"/>
      <c r="S1348" s="112"/>
      <c r="T1348" s="112"/>
      <c r="U1348" s="112"/>
      <c r="V1348" s="112"/>
      <c r="W1348" s="112"/>
      <c r="X1348" s="112"/>
      <c r="Y1348" s="112"/>
      <c r="Z1348" s="112"/>
      <c r="AA1348" s="112"/>
      <c r="AB1348" s="112"/>
    </row>
    <row r="1349" spans="2:28">
      <c r="B1349" s="112"/>
      <c r="C1349" s="112"/>
      <c r="D1349" s="112"/>
      <c r="E1349" s="112"/>
      <c r="F1349" s="112"/>
      <c r="G1349" s="112"/>
      <c r="I1349" s="112"/>
      <c r="J1349" s="112"/>
      <c r="K1349" s="112"/>
      <c r="L1349" s="112"/>
      <c r="M1349" s="112"/>
      <c r="N1349" s="112"/>
      <c r="P1349" s="112"/>
      <c r="Q1349" s="112"/>
      <c r="R1349" s="112"/>
      <c r="S1349" s="112"/>
      <c r="T1349" s="112"/>
      <c r="U1349" s="112"/>
      <c r="V1349" s="112"/>
      <c r="W1349" s="112"/>
      <c r="X1349" s="112"/>
      <c r="Y1349" s="112"/>
      <c r="Z1349" s="112"/>
      <c r="AA1349" s="112"/>
      <c r="AB1349" s="112"/>
    </row>
    <row r="1350" spans="2:28">
      <c r="B1350" s="112"/>
      <c r="C1350" s="112"/>
      <c r="D1350" s="112"/>
      <c r="E1350" s="112"/>
      <c r="F1350" s="112"/>
      <c r="G1350" s="112"/>
      <c r="I1350" s="112"/>
      <c r="J1350" s="112"/>
      <c r="K1350" s="112"/>
      <c r="L1350" s="112"/>
      <c r="M1350" s="112"/>
      <c r="N1350" s="112"/>
      <c r="P1350" s="112"/>
      <c r="Q1350" s="112"/>
      <c r="R1350" s="112"/>
      <c r="S1350" s="112"/>
      <c r="T1350" s="112"/>
      <c r="U1350" s="112"/>
      <c r="V1350" s="112"/>
      <c r="W1350" s="112"/>
      <c r="X1350" s="112"/>
      <c r="Y1350" s="112"/>
      <c r="Z1350" s="112"/>
      <c r="AA1350" s="112"/>
      <c r="AB1350" s="112"/>
    </row>
    <row r="1351" spans="2:28">
      <c r="B1351" s="112"/>
      <c r="C1351" s="112"/>
      <c r="D1351" s="112"/>
      <c r="E1351" s="112"/>
      <c r="F1351" s="112"/>
      <c r="G1351" s="112"/>
      <c r="I1351" s="112"/>
      <c r="J1351" s="112"/>
      <c r="K1351" s="112"/>
      <c r="L1351" s="112"/>
      <c r="M1351" s="112"/>
      <c r="N1351" s="112"/>
      <c r="P1351" s="112"/>
      <c r="Q1351" s="112"/>
      <c r="R1351" s="112"/>
      <c r="S1351" s="112"/>
      <c r="T1351" s="112"/>
      <c r="U1351" s="112"/>
      <c r="V1351" s="112"/>
      <c r="W1351" s="112"/>
      <c r="X1351" s="112"/>
      <c r="Y1351" s="112"/>
      <c r="Z1351" s="112"/>
      <c r="AA1351" s="112"/>
      <c r="AB1351" s="112"/>
    </row>
    <row r="1352" spans="2:28">
      <c r="B1352" s="112"/>
      <c r="C1352" s="112"/>
      <c r="D1352" s="112"/>
      <c r="E1352" s="112"/>
      <c r="F1352" s="112"/>
      <c r="G1352" s="112"/>
      <c r="I1352" s="112"/>
      <c r="J1352" s="112"/>
      <c r="K1352" s="112"/>
      <c r="L1352" s="112"/>
      <c r="M1352" s="112"/>
      <c r="N1352" s="112"/>
      <c r="P1352" s="112"/>
      <c r="Q1352" s="112"/>
      <c r="R1352" s="112"/>
      <c r="S1352" s="112"/>
      <c r="T1352" s="112"/>
      <c r="U1352" s="112"/>
      <c r="V1352" s="112"/>
      <c r="W1352" s="112"/>
      <c r="X1352" s="112"/>
      <c r="Y1352" s="112"/>
      <c r="Z1352" s="112"/>
      <c r="AA1352" s="112"/>
      <c r="AB1352" s="112"/>
    </row>
    <row r="1353" spans="2:28">
      <c r="B1353" s="112"/>
      <c r="C1353" s="112"/>
      <c r="D1353" s="112"/>
      <c r="E1353" s="112"/>
      <c r="F1353" s="112"/>
      <c r="G1353" s="112"/>
      <c r="I1353" s="112"/>
      <c r="J1353" s="112"/>
      <c r="K1353" s="112"/>
      <c r="L1353" s="112"/>
      <c r="M1353" s="112"/>
      <c r="N1353" s="112"/>
      <c r="P1353" s="112"/>
      <c r="Q1353" s="112"/>
      <c r="R1353" s="112"/>
      <c r="S1353" s="112"/>
      <c r="T1353" s="112"/>
      <c r="U1353" s="112"/>
      <c r="V1353" s="112"/>
      <c r="W1353" s="112"/>
      <c r="X1353" s="112"/>
      <c r="Y1353" s="112"/>
      <c r="Z1353" s="112"/>
      <c r="AA1353" s="112"/>
      <c r="AB1353" s="112"/>
    </row>
    <row r="1354" spans="2:28">
      <c r="B1354" s="112"/>
      <c r="C1354" s="112"/>
      <c r="D1354" s="112"/>
      <c r="E1354" s="112"/>
      <c r="F1354" s="112"/>
      <c r="G1354" s="112"/>
      <c r="I1354" s="112"/>
      <c r="J1354" s="112"/>
      <c r="K1354" s="112"/>
      <c r="L1354" s="112"/>
      <c r="M1354" s="112"/>
      <c r="N1354" s="112"/>
      <c r="P1354" s="112"/>
      <c r="Q1354" s="112"/>
      <c r="R1354" s="112"/>
      <c r="S1354" s="112"/>
      <c r="T1354" s="112"/>
      <c r="U1354" s="112"/>
      <c r="V1354" s="112"/>
      <c r="W1354" s="112"/>
      <c r="X1354" s="112"/>
      <c r="Y1354" s="112"/>
      <c r="Z1354" s="112"/>
      <c r="AA1354" s="112"/>
      <c r="AB1354" s="112"/>
    </row>
    <row r="1355" spans="2:28">
      <c r="B1355" s="112"/>
      <c r="C1355" s="112"/>
      <c r="D1355" s="112"/>
      <c r="E1355" s="112"/>
      <c r="F1355" s="112"/>
      <c r="G1355" s="112"/>
      <c r="I1355" s="112"/>
      <c r="J1355" s="112"/>
      <c r="K1355" s="112"/>
      <c r="L1355" s="112"/>
      <c r="M1355" s="112"/>
      <c r="N1355" s="112"/>
      <c r="P1355" s="112"/>
      <c r="Q1355" s="112"/>
      <c r="R1355" s="112"/>
      <c r="S1355" s="112"/>
      <c r="T1355" s="112"/>
      <c r="U1355" s="112"/>
      <c r="V1355" s="112"/>
      <c r="W1355" s="112"/>
      <c r="X1355" s="112"/>
      <c r="Y1355" s="112"/>
      <c r="Z1355" s="112"/>
      <c r="AA1355" s="112"/>
      <c r="AB1355" s="112"/>
    </row>
    <row r="1356" spans="2:28">
      <c r="B1356" s="112"/>
      <c r="C1356" s="112"/>
      <c r="D1356" s="112"/>
      <c r="E1356" s="112"/>
      <c r="F1356" s="112"/>
      <c r="G1356" s="112"/>
      <c r="I1356" s="112"/>
      <c r="J1356" s="112"/>
      <c r="K1356" s="112"/>
      <c r="L1356" s="112"/>
      <c r="M1356" s="112"/>
      <c r="N1356" s="112"/>
      <c r="P1356" s="112"/>
      <c r="Q1356" s="112"/>
      <c r="R1356" s="112"/>
      <c r="S1356" s="112"/>
      <c r="T1356" s="112"/>
      <c r="U1356" s="112"/>
      <c r="V1356" s="112"/>
      <c r="W1356" s="112"/>
      <c r="X1356" s="112"/>
      <c r="Y1356" s="112"/>
      <c r="Z1356" s="112"/>
      <c r="AA1356" s="112"/>
      <c r="AB1356" s="112"/>
    </row>
    <row r="1357" spans="2:28">
      <c r="B1357" s="112"/>
      <c r="C1357" s="112"/>
      <c r="D1357" s="112"/>
      <c r="E1357" s="112"/>
      <c r="F1357" s="112"/>
      <c r="G1357" s="112"/>
      <c r="I1357" s="112"/>
      <c r="J1357" s="112"/>
      <c r="K1357" s="112"/>
      <c r="L1357" s="112"/>
      <c r="M1357" s="112"/>
      <c r="N1357" s="112"/>
      <c r="P1357" s="112"/>
      <c r="Q1357" s="112"/>
      <c r="R1357" s="112"/>
      <c r="S1357" s="112"/>
      <c r="T1357" s="112"/>
      <c r="U1357" s="112"/>
      <c r="V1357" s="112"/>
      <c r="W1357" s="112"/>
      <c r="X1357" s="112"/>
      <c r="Y1357" s="112"/>
      <c r="Z1357" s="112"/>
      <c r="AA1357" s="112"/>
      <c r="AB1357" s="112"/>
    </row>
    <row r="1358" spans="2:28">
      <c r="B1358" s="112"/>
      <c r="C1358" s="112"/>
      <c r="D1358" s="112"/>
      <c r="E1358" s="112"/>
      <c r="F1358" s="112"/>
      <c r="G1358" s="112"/>
      <c r="I1358" s="112"/>
      <c r="J1358" s="112"/>
      <c r="K1358" s="112"/>
      <c r="L1358" s="112"/>
      <c r="M1358" s="112"/>
      <c r="N1358" s="112"/>
      <c r="P1358" s="112"/>
      <c r="Q1358" s="112"/>
      <c r="R1358" s="112"/>
      <c r="S1358" s="112"/>
      <c r="T1358" s="112"/>
      <c r="U1358" s="112"/>
      <c r="V1358" s="112"/>
      <c r="W1358" s="112"/>
      <c r="X1358" s="112"/>
      <c r="Y1358" s="112"/>
      <c r="Z1358" s="112"/>
      <c r="AA1358" s="112"/>
      <c r="AB1358" s="112"/>
    </row>
    <row r="1359" spans="2:28">
      <c r="B1359" s="112"/>
      <c r="C1359" s="112"/>
      <c r="D1359" s="112"/>
      <c r="E1359" s="112"/>
      <c r="F1359" s="112"/>
      <c r="G1359" s="112"/>
      <c r="I1359" s="112"/>
      <c r="J1359" s="112"/>
      <c r="K1359" s="112"/>
      <c r="L1359" s="112"/>
      <c r="M1359" s="112"/>
      <c r="N1359" s="112"/>
      <c r="P1359" s="112"/>
      <c r="Q1359" s="112"/>
      <c r="R1359" s="112"/>
      <c r="S1359" s="112"/>
      <c r="T1359" s="112"/>
      <c r="U1359" s="112"/>
      <c r="V1359" s="112"/>
      <c r="W1359" s="112"/>
      <c r="X1359" s="112"/>
      <c r="Y1359" s="112"/>
      <c r="Z1359" s="112"/>
      <c r="AA1359" s="112"/>
      <c r="AB1359" s="112"/>
    </row>
    <row r="1360" spans="2:28">
      <c r="B1360" s="112"/>
      <c r="C1360" s="112"/>
      <c r="D1360" s="112"/>
      <c r="E1360" s="112"/>
      <c r="F1360" s="112"/>
      <c r="G1360" s="112"/>
      <c r="I1360" s="112"/>
      <c r="J1360" s="112"/>
      <c r="K1360" s="112"/>
      <c r="L1360" s="112"/>
      <c r="M1360" s="112"/>
      <c r="N1360" s="112"/>
      <c r="P1360" s="112"/>
      <c r="Q1360" s="112"/>
      <c r="R1360" s="112"/>
      <c r="S1360" s="112"/>
      <c r="T1360" s="112"/>
      <c r="U1360" s="112"/>
      <c r="V1360" s="112"/>
      <c r="W1360" s="112"/>
      <c r="X1360" s="112"/>
      <c r="Y1360" s="112"/>
      <c r="Z1360" s="112"/>
      <c r="AA1360" s="112"/>
      <c r="AB1360" s="112"/>
    </row>
    <row r="1361" spans="2:28">
      <c r="B1361" s="112"/>
      <c r="C1361" s="112"/>
      <c r="D1361" s="112"/>
      <c r="E1361" s="112"/>
      <c r="F1361" s="112"/>
      <c r="G1361" s="112"/>
      <c r="I1361" s="112"/>
      <c r="J1361" s="112"/>
      <c r="K1361" s="112"/>
      <c r="L1361" s="112"/>
      <c r="M1361" s="112"/>
      <c r="N1361" s="112"/>
      <c r="P1361" s="112"/>
      <c r="Q1361" s="112"/>
      <c r="R1361" s="112"/>
      <c r="S1361" s="112"/>
      <c r="T1361" s="112"/>
      <c r="U1361" s="112"/>
      <c r="V1361" s="112"/>
      <c r="W1361" s="112"/>
      <c r="X1361" s="112"/>
      <c r="Y1361" s="112"/>
      <c r="Z1361" s="112"/>
      <c r="AA1361" s="112"/>
      <c r="AB1361" s="112"/>
    </row>
    <row r="1362" spans="2:28">
      <c r="B1362" s="112"/>
      <c r="C1362" s="112"/>
      <c r="D1362" s="112"/>
      <c r="E1362" s="112"/>
      <c r="F1362" s="112"/>
      <c r="G1362" s="112"/>
      <c r="I1362" s="112"/>
      <c r="J1362" s="112"/>
      <c r="K1362" s="112"/>
      <c r="L1362" s="112"/>
      <c r="M1362" s="112"/>
      <c r="N1362" s="112"/>
      <c r="P1362" s="112"/>
      <c r="Q1362" s="112"/>
      <c r="R1362" s="112"/>
      <c r="S1362" s="112"/>
      <c r="T1362" s="112"/>
      <c r="U1362" s="112"/>
      <c r="V1362" s="112"/>
      <c r="W1362" s="112"/>
      <c r="X1362" s="112"/>
      <c r="Y1362" s="112"/>
      <c r="Z1362" s="112"/>
      <c r="AA1362" s="112"/>
      <c r="AB1362" s="112"/>
    </row>
    <row r="1363" spans="2:28">
      <c r="B1363" s="112"/>
      <c r="C1363" s="112"/>
      <c r="D1363" s="112"/>
      <c r="E1363" s="112"/>
      <c r="F1363" s="112"/>
      <c r="G1363" s="112"/>
      <c r="I1363" s="112"/>
      <c r="J1363" s="112"/>
      <c r="K1363" s="112"/>
      <c r="L1363" s="112"/>
      <c r="M1363" s="112"/>
      <c r="N1363" s="112"/>
      <c r="P1363" s="112"/>
      <c r="Q1363" s="112"/>
      <c r="R1363" s="112"/>
      <c r="S1363" s="112"/>
      <c r="T1363" s="112"/>
      <c r="U1363" s="112"/>
      <c r="V1363" s="112"/>
      <c r="W1363" s="112"/>
      <c r="X1363" s="112"/>
      <c r="Y1363" s="112"/>
      <c r="Z1363" s="112"/>
      <c r="AA1363" s="112"/>
      <c r="AB1363" s="112"/>
    </row>
    <row r="1364" spans="2:28">
      <c r="B1364" s="112"/>
      <c r="C1364" s="112"/>
      <c r="D1364" s="112"/>
      <c r="E1364" s="112"/>
      <c r="F1364" s="112"/>
      <c r="G1364" s="112"/>
      <c r="I1364" s="112"/>
      <c r="J1364" s="112"/>
      <c r="K1364" s="112"/>
      <c r="L1364" s="112"/>
      <c r="M1364" s="112"/>
      <c r="N1364" s="112"/>
      <c r="P1364" s="112"/>
      <c r="Q1364" s="112"/>
      <c r="R1364" s="112"/>
      <c r="S1364" s="112"/>
      <c r="T1364" s="112"/>
      <c r="U1364" s="112"/>
      <c r="V1364" s="112"/>
      <c r="W1364" s="112"/>
      <c r="X1364" s="112"/>
      <c r="Y1364" s="112"/>
      <c r="Z1364" s="112"/>
      <c r="AA1364" s="112"/>
      <c r="AB1364" s="112"/>
    </row>
    <row r="1365" spans="2:28">
      <c r="B1365" s="112"/>
      <c r="C1365" s="112"/>
      <c r="D1365" s="112"/>
      <c r="E1365" s="112"/>
      <c r="F1365" s="112"/>
      <c r="G1365" s="112"/>
      <c r="I1365" s="112"/>
      <c r="J1365" s="112"/>
      <c r="K1365" s="112"/>
      <c r="L1365" s="112"/>
      <c r="M1365" s="112"/>
      <c r="N1365" s="112"/>
      <c r="P1365" s="112"/>
      <c r="Q1365" s="112"/>
      <c r="R1365" s="112"/>
      <c r="S1365" s="112"/>
      <c r="T1365" s="112"/>
      <c r="U1365" s="112"/>
      <c r="V1365" s="112"/>
      <c r="W1365" s="112"/>
      <c r="X1365" s="112"/>
      <c r="Y1365" s="112"/>
      <c r="Z1365" s="112"/>
      <c r="AA1365" s="112"/>
      <c r="AB1365" s="112"/>
    </row>
    <row r="1366" spans="2:28">
      <c r="B1366" s="112"/>
      <c r="C1366" s="112"/>
      <c r="D1366" s="112"/>
      <c r="E1366" s="112"/>
      <c r="F1366" s="112"/>
      <c r="G1366" s="112"/>
      <c r="I1366" s="112"/>
      <c r="J1366" s="112"/>
      <c r="K1366" s="112"/>
      <c r="L1366" s="112"/>
      <c r="M1366" s="112"/>
      <c r="N1366" s="112"/>
      <c r="P1366" s="112"/>
      <c r="Q1366" s="112"/>
      <c r="R1366" s="112"/>
      <c r="S1366" s="112"/>
      <c r="T1366" s="112"/>
      <c r="U1366" s="112"/>
      <c r="V1366" s="112"/>
      <c r="W1366" s="112"/>
      <c r="X1366" s="112"/>
      <c r="Y1366" s="112"/>
      <c r="Z1366" s="112"/>
      <c r="AA1366" s="112"/>
      <c r="AB1366" s="112"/>
    </row>
    <row r="1367" spans="2:28">
      <c r="B1367" s="112"/>
      <c r="C1367" s="112"/>
      <c r="D1367" s="112"/>
      <c r="E1367" s="112"/>
      <c r="F1367" s="112"/>
      <c r="G1367" s="112"/>
      <c r="I1367" s="112"/>
      <c r="J1367" s="112"/>
      <c r="K1367" s="112"/>
      <c r="L1367" s="112"/>
      <c r="M1367" s="112"/>
      <c r="N1367" s="112"/>
      <c r="P1367" s="112"/>
      <c r="Q1367" s="112"/>
      <c r="R1367" s="112"/>
      <c r="S1367" s="112"/>
      <c r="T1367" s="112"/>
      <c r="U1367" s="112"/>
      <c r="V1367" s="112"/>
      <c r="W1367" s="112"/>
      <c r="X1367" s="112"/>
      <c r="Y1367" s="112"/>
      <c r="Z1367" s="112"/>
      <c r="AA1367" s="112"/>
      <c r="AB1367" s="112"/>
    </row>
    <row r="1368" spans="2:28">
      <c r="B1368" s="112"/>
      <c r="C1368" s="112"/>
      <c r="D1368" s="112"/>
      <c r="E1368" s="112"/>
      <c r="F1368" s="112"/>
      <c r="G1368" s="112"/>
      <c r="I1368" s="112"/>
      <c r="J1368" s="112"/>
      <c r="K1368" s="112"/>
      <c r="L1368" s="112"/>
      <c r="M1368" s="112"/>
      <c r="N1368" s="112"/>
      <c r="P1368" s="112"/>
      <c r="Q1368" s="112"/>
      <c r="R1368" s="112"/>
      <c r="S1368" s="112"/>
      <c r="T1368" s="112"/>
      <c r="U1368" s="112"/>
      <c r="V1368" s="112"/>
      <c r="W1368" s="112"/>
      <c r="X1368" s="112"/>
      <c r="Y1368" s="112"/>
      <c r="Z1368" s="112"/>
      <c r="AA1368" s="112"/>
      <c r="AB1368" s="112"/>
    </row>
    <row r="1369" spans="2:28">
      <c r="B1369" s="112"/>
      <c r="C1369" s="112"/>
      <c r="D1369" s="112"/>
      <c r="E1369" s="112"/>
      <c r="F1369" s="112"/>
      <c r="G1369" s="112"/>
      <c r="I1369" s="112"/>
      <c r="J1369" s="112"/>
      <c r="K1369" s="112"/>
      <c r="L1369" s="112"/>
      <c r="M1369" s="112"/>
      <c r="N1369" s="112"/>
      <c r="P1369" s="112"/>
      <c r="Q1369" s="112"/>
      <c r="R1369" s="112"/>
      <c r="S1369" s="112"/>
      <c r="T1369" s="112"/>
      <c r="U1369" s="112"/>
      <c r="V1369" s="112"/>
      <c r="W1369" s="112"/>
      <c r="X1369" s="112"/>
      <c r="Y1369" s="112"/>
      <c r="Z1369" s="112"/>
      <c r="AA1369" s="112"/>
      <c r="AB1369" s="112"/>
    </row>
    <row r="1370" spans="2:28">
      <c r="B1370" s="112"/>
      <c r="C1370" s="112"/>
      <c r="D1370" s="112"/>
      <c r="E1370" s="112"/>
      <c r="F1370" s="112"/>
      <c r="G1370" s="112"/>
      <c r="I1370" s="112"/>
      <c r="J1370" s="112"/>
      <c r="K1370" s="112"/>
      <c r="L1370" s="112"/>
      <c r="M1370" s="112"/>
      <c r="N1370" s="112"/>
      <c r="P1370" s="112"/>
      <c r="Q1370" s="112"/>
      <c r="R1370" s="112"/>
      <c r="S1370" s="112"/>
      <c r="T1370" s="112"/>
      <c r="U1370" s="112"/>
      <c r="V1370" s="112"/>
      <c r="W1370" s="112"/>
      <c r="X1370" s="112"/>
      <c r="Y1370" s="112"/>
      <c r="Z1370" s="112"/>
      <c r="AA1370" s="112"/>
      <c r="AB1370" s="112"/>
    </row>
    <row r="1371" spans="2:28">
      <c r="B1371" s="112"/>
      <c r="C1371" s="112"/>
      <c r="D1371" s="112"/>
      <c r="E1371" s="112"/>
      <c r="F1371" s="112"/>
      <c r="G1371" s="112"/>
      <c r="I1371" s="112"/>
      <c r="J1371" s="112"/>
      <c r="K1371" s="112"/>
      <c r="L1371" s="112"/>
      <c r="M1371" s="112"/>
      <c r="N1371" s="112"/>
      <c r="P1371" s="112"/>
      <c r="Q1371" s="112"/>
      <c r="R1371" s="112"/>
      <c r="S1371" s="112"/>
      <c r="T1371" s="112"/>
      <c r="U1371" s="112"/>
      <c r="V1371" s="112"/>
      <c r="W1371" s="112"/>
      <c r="X1371" s="112"/>
      <c r="Y1371" s="112"/>
      <c r="Z1371" s="112"/>
      <c r="AA1371" s="112"/>
      <c r="AB1371" s="112"/>
    </row>
    <row r="1372" spans="2:28">
      <c r="B1372" s="112"/>
      <c r="C1372" s="112"/>
      <c r="D1372" s="112"/>
      <c r="E1372" s="112"/>
      <c r="F1372" s="112"/>
      <c r="G1372" s="112"/>
      <c r="I1372" s="112"/>
      <c r="J1372" s="112"/>
      <c r="K1372" s="112"/>
      <c r="L1372" s="112"/>
      <c r="M1372" s="112"/>
      <c r="N1372" s="112"/>
      <c r="P1372" s="112"/>
      <c r="Q1372" s="112"/>
      <c r="R1372" s="112"/>
      <c r="S1372" s="112"/>
      <c r="T1372" s="112"/>
      <c r="U1372" s="112"/>
      <c r="V1372" s="112"/>
      <c r="W1372" s="112"/>
      <c r="X1372" s="112"/>
      <c r="Y1372" s="112"/>
      <c r="Z1372" s="112"/>
      <c r="AA1372" s="112"/>
      <c r="AB1372" s="112"/>
    </row>
    <row r="1373" spans="2:28">
      <c r="B1373" s="112"/>
      <c r="C1373" s="112"/>
      <c r="D1373" s="112"/>
      <c r="E1373" s="112"/>
      <c r="F1373" s="112"/>
      <c r="G1373" s="112"/>
      <c r="I1373" s="112"/>
      <c r="J1373" s="112"/>
      <c r="K1373" s="112"/>
      <c r="L1373" s="112"/>
      <c r="M1373" s="112"/>
      <c r="N1373" s="112"/>
      <c r="P1373" s="112"/>
      <c r="Q1373" s="112"/>
      <c r="R1373" s="112"/>
      <c r="S1373" s="112"/>
      <c r="T1373" s="112"/>
      <c r="U1373" s="112"/>
      <c r="V1373" s="112"/>
      <c r="W1373" s="112"/>
      <c r="X1373" s="112"/>
      <c r="Y1373" s="112"/>
      <c r="Z1373" s="112"/>
      <c r="AA1373" s="112"/>
      <c r="AB1373" s="112"/>
    </row>
    <row r="1374" spans="2:28">
      <c r="B1374" s="112"/>
      <c r="C1374" s="112"/>
      <c r="D1374" s="112"/>
      <c r="E1374" s="112"/>
      <c r="F1374" s="112"/>
      <c r="G1374" s="112"/>
      <c r="I1374" s="112"/>
      <c r="J1374" s="112"/>
      <c r="K1374" s="112"/>
      <c r="L1374" s="112"/>
      <c r="M1374" s="112"/>
      <c r="N1374" s="112"/>
      <c r="P1374" s="112"/>
      <c r="Q1374" s="112"/>
      <c r="R1374" s="112"/>
      <c r="S1374" s="112"/>
      <c r="T1374" s="112"/>
      <c r="U1374" s="112"/>
      <c r="V1374" s="112"/>
      <c r="W1374" s="112"/>
      <c r="X1374" s="112"/>
      <c r="Y1374" s="112"/>
      <c r="Z1374" s="112"/>
      <c r="AA1374" s="112"/>
      <c r="AB1374" s="112"/>
    </row>
    <row r="1375" spans="2:28">
      <c r="B1375" s="112"/>
      <c r="C1375" s="112"/>
      <c r="D1375" s="112"/>
      <c r="E1375" s="112"/>
      <c r="F1375" s="112"/>
      <c r="G1375" s="112"/>
      <c r="I1375" s="112"/>
      <c r="J1375" s="112"/>
      <c r="K1375" s="112"/>
      <c r="L1375" s="112"/>
      <c r="M1375" s="112"/>
      <c r="N1375" s="112"/>
      <c r="P1375" s="112"/>
      <c r="Q1375" s="112"/>
      <c r="R1375" s="112"/>
      <c r="S1375" s="112"/>
      <c r="T1375" s="112"/>
      <c r="U1375" s="112"/>
      <c r="V1375" s="112"/>
      <c r="W1375" s="112"/>
      <c r="X1375" s="112"/>
      <c r="Y1375" s="112"/>
      <c r="Z1375" s="112"/>
      <c r="AA1375" s="112"/>
      <c r="AB1375" s="112"/>
    </row>
    <row r="1376" spans="2:28">
      <c r="B1376" s="112"/>
      <c r="C1376" s="112"/>
      <c r="D1376" s="112"/>
      <c r="E1376" s="112"/>
      <c r="F1376" s="112"/>
      <c r="G1376" s="112"/>
      <c r="I1376" s="112"/>
      <c r="J1376" s="112"/>
      <c r="K1376" s="112"/>
      <c r="L1376" s="112"/>
      <c r="M1376" s="112"/>
      <c r="N1376" s="112"/>
      <c r="P1376" s="112"/>
      <c r="Q1376" s="112"/>
      <c r="R1376" s="112"/>
      <c r="S1376" s="112"/>
      <c r="T1376" s="112"/>
      <c r="U1376" s="112"/>
      <c r="V1376" s="112"/>
      <c r="W1376" s="112"/>
      <c r="X1376" s="112"/>
      <c r="Y1376" s="112"/>
      <c r="Z1376" s="112"/>
      <c r="AA1376" s="112"/>
      <c r="AB1376" s="112"/>
    </row>
    <row r="1377" spans="2:28">
      <c r="B1377" s="112"/>
      <c r="C1377" s="112"/>
      <c r="D1377" s="112"/>
      <c r="E1377" s="112"/>
      <c r="F1377" s="112"/>
      <c r="G1377" s="112"/>
      <c r="I1377" s="112"/>
      <c r="J1377" s="112"/>
      <c r="K1377" s="112"/>
      <c r="L1377" s="112"/>
      <c r="M1377" s="112"/>
      <c r="N1377" s="112"/>
      <c r="P1377" s="112"/>
      <c r="Q1377" s="112"/>
      <c r="R1377" s="112"/>
      <c r="S1377" s="112"/>
      <c r="T1377" s="112"/>
      <c r="U1377" s="112"/>
      <c r="V1377" s="112"/>
      <c r="W1377" s="112"/>
      <c r="X1377" s="112"/>
      <c r="Y1377" s="112"/>
      <c r="Z1377" s="112"/>
      <c r="AA1377" s="112"/>
      <c r="AB1377" s="112"/>
    </row>
    <row r="1378" spans="2:28">
      <c r="B1378" s="112"/>
      <c r="C1378" s="112"/>
      <c r="D1378" s="112"/>
      <c r="E1378" s="112"/>
      <c r="F1378" s="112"/>
      <c r="G1378" s="112"/>
      <c r="I1378" s="112"/>
      <c r="J1378" s="112"/>
      <c r="K1378" s="112"/>
      <c r="L1378" s="112"/>
      <c r="M1378" s="112"/>
      <c r="N1378" s="112"/>
      <c r="P1378" s="112"/>
      <c r="Q1378" s="112"/>
      <c r="R1378" s="112"/>
      <c r="S1378" s="112"/>
      <c r="T1378" s="112"/>
      <c r="U1378" s="112"/>
      <c r="V1378" s="112"/>
      <c r="W1378" s="112"/>
      <c r="X1378" s="112"/>
      <c r="Y1378" s="112"/>
      <c r="Z1378" s="112"/>
      <c r="AA1378" s="112"/>
      <c r="AB1378" s="112"/>
    </row>
    <row r="1379" spans="2:28">
      <c r="B1379" s="112"/>
      <c r="C1379" s="112"/>
      <c r="D1379" s="112"/>
      <c r="E1379" s="112"/>
      <c r="F1379" s="112"/>
      <c r="G1379" s="112"/>
      <c r="I1379" s="112"/>
      <c r="J1379" s="112"/>
      <c r="K1379" s="112"/>
      <c r="L1379" s="112"/>
      <c r="M1379" s="112"/>
      <c r="N1379" s="112"/>
      <c r="P1379" s="112"/>
      <c r="Q1379" s="112"/>
      <c r="R1379" s="112"/>
      <c r="S1379" s="112"/>
      <c r="T1379" s="112"/>
      <c r="U1379" s="112"/>
      <c r="V1379" s="112"/>
      <c r="W1379" s="112"/>
      <c r="X1379" s="112"/>
      <c r="Y1379" s="112"/>
      <c r="Z1379" s="112"/>
      <c r="AA1379" s="112"/>
      <c r="AB1379" s="112"/>
    </row>
    <row r="1380" spans="2:28">
      <c r="B1380" s="112"/>
      <c r="C1380" s="112"/>
      <c r="D1380" s="112"/>
      <c r="E1380" s="112"/>
      <c r="F1380" s="112"/>
      <c r="G1380" s="112"/>
      <c r="I1380" s="112"/>
      <c r="J1380" s="112"/>
      <c r="K1380" s="112"/>
      <c r="L1380" s="112"/>
      <c r="M1380" s="112"/>
      <c r="N1380" s="112"/>
      <c r="P1380" s="112"/>
      <c r="Q1380" s="112"/>
      <c r="R1380" s="112"/>
      <c r="S1380" s="112"/>
      <c r="T1380" s="112"/>
      <c r="U1380" s="112"/>
      <c r="V1380" s="112"/>
      <c r="W1380" s="112"/>
      <c r="X1380" s="112"/>
      <c r="Y1380" s="112"/>
      <c r="Z1380" s="112"/>
      <c r="AA1380" s="112"/>
      <c r="AB1380" s="112"/>
    </row>
    <row r="1381" spans="2:28">
      <c r="B1381" s="112"/>
      <c r="C1381" s="112"/>
      <c r="D1381" s="112"/>
      <c r="E1381" s="112"/>
      <c r="F1381" s="112"/>
      <c r="G1381" s="112"/>
      <c r="I1381" s="112"/>
      <c r="J1381" s="112"/>
      <c r="K1381" s="112"/>
      <c r="L1381" s="112"/>
      <c r="M1381" s="112"/>
      <c r="N1381" s="112"/>
      <c r="P1381" s="112"/>
      <c r="Q1381" s="112"/>
      <c r="R1381" s="112"/>
      <c r="S1381" s="112"/>
      <c r="T1381" s="112"/>
      <c r="U1381" s="112"/>
      <c r="V1381" s="112"/>
      <c r="W1381" s="112"/>
      <c r="X1381" s="112"/>
      <c r="Y1381" s="112"/>
      <c r="Z1381" s="112"/>
      <c r="AA1381" s="112"/>
      <c r="AB1381" s="112"/>
    </row>
    <row r="1382" spans="2:28">
      <c r="B1382" s="112"/>
      <c r="C1382" s="112"/>
      <c r="D1382" s="112"/>
      <c r="E1382" s="112"/>
      <c r="F1382" s="112"/>
      <c r="G1382" s="112"/>
      <c r="I1382" s="112"/>
      <c r="J1382" s="112"/>
      <c r="K1382" s="112"/>
      <c r="L1382" s="112"/>
      <c r="M1382" s="112"/>
      <c r="N1382" s="112"/>
      <c r="P1382" s="112"/>
      <c r="Q1382" s="112"/>
      <c r="R1382" s="112"/>
      <c r="S1382" s="112"/>
      <c r="T1382" s="112"/>
      <c r="U1382" s="112"/>
      <c r="V1382" s="112"/>
      <c r="W1382" s="112"/>
      <c r="X1382" s="112"/>
      <c r="Y1382" s="112"/>
      <c r="Z1382" s="112"/>
      <c r="AA1382" s="112"/>
      <c r="AB1382" s="112"/>
    </row>
    <row r="1383" spans="2:28">
      <c r="B1383" s="112"/>
      <c r="C1383" s="112"/>
      <c r="D1383" s="112"/>
      <c r="E1383" s="112"/>
      <c r="F1383" s="112"/>
      <c r="G1383" s="112"/>
      <c r="I1383" s="112"/>
      <c r="J1383" s="112"/>
      <c r="K1383" s="112"/>
      <c r="L1383" s="112"/>
      <c r="M1383" s="112"/>
      <c r="N1383" s="112"/>
      <c r="P1383" s="112"/>
      <c r="Q1383" s="112"/>
      <c r="R1383" s="112"/>
      <c r="S1383" s="112"/>
      <c r="T1383" s="112"/>
      <c r="U1383" s="112"/>
      <c r="V1383" s="112"/>
      <c r="W1383" s="112"/>
      <c r="X1383" s="112"/>
      <c r="Y1383" s="112"/>
      <c r="Z1383" s="112"/>
      <c r="AA1383" s="112"/>
      <c r="AB1383" s="112"/>
    </row>
    <row r="1384" spans="2:28">
      <c r="B1384" s="112"/>
      <c r="C1384" s="112"/>
      <c r="D1384" s="112"/>
      <c r="E1384" s="112"/>
      <c r="F1384" s="112"/>
      <c r="G1384" s="112"/>
      <c r="I1384" s="112"/>
      <c r="J1384" s="112"/>
      <c r="K1384" s="112"/>
      <c r="L1384" s="112"/>
      <c r="M1384" s="112"/>
      <c r="N1384" s="112"/>
      <c r="P1384" s="112"/>
      <c r="Q1384" s="112"/>
      <c r="R1384" s="112"/>
      <c r="S1384" s="112"/>
      <c r="T1384" s="112"/>
      <c r="U1384" s="112"/>
      <c r="V1384" s="112"/>
      <c r="W1384" s="112"/>
      <c r="X1384" s="112"/>
      <c r="Y1384" s="112"/>
      <c r="Z1384" s="112"/>
      <c r="AA1384" s="112"/>
      <c r="AB1384" s="112"/>
    </row>
    <row r="1385" spans="2:28">
      <c r="B1385" s="112"/>
      <c r="C1385" s="112"/>
      <c r="D1385" s="112"/>
      <c r="E1385" s="112"/>
      <c r="F1385" s="112"/>
      <c r="G1385" s="112"/>
      <c r="I1385" s="112"/>
      <c r="J1385" s="112"/>
      <c r="K1385" s="112"/>
      <c r="L1385" s="112"/>
      <c r="M1385" s="112"/>
      <c r="N1385" s="112"/>
      <c r="P1385" s="112"/>
      <c r="Q1385" s="112"/>
      <c r="R1385" s="112"/>
      <c r="S1385" s="112"/>
      <c r="T1385" s="112"/>
      <c r="U1385" s="112"/>
      <c r="V1385" s="112"/>
      <c r="W1385" s="112"/>
      <c r="X1385" s="112"/>
      <c r="Y1385" s="112"/>
      <c r="Z1385" s="112"/>
      <c r="AA1385" s="112"/>
      <c r="AB1385" s="112"/>
    </row>
    <row r="1386" spans="2:28">
      <c r="B1386" s="112"/>
      <c r="C1386" s="112"/>
      <c r="D1386" s="112"/>
      <c r="E1386" s="112"/>
      <c r="F1386" s="112"/>
      <c r="G1386" s="112"/>
      <c r="I1386" s="112"/>
      <c r="J1386" s="112"/>
      <c r="K1386" s="112"/>
      <c r="L1386" s="112"/>
      <c r="M1386" s="112"/>
      <c r="N1386" s="112"/>
      <c r="P1386" s="112"/>
      <c r="Q1386" s="112"/>
      <c r="R1386" s="112"/>
      <c r="S1386" s="112"/>
      <c r="T1386" s="112"/>
      <c r="U1386" s="112"/>
      <c r="V1386" s="112"/>
      <c r="W1386" s="112"/>
      <c r="X1386" s="112"/>
      <c r="Y1386" s="112"/>
      <c r="Z1386" s="112"/>
      <c r="AA1386" s="112"/>
      <c r="AB1386" s="112"/>
    </row>
    <row r="1387" spans="2:28">
      <c r="B1387" s="112"/>
      <c r="C1387" s="112"/>
      <c r="D1387" s="112"/>
      <c r="E1387" s="112"/>
      <c r="F1387" s="112"/>
      <c r="G1387" s="112"/>
      <c r="I1387" s="112"/>
      <c r="J1387" s="112"/>
      <c r="K1387" s="112"/>
      <c r="L1387" s="112"/>
      <c r="M1387" s="112"/>
      <c r="N1387" s="112"/>
      <c r="P1387" s="112"/>
      <c r="Q1387" s="112"/>
      <c r="R1387" s="112"/>
      <c r="S1387" s="112"/>
      <c r="T1387" s="112"/>
      <c r="U1387" s="112"/>
      <c r="V1387" s="112"/>
      <c r="W1387" s="112"/>
      <c r="X1387" s="112"/>
      <c r="Y1387" s="112"/>
      <c r="Z1387" s="112"/>
      <c r="AA1387" s="112"/>
      <c r="AB1387" s="112"/>
    </row>
    <row r="1388" spans="2:28">
      <c r="B1388" s="112"/>
      <c r="C1388" s="112"/>
      <c r="D1388" s="112"/>
      <c r="E1388" s="112"/>
      <c r="F1388" s="112"/>
      <c r="G1388" s="112"/>
      <c r="I1388" s="112"/>
      <c r="J1388" s="112"/>
      <c r="K1388" s="112"/>
      <c r="L1388" s="112"/>
      <c r="M1388" s="112"/>
      <c r="N1388" s="112"/>
      <c r="P1388" s="112"/>
      <c r="Q1388" s="112"/>
      <c r="R1388" s="112"/>
      <c r="S1388" s="112"/>
      <c r="T1388" s="112"/>
      <c r="U1388" s="112"/>
      <c r="V1388" s="112"/>
      <c r="W1388" s="112"/>
      <c r="X1388" s="112"/>
      <c r="Y1388" s="112"/>
      <c r="Z1388" s="112"/>
      <c r="AA1388" s="112"/>
      <c r="AB1388" s="112"/>
    </row>
    <row r="1389" spans="2:28">
      <c r="B1389" s="112"/>
      <c r="C1389" s="112"/>
      <c r="D1389" s="112"/>
      <c r="E1389" s="112"/>
      <c r="F1389" s="112"/>
      <c r="G1389" s="112"/>
      <c r="I1389" s="112"/>
      <c r="J1389" s="112"/>
      <c r="K1389" s="112"/>
      <c r="L1389" s="112"/>
      <c r="M1389" s="112"/>
      <c r="N1389" s="112"/>
      <c r="P1389" s="112"/>
      <c r="Q1389" s="112"/>
      <c r="R1389" s="112"/>
      <c r="S1389" s="112"/>
      <c r="T1389" s="112"/>
      <c r="U1389" s="112"/>
      <c r="V1389" s="112"/>
      <c r="W1389" s="112"/>
      <c r="X1389" s="112"/>
      <c r="Y1389" s="112"/>
      <c r="Z1389" s="112"/>
      <c r="AA1389" s="112"/>
      <c r="AB1389" s="112"/>
    </row>
    <row r="1390" spans="2:28">
      <c r="B1390" s="112"/>
      <c r="C1390" s="112"/>
      <c r="D1390" s="112"/>
      <c r="E1390" s="112"/>
      <c r="F1390" s="112"/>
      <c r="G1390" s="112"/>
      <c r="I1390" s="112"/>
      <c r="J1390" s="112"/>
      <c r="K1390" s="112"/>
      <c r="L1390" s="112"/>
      <c r="M1390" s="112"/>
      <c r="N1390" s="112"/>
      <c r="P1390" s="112"/>
      <c r="Q1390" s="112"/>
      <c r="R1390" s="112"/>
      <c r="S1390" s="112"/>
      <c r="T1390" s="112"/>
      <c r="U1390" s="112"/>
      <c r="V1390" s="112"/>
      <c r="W1390" s="112"/>
      <c r="X1390" s="112"/>
      <c r="Y1390" s="112"/>
      <c r="Z1390" s="112"/>
      <c r="AA1390" s="112"/>
      <c r="AB1390" s="112"/>
    </row>
    <row r="1391" spans="2:28">
      <c r="B1391" s="112"/>
      <c r="C1391" s="112"/>
      <c r="D1391" s="112"/>
      <c r="E1391" s="112"/>
      <c r="F1391" s="112"/>
      <c r="G1391" s="112"/>
      <c r="I1391" s="112"/>
      <c r="J1391" s="112"/>
      <c r="K1391" s="112"/>
      <c r="L1391" s="112"/>
      <c r="M1391" s="112"/>
      <c r="N1391" s="112"/>
      <c r="P1391" s="112"/>
      <c r="Q1391" s="112"/>
      <c r="R1391" s="112"/>
      <c r="S1391" s="112"/>
      <c r="T1391" s="112"/>
      <c r="U1391" s="112"/>
      <c r="V1391" s="112"/>
      <c r="W1391" s="112"/>
      <c r="X1391" s="112"/>
      <c r="Y1391" s="112"/>
      <c r="Z1391" s="112"/>
      <c r="AA1391" s="112"/>
      <c r="AB1391" s="112"/>
    </row>
    <row r="1392" spans="2:28">
      <c r="B1392" s="112"/>
      <c r="C1392" s="112"/>
      <c r="D1392" s="112"/>
      <c r="E1392" s="112"/>
      <c r="F1392" s="112"/>
      <c r="G1392" s="112"/>
      <c r="I1392" s="112"/>
      <c r="J1392" s="112"/>
      <c r="K1392" s="112"/>
      <c r="L1392" s="112"/>
      <c r="M1392" s="112"/>
      <c r="N1392" s="112"/>
      <c r="P1392" s="112"/>
      <c r="Q1392" s="112"/>
      <c r="R1392" s="112"/>
      <c r="S1392" s="112"/>
      <c r="T1392" s="112"/>
      <c r="U1392" s="112"/>
      <c r="V1392" s="112"/>
      <c r="W1392" s="112"/>
      <c r="X1392" s="112"/>
      <c r="Y1392" s="112"/>
      <c r="Z1392" s="112"/>
      <c r="AA1392" s="112"/>
      <c r="AB1392" s="112"/>
    </row>
    <row r="1393" spans="2:28">
      <c r="B1393" s="112"/>
      <c r="C1393" s="112"/>
      <c r="D1393" s="112"/>
      <c r="E1393" s="112"/>
      <c r="F1393" s="112"/>
      <c r="G1393" s="112"/>
      <c r="I1393" s="112"/>
      <c r="J1393" s="112"/>
      <c r="K1393" s="112"/>
      <c r="L1393" s="112"/>
      <c r="M1393" s="112"/>
      <c r="N1393" s="112"/>
      <c r="P1393" s="112"/>
      <c r="Q1393" s="112"/>
      <c r="R1393" s="112"/>
      <c r="S1393" s="112"/>
      <c r="T1393" s="112"/>
      <c r="U1393" s="112"/>
      <c r="V1393" s="112"/>
      <c r="W1393" s="112"/>
      <c r="X1393" s="112"/>
      <c r="Y1393" s="112"/>
      <c r="Z1393" s="112"/>
      <c r="AA1393" s="112"/>
      <c r="AB1393" s="112"/>
    </row>
    <row r="1394" spans="2:28">
      <c r="B1394" s="112"/>
      <c r="C1394" s="112"/>
      <c r="D1394" s="112"/>
      <c r="E1394" s="112"/>
      <c r="F1394" s="112"/>
      <c r="G1394" s="112"/>
      <c r="I1394" s="112"/>
      <c r="J1394" s="112"/>
      <c r="K1394" s="112"/>
      <c r="L1394" s="112"/>
      <c r="M1394" s="112"/>
      <c r="N1394" s="112"/>
      <c r="P1394" s="112"/>
      <c r="Q1394" s="112"/>
      <c r="R1394" s="112"/>
      <c r="S1394" s="112"/>
      <c r="T1394" s="112"/>
      <c r="U1394" s="112"/>
      <c r="V1394" s="112"/>
      <c r="W1394" s="112"/>
      <c r="X1394" s="112"/>
      <c r="Y1394" s="112"/>
      <c r="Z1394" s="112"/>
      <c r="AA1394" s="112"/>
      <c r="AB1394" s="112"/>
    </row>
    <row r="1395" spans="2:28">
      <c r="B1395" s="112"/>
      <c r="C1395" s="112"/>
      <c r="D1395" s="112"/>
      <c r="E1395" s="112"/>
      <c r="F1395" s="112"/>
      <c r="G1395" s="112"/>
      <c r="I1395" s="112"/>
      <c r="J1395" s="112"/>
      <c r="K1395" s="112"/>
      <c r="L1395" s="112"/>
      <c r="M1395" s="112"/>
      <c r="N1395" s="112"/>
      <c r="P1395" s="112"/>
      <c r="Q1395" s="112"/>
      <c r="R1395" s="112"/>
      <c r="S1395" s="112"/>
      <c r="T1395" s="112"/>
      <c r="U1395" s="112"/>
      <c r="V1395" s="112"/>
      <c r="W1395" s="112"/>
      <c r="X1395" s="112"/>
      <c r="Y1395" s="112"/>
      <c r="Z1395" s="112"/>
      <c r="AA1395" s="112"/>
      <c r="AB1395" s="112"/>
    </row>
    <row r="1396" spans="2:28">
      <c r="B1396" s="112"/>
      <c r="C1396" s="112"/>
      <c r="D1396" s="112"/>
      <c r="E1396" s="112"/>
      <c r="F1396" s="112"/>
      <c r="G1396" s="112"/>
      <c r="I1396" s="112"/>
      <c r="J1396" s="112"/>
      <c r="K1396" s="112"/>
      <c r="L1396" s="112"/>
      <c r="M1396" s="112"/>
      <c r="N1396" s="112"/>
      <c r="P1396" s="112"/>
      <c r="Q1396" s="112"/>
      <c r="R1396" s="112"/>
      <c r="S1396" s="112"/>
      <c r="T1396" s="112"/>
      <c r="U1396" s="112"/>
      <c r="V1396" s="112"/>
      <c r="W1396" s="112"/>
      <c r="X1396" s="112"/>
      <c r="Y1396" s="112"/>
      <c r="Z1396" s="112"/>
      <c r="AA1396" s="112"/>
      <c r="AB1396" s="112"/>
    </row>
    <row r="1397" spans="2:28">
      <c r="B1397" s="112"/>
      <c r="C1397" s="112"/>
      <c r="D1397" s="112"/>
      <c r="E1397" s="112"/>
      <c r="F1397" s="112"/>
      <c r="G1397" s="112"/>
      <c r="I1397" s="112"/>
      <c r="J1397" s="112"/>
      <c r="K1397" s="112"/>
      <c r="L1397" s="112"/>
      <c r="M1397" s="112"/>
      <c r="N1397" s="112"/>
      <c r="P1397" s="112"/>
      <c r="Q1397" s="112"/>
      <c r="R1397" s="112"/>
      <c r="S1397" s="112"/>
      <c r="T1397" s="112"/>
      <c r="U1397" s="112"/>
      <c r="V1397" s="112"/>
      <c r="W1397" s="112"/>
      <c r="X1397" s="112"/>
      <c r="Y1397" s="112"/>
      <c r="Z1397" s="112"/>
      <c r="AA1397" s="112"/>
      <c r="AB1397" s="112"/>
    </row>
    <row r="1398" spans="2:28">
      <c r="B1398" s="112"/>
      <c r="C1398" s="112"/>
      <c r="D1398" s="112"/>
      <c r="E1398" s="112"/>
      <c r="F1398" s="112"/>
      <c r="G1398" s="112"/>
      <c r="I1398" s="112"/>
      <c r="J1398" s="112"/>
      <c r="K1398" s="112"/>
      <c r="L1398" s="112"/>
      <c r="M1398" s="112"/>
      <c r="N1398" s="112"/>
      <c r="P1398" s="112"/>
      <c r="Q1398" s="112"/>
      <c r="R1398" s="112"/>
      <c r="S1398" s="112"/>
      <c r="T1398" s="112"/>
      <c r="U1398" s="112"/>
      <c r="V1398" s="112"/>
      <c r="W1398" s="112"/>
      <c r="X1398" s="112"/>
      <c r="Y1398" s="112"/>
      <c r="Z1398" s="112"/>
      <c r="AA1398" s="112"/>
      <c r="AB1398" s="112"/>
    </row>
    <row r="1399" spans="2:28">
      <c r="B1399" s="112"/>
      <c r="C1399" s="112"/>
      <c r="D1399" s="112"/>
      <c r="E1399" s="112"/>
      <c r="F1399" s="112"/>
      <c r="G1399" s="112"/>
      <c r="I1399" s="112"/>
      <c r="J1399" s="112"/>
      <c r="K1399" s="112"/>
      <c r="L1399" s="112"/>
      <c r="M1399" s="112"/>
      <c r="N1399" s="112"/>
      <c r="P1399" s="112"/>
      <c r="Q1399" s="112"/>
      <c r="R1399" s="112"/>
      <c r="S1399" s="112"/>
      <c r="T1399" s="112"/>
      <c r="U1399" s="112"/>
      <c r="V1399" s="112"/>
      <c r="W1399" s="112"/>
      <c r="X1399" s="112"/>
      <c r="Y1399" s="112"/>
      <c r="Z1399" s="112"/>
      <c r="AA1399" s="112"/>
      <c r="AB1399" s="112"/>
    </row>
    <row r="1400" spans="2:28">
      <c r="B1400" s="112"/>
      <c r="C1400" s="112"/>
      <c r="D1400" s="112"/>
      <c r="E1400" s="112"/>
      <c r="F1400" s="112"/>
      <c r="G1400" s="112"/>
      <c r="I1400" s="112"/>
      <c r="J1400" s="112"/>
      <c r="K1400" s="112"/>
      <c r="L1400" s="112"/>
      <c r="M1400" s="112"/>
      <c r="N1400" s="112"/>
      <c r="P1400" s="112"/>
      <c r="Q1400" s="112"/>
      <c r="R1400" s="112"/>
      <c r="S1400" s="112"/>
      <c r="T1400" s="112"/>
      <c r="U1400" s="112"/>
      <c r="V1400" s="112"/>
      <c r="W1400" s="112"/>
      <c r="X1400" s="112"/>
      <c r="Y1400" s="112"/>
      <c r="Z1400" s="112"/>
      <c r="AA1400" s="112"/>
      <c r="AB1400" s="112"/>
    </row>
    <row r="1401" spans="2:28">
      <c r="B1401" s="112"/>
      <c r="C1401" s="112"/>
      <c r="D1401" s="112"/>
      <c r="E1401" s="112"/>
      <c r="F1401" s="112"/>
      <c r="G1401" s="112"/>
      <c r="I1401" s="112"/>
      <c r="J1401" s="112"/>
      <c r="K1401" s="112"/>
      <c r="L1401" s="112"/>
      <c r="M1401" s="112"/>
      <c r="N1401" s="112"/>
      <c r="P1401" s="112"/>
      <c r="Q1401" s="112"/>
      <c r="R1401" s="112"/>
      <c r="S1401" s="112"/>
      <c r="T1401" s="112"/>
      <c r="U1401" s="112"/>
      <c r="V1401" s="112"/>
      <c r="W1401" s="112"/>
      <c r="X1401" s="112"/>
      <c r="Y1401" s="112"/>
      <c r="Z1401" s="112"/>
      <c r="AA1401" s="112"/>
      <c r="AB1401" s="112"/>
    </row>
    <row r="1402" spans="2:28">
      <c r="B1402" s="112"/>
      <c r="C1402" s="112"/>
      <c r="D1402" s="112"/>
      <c r="E1402" s="112"/>
      <c r="F1402" s="112"/>
      <c r="G1402" s="112"/>
      <c r="I1402" s="112"/>
      <c r="J1402" s="112"/>
      <c r="K1402" s="112"/>
      <c r="L1402" s="112"/>
      <c r="M1402" s="112"/>
      <c r="N1402" s="112"/>
      <c r="P1402" s="112"/>
      <c r="Q1402" s="112"/>
      <c r="R1402" s="112"/>
      <c r="S1402" s="112"/>
      <c r="T1402" s="112"/>
      <c r="U1402" s="112"/>
      <c r="V1402" s="112"/>
      <c r="W1402" s="112"/>
      <c r="X1402" s="112"/>
      <c r="Y1402" s="112"/>
      <c r="Z1402" s="112"/>
      <c r="AA1402" s="112"/>
      <c r="AB1402" s="112"/>
    </row>
    <row r="1403" spans="2:28">
      <c r="B1403" s="112"/>
      <c r="C1403" s="112"/>
      <c r="D1403" s="112"/>
      <c r="E1403" s="112"/>
      <c r="F1403" s="112"/>
      <c r="G1403" s="112"/>
      <c r="I1403" s="112"/>
      <c r="J1403" s="112"/>
      <c r="K1403" s="112"/>
      <c r="L1403" s="112"/>
      <c r="M1403" s="112"/>
      <c r="N1403" s="112"/>
      <c r="P1403" s="112"/>
      <c r="Q1403" s="112"/>
      <c r="R1403" s="112"/>
      <c r="S1403" s="112"/>
      <c r="T1403" s="112"/>
      <c r="U1403" s="112"/>
      <c r="V1403" s="112"/>
      <c r="W1403" s="112"/>
      <c r="X1403" s="112"/>
      <c r="Y1403" s="112"/>
      <c r="Z1403" s="112"/>
      <c r="AA1403" s="112"/>
      <c r="AB1403" s="112"/>
    </row>
    <row r="1404" spans="2:28">
      <c r="B1404" s="112"/>
      <c r="C1404" s="112"/>
      <c r="D1404" s="112"/>
      <c r="E1404" s="112"/>
      <c r="F1404" s="112"/>
      <c r="G1404" s="112"/>
      <c r="I1404" s="112"/>
      <c r="J1404" s="112"/>
      <c r="K1404" s="112"/>
      <c r="L1404" s="112"/>
      <c r="M1404" s="112"/>
      <c r="N1404" s="112"/>
      <c r="P1404" s="112"/>
      <c r="Q1404" s="112"/>
      <c r="R1404" s="112"/>
      <c r="S1404" s="112"/>
      <c r="T1404" s="112"/>
      <c r="U1404" s="112"/>
      <c r="V1404" s="112"/>
      <c r="W1404" s="112"/>
      <c r="X1404" s="112"/>
      <c r="Y1404" s="112"/>
      <c r="Z1404" s="112"/>
      <c r="AA1404" s="112"/>
      <c r="AB1404" s="112"/>
    </row>
    <row r="1405" spans="2:28">
      <c r="B1405" s="112"/>
      <c r="C1405" s="112"/>
      <c r="D1405" s="112"/>
      <c r="E1405" s="112"/>
      <c r="F1405" s="112"/>
      <c r="G1405" s="112"/>
      <c r="I1405" s="112"/>
      <c r="J1405" s="112"/>
      <c r="K1405" s="112"/>
      <c r="L1405" s="112"/>
      <c r="M1405" s="112"/>
      <c r="N1405" s="112"/>
      <c r="P1405" s="112"/>
      <c r="Q1405" s="112"/>
      <c r="R1405" s="112"/>
      <c r="S1405" s="112"/>
      <c r="T1405" s="112"/>
      <c r="U1405" s="112"/>
      <c r="V1405" s="112"/>
      <c r="W1405" s="112"/>
      <c r="X1405" s="112"/>
      <c r="Y1405" s="112"/>
      <c r="Z1405" s="112"/>
      <c r="AA1405" s="112"/>
      <c r="AB1405" s="112"/>
    </row>
    <row r="1406" spans="2:28">
      <c r="B1406" s="112"/>
      <c r="C1406" s="112"/>
      <c r="D1406" s="112"/>
      <c r="E1406" s="112"/>
      <c r="F1406" s="112"/>
      <c r="G1406" s="112"/>
      <c r="I1406" s="112"/>
      <c r="J1406" s="112"/>
      <c r="K1406" s="112"/>
      <c r="L1406" s="112"/>
      <c r="M1406" s="112"/>
      <c r="N1406" s="112"/>
      <c r="P1406" s="112"/>
      <c r="Q1406" s="112"/>
      <c r="R1406" s="112"/>
      <c r="S1406" s="112"/>
      <c r="T1406" s="112"/>
      <c r="U1406" s="112"/>
      <c r="V1406" s="112"/>
      <c r="W1406" s="112"/>
      <c r="X1406" s="112"/>
      <c r="Y1406" s="112"/>
      <c r="Z1406" s="112"/>
      <c r="AA1406" s="112"/>
      <c r="AB1406" s="112"/>
    </row>
    <row r="1407" spans="2:28">
      <c r="B1407" s="112"/>
      <c r="C1407" s="112"/>
      <c r="D1407" s="112"/>
      <c r="E1407" s="112"/>
      <c r="F1407" s="112"/>
      <c r="G1407" s="112"/>
      <c r="I1407" s="112"/>
      <c r="J1407" s="112"/>
      <c r="K1407" s="112"/>
      <c r="L1407" s="112"/>
      <c r="M1407" s="112"/>
      <c r="N1407" s="112"/>
      <c r="P1407" s="112"/>
      <c r="Q1407" s="112"/>
      <c r="R1407" s="112"/>
      <c r="S1407" s="112"/>
      <c r="T1407" s="112"/>
      <c r="U1407" s="112"/>
      <c r="V1407" s="112"/>
      <c r="W1407" s="112"/>
      <c r="X1407" s="112"/>
      <c r="Y1407" s="112"/>
      <c r="Z1407" s="112"/>
      <c r="AA1407" s="112"/>
      <c r="AB1407" s="112"/>
    </row>
    <row r="1408" spans="2:28">
      <c r="B1408" s="112"/>
      <c r="C1408" s="112"/>
      <c r="D1408" s="112"/>
      <c r="E1408" s="112"/>
      <c r="F1408" s="112"/>
      <c r="G1408" s="112"/>
      <c r="I1408" s="112"/>
      <c r="J1408" s="112"/>
      <c r="K1408" s="112"/>
      <c r="L1408" s="112"/>
      <c r="M1408" s="112"/>
      <c r="N1408" s="112"/>
      <c r="P1408" s="112"/>
      <c r="Q1408" s="112"/>
      <c r="R1408" s="112"/>
      <c r="S1408" s="112"/>
      <c r="T1408" s="112"/>
      <c r="U1408" s="112"/>
      <c r="V1408" s="112"/>
      <c r="W1408" s="112"/>
      <c r="X1408" s="112"/>
      <c r="Y1408" s="112"/>
      <c r="Z1408" s="112"/>
      <c r="AA1408" s="112"/>
      <c r="AB1408" s="112"/>
    </row>
    <row r="1409" spans="2:28">
      <c r="B1409" s="112"/>
      <c r="C1409" s="112"/>
      <c r="D1409" s="112"/>
      <c r="E1409" s="112"/>
      <c r="F1409" s="112"/>
      <c r="G1409" s="112"/>
      <c r="I1409" s="112"/>
      <c r="J1409" s="112"/>
      <c r="K1409" s="112"/>
      <c r="L1409" s="112"/>
      <c r="M1409" s="112"/>
      <c r="N1409" s="112"/>
      <c r="P1409" s="112"/>
      <c r="Q1409" s="112"/>
      <c r="R1409" s="112"/>
      <c r="S1409" s="112"/>
      <c r="T1409" s="112"/>
      <c r="U1409" s="112"/>
      <c r="V1409" s="112"/>
      <c r="W1409" s="112"/>
      <c r="X1409" s="112"/>
      <c r="Y1409" s="112"/>
      <c r="Z1409" s="112"/>
      <c r="AA1409" s="112"/>
      <c r="AB1409" s="112"/>
    </row>
    <row r="1410" spans="2:28">
      <c r="B1410" s="112"/>
      <c r="C1410" s="112"/>
      <c r="D1410" s="112"/>
      <c r="E1410" s="112"/>
      <c r="F1410" s="112"/>
      <c r="G1410" s="112"/>
      <c r="I1410" s="112"/>
      <c r="J1410" s="112"/>
      <c r="K1410" s="112"/>
      <c r="L1410" s="112"/>
      <c r="M1410" s="112"/>
      <c r="N1410" s="112"/>
      <c r="P1410" s="112"/>
      <c r="Q1410" s="112"/>
      <c r="R1410" s="112"/>
      <c r="S1410" s="112"/>
      <c r="T1410" s="112"/>
      <c r="U1410" s="112"/>
      <c r="V1410" s="112"/>
      <c r="W1410" s="112"/>
      <c r="X1410" s="112"/>
      <c r="Y1410" s="112"/>
      <c r="Z1410" s="112"/>
      <c r="AA1410" s="112"/>
      <c r="AB1410" s="112"/>
    </row>
    <row r="1411" spans="2:28">
      <c r="B1411" s="112"/>
      <c r="C1411" s="112"/>
      <c r="D1411" s="112"/>
      <c r="E1411" s="112"/>
      <c r="F1411" s="112"/>
      <c r="G1411" s="112"/>
      <c r="I1411" s="112"/>
      <c r="J1411" s="112"/>
      <c r="K1411" s="112"/>
      <c r="L1411" s="112"/>
      <c r="M1411" s="112"/>
      <c r="N1411" s="112"/>
      <c r="P1411" s="112"/>
      <c r="Q1411" s="112"/>
      <c r="R1411" s="112"/>
      <c r="S1411" s="112"/>
      <c r="T1411" s="112"/>
      <c r="U1411" s="112"/>
      <c r="V1411" s="112"/>
      <c r="W1411" s="112"/>
      <c r="X1411" s="112"/>
      <c r="Y1411" s="112"/>
      <c r="Z1411" s="112"/>
      <c r="AA1411" s="112"/>
      <c r="AB1411" s="112"/>
    </row>
    <row r="1412" spans="2:28">
      <c r="B1412" s="112"/>
      <c r="C1412" s="112"/>
      <c r="D1412" s="112"/>
      <c r="E1412" s="112"/>
      <c r="F1412" s="112"/>
      <c r="G1412" s="112"/>
      <c r="I1412" s="112"/>
      <c r="J1412" s="112"/>
      <c r="K1412" s="112"/>
      <c r="L1412" s="112"/>
      <c r="M1412" s="112"/>
      <c r="N1412" s="112"/>
      <c r="P1412" s="112"/>
      <c r="Q1412" s="112"/>
      <c r="R1412" s="112"/>
      <c r="S1412" s="112"/>
      <c r="T1412" s="112"/>
      <c r="U1412" s="112"/>
      <c r="V1412" s="112"/>
      <c r="W1412" s="112"/>
      <c r="X1412" s="112"/>
      <c r="Y1412" s="112"/>
      <c r="Z1412" s="112"/>
      <c r="AA1412" s="112"/>
      <c r="AB1412" s="112"/>
    </row>
    <row r="1413" spans="2:28">
      <c r="B1413" s="112"/>
      <c r="C1413" s="112"/>
      <c r="D1413" s="112"/>
      <c r="E1413" s="112"/>
      <c r="F1413" s="112"/>
      <c r="G1413" s="112"/>
      <c r="I1413" s="112"/>
      <c r="J1413" s="112"/>
      <c r="K1413" s="112"/>
      <c r="L1413" s="112"/>
      <c r="M1413" s="112"/>
      <c r="N1413" s="112"/>
      <c r="P1413" s="112"/>
      <c r="Q1413" s="112"/>
      <c r="R1413" s="112"/>
      <c r="S1413" s="112"/>
      <c r="T1413" s="112"/>
      <c r="U1413" s="112"/>
      <c r="V1413" s="112"/>
      <c r="W1413" s="112"/>
      <c r="X1413" s="112"/>
      <c r="Y1413" s="112"/>
      <c r="Z1413" s="112"/>
      <c r="AA1413" s="112"/>
      <c r="AB1413" s="112"/>
    </row>
    <row r="1414" spans="2:28">
      <c r="B1414" s="112"/>
      <c r="C1414" s="112"/>
      <c r="D1414" s="112"/>
      <c r="E1414" s="112"/>
      <c r="F1414" s="112"/>
      <c r="G1414" s="112"/>
      <c r="I1414" s="112"/>
      <c r="J1414" s="112"/>
      <c r="K1414" s="112"/>
      <c r="L1414" s="112"/>
      <c r="M1414" s="112"/>
      <c r="N1414" s="112"/>
      <c r="P1414" s="112"/>
      <c r="Q1414" s="112"/>
      <c r="R1414" s="112"/>
      <c r="S1414" s="112"/>
      <c r="T1414" s="112"/>
      <c r="U1414" s="112"/>
      <c r="V1414" s="112"/>
      <c r="W1414" s="112"/>
      <c r="X1414" s="112"/>
      <c r="Y1414" s="112"/>
      <c r="Z1414" s="112"/>
      <c r="AA1414" s="112"/>
      <c r="AB1414" s="112"/>
    </row>
    <row r="1415" spans="2:28">
      <c r="B1415" s="112"/>
      <c r="C1415" s="112"/>
      <c r="D1415" s="112"/>
      <c r="E1415" s="112"/>
      <c r="F1415" s="112"/>
      <c r="G1415" s="112"/>
      <c r="I1415" s="112"/>
      <c r="J1415" s="112"/>
      <c r="K1415" s="112"/>
      <c r="L1415" s="112"/>
      <c r="M1415" s="112"/>
      <c r="N1415" s="112"/>
      <c r="P1415" s="112"/>
      <c r="Q1415" s="112"/>
      <c r="R1415" s="112"/>
      <c r="S1415" s="112"/>
      <c r="T1415" s="112"/>
      <c r="U1415" s="112"/>
      <c r="V1415" s="112"/>
      <c r="W1415" s="112"/>
      <c r="X1415" s="112"/>
      <c r="Y1415" s="112"/>
      <c r="Z1415" s="112"/>
      <c r="AA1415" s="112"/>
      <c r="AB1415" s="112"/>
    </row>
    <row r="1416" spans="2:28">
      <c r="B1416" s="112"/>
      <c r="C1416" s="112"/>
      <c r="D1416" s="112"/>
      <c r="E1416" s="112"/>
      <c r="F1416" s="112"/>
      <c r="G1416" s="112"/>
      <c r="I1416" s="112"/>
      <c r="J1416" s="112"/>
      <c r="K1416" s="112"/>
      <c r="L1416" s="112"/>
      <c r="M1416" s="112"/>
      <c r="N1416" s="112"/>
      <c r="P1416" s="112"/>
      <c r="Q1416" s="112"/>
      <c r="R1416" s="112"/>
      <c r="S1416" s="112"/>
      <c r="T1416" s="112"/>
      <c r="U1416" s="112"/>
      <c r="V1416" s="112"/>
      <c r="W1416" s="112"/>
      <c r="X1416" s="112"/>
      <c r="Y1416" s="112"/>
      <c r="Z1416" s="112"/>
      <c r="AA1416" s="112"/>
      <c r="AB1416" s="112"/>
    </row>
    <row r="1417" spans="2:28">
      <c r="B1417" s="112"/>
      <c r="C1417" s="112"/>
      <c r="D1417" s="112"/>
      <c r="E1417" s="112"/>
      <c r="F1417" s="112"/>
      <c r="G1417" s="112"/>
      <c r="I1417" s="112"/>
      <c r="J1417" s="112"/>
      <c r="K1417" s="112"/>
      <c r="L1417" s="112"/>
      <c r="M1417" s="112"/>
      <c r="N1417" s="112"/>
      <c r="P1417" s="112"/>
      <c r="Q1417" s="112"/>
      <c r="R1417" s="112"/>
      <c r="S1417" s="112"/>
      <c r="T1417" s="112"/>
      <c r="U1417" s="112"/>
      <c r="V1417" s="112"/>
      <c r="W1417" s="112"/>
      <c r="X1417" s="112"/>
      <c r="Y1417" s="112"/>
      <c r="Z1417" s="112"/>
      <c r="AA1417" s="112"/>
      <c r="AB1417" s="112"/>
    </row>
    <row r="1418" spans="2:28">
      <c r="B1418" s="112"/>
      <c r="C1418" s="112"/>
      <c r="D1418" s="112"/>
      <c r="E1418" s="112"/>
      <c r="F1418" s="112"/>
      <c r="G1418" s="112"/>
      <c r="I1418" s="112"/>
      <c r="J1418" s="112"/>
      <c r="K1418" s="112"/>
      <c r="L1418" s="112"/>
      <c r="M1418" s="112"/>
      <c r="N1418" s="112"/>
      <c r="P1418" s="112"/>
      <c r="Q1418" s="112"/>
      <c r="R1418" s="112"/>
      <c r="S1418" s="112"/>
      <c r="T1418" s="112"/>
      <c r="U1418" s="112"/>
      <c r="V1418" s="112"/>
      <c r="W1418" s="112"/>
      <c r="X1418" s="112"/>
      <c r="Y1418" s="112"/>
      <c r="Z1418" s="112"/>
      <c r="AA1418" s="112"/>
      <c r="AB1418" s="112"/>
    </row>
    <row r="1419" spans="2:28">
      <c r="B1419" s="112"/>
      <c r="C1419" s="112"/>
      <c r="D1419" s="112"/>
      <c r="E1419" s="112"/>
      <c r="F1419" s="112"/>
      <c r="G1419" s="112"/>
      <c r="I1419" s="112"/>
      <c r="J1419" s="112"/>
      <c r="K1419" s="112"/>
      <c r="L1419" s="112"/>
      <c r="M1419" s="112"/>
      <c r="N1419" s="112"/>
      <c r="P1419" s="112"/>
      <c r="Q1419" s="112"/>
      <c r="R1419" s="112"/>
      <c r="S1419" s="112"/>
      <c r="T1419" s="112"/>
      <c r="U1419" s="112"/>
      <c r="V1419" s="112"/>
      <c r="W1419" s="112"/>
      <c r="X1419" s="112"/>
      <c r="Y1419" s="112"/>
      <c r="Z1419" s="112"/>
      <c r="AA1419" s="112"/>
      <c r="AB1419" s="112"/>
    </row>
    <row r="1420" spans="2:28">
      <c r="B1420" s="112"/>
      <c r="C1420" s="112"/>
      <c r="D1420" s="112"/>
      <c r="E1420" s="112"/>
      <c r="F1420" s="112"/>
      <c r="G1420" s="112"/>
      <c r="I1420" s="112"/>
      <c r="J1420" s="112"/>
      <c r="K1420" s="112"/>
      <c r="L1420" s="112"/>
      <c r="M1420" s="112"/>
      <c r="N1420" s="112"/>
      <c r="P1420" s="112"/>
      <c r="Q1420" s="112"/>
      <c r="R1420" s="112"/>
      <c r="S1420" s="112"/>
      <c r="T1420" s="112"/>
      <c r="U1420" s="112"/>
      <c r="V1420" s="112"/>
      <c r="W1420" s="112"/>
      <c r="X1420" s="112"/>
      <c r="Y1420" s="112"/>
      <c r="Z1420" s="112"/>
      <c r="AA1420" s="112"/>
      <c r="AB1420" s="112"/>
    </row>
    <row r="1421" spans="2:28">
      <c r="B1421" s="112"/>
      <c r="C1421" s="112"/>
      <c r="D1421" s="112"/>
      <c r="E1421" s="112"/>
      <c r="F1421" s="112"/>
      <c r="G1421" s="112"/>
      <c r="I1421" s="112"/>
      <c r="J1421" s="112"/>
      <c r="K1421" s="112"/>
      <c r="L1421" s="112"/>
      <c r="M1421" s="112"/>
      <c r="N1421" s="112"/>
      <c r="P1421" s="112"/>
      <c r="Q1421" s="112"/>
      <c r="R1421" s="112"/>
      <c r="S1421" s="112"/>
      <c r="T1421" s="112"/>
      <c r="U1421" s="112"/>
      <c r="V1421" s="112"/>
      <c r="W1421" s="112"/>
      <c r="X1421" s="112"/>
      <c r="Y1421" s="112"/>
      <c r="Z1421" s="112"/>
      <c r="AA1421" s="112"/>
      <c r="AB1421" s="112"/>
    </row>
    <row r="1422" spans="2:28">
      <c r="B1422" s="112"/>
      <c r="C1422" s="112"/>
      <c r="D1422" s="112"/>
      <c r="E1422" s="112"/>
      <c r="F1422" s="112"/>
      <c r="G1422" s="112"/>
      <c r="I1422" s="112"/>
      <c r="J1422" s="112"/>
      <c r="K1422" s="112"/>
      <c r="L1422" s="112"/>
      <c r="M1422" s="112"/>
      <c r="N1422" s="112"/>
      <c r="P1422" s="112"/>
      <c r="Q1422" s="112"/>
      <c r="R1422" s="112"/>
      <c r="S1422" s="112"/>
      <c r="T1422" s="112"/>
      <c r="U1422" s="112"/>
      <c r="V1422" s="112"/>
      <c r="W1422" s="112"/>
      <c r="X1422" s="112"/>
      <c r="Y1422" s="112"/>
      <c r="Z1422" s="112"/>
      <c r="AA1422" s="112"/>
      <c r="AB1422" s="112"/>
    </row>
    <row r="1423" spans="2:28">
      <c r="B1423" s="112"/>
      <c r="C1423" s="112"/>
      <c r="D1423" s="112"/>
      <c r="E1423" s="112"/>
      <c r="F1423" s="112"/>
      <c r="G1423" s="112"/>
      <c r="I1423" s="112"/>
      <c r="J1423" s="112"/>
      <c r="K1423" s="112"/>
      <c r="L1423" s="112"/>
      <c r="M1423" s="112"/>
      <c r="N1423" s="112"/>
      <c r="P1423" s="112"/>
      <c r="Q1423" s="112"/>
      <c r="R1423" s="112"/>
      <c r="S1423" s="112"/>
      <c r="T1423" s="112"/>
      <c r="U1423" s="112"/>
      <c r="V1423" s="112"/>
      <c r="W1423" s="112"/>
      <c r="X1423" s="112"/>
      <c r="Y1423" s="112"/>
      <c r="Z1423" s="112"/>
      <c r="AA1423" s="112"/>
      <c r="AB1423" s="112"/>
    </row>
    <row r="1424" spans="2:28">
      <c r="B1424" s="112"/>
      <c r="C1424" s="112"/>
      <c r="D1424" s="112"/>
      <c r="E1424" s="112"/>
      <c r="F1424" s="112"/>
      <c r="G1424" s="112"/>
      <c r="I1424" s="112"/>
      <c r="J1424" s="112"/>
      <c r="K1424" s="112"/>
      <c r="L1424" s="112"/>
      <c r="M1424" s="112"/>
      <c r="N1424" s="112"/>
      <c r="P1424" s="112"/>
      <c r="Q1424" s="112"/>
      <c r="R1424" s="112"/>
      <c r="S1424" s="112"/>
      <c r="T1424" s="112"/>
      <c r="U1424" s="112"/>
      <c r="V1424" s="112"/>
      <c r="W1424" s="112"/>
      <c r="X1424" s="112"/>
      <c r="Y1424" s="112"/>
      <c r="Z1424" s="112"/>
      <c r="AA1424" s="112"/>
      <c r="AB1424" s="112"/>
    </row>
    <row r="1425" spans="2:28">
      <c r="B1425" s="112"/>
      <c r="C1425" s="112"/>
      <c r="D1425" s="112"/>
      <c r="E1425" s="112"/>
      <c r="F1425" s="112"/>
      <c r="G1425" s="112"/>
      <c r="I1425" s="112"/>
      <c r="J1425" s="112"/>
      <c r="K1425" s="112"/>
      <c r="L1425" s="112"/>
      <c r="M1425" s="112"/>
      <c r="N1425" s="112"/>
      <c r="P1425" s="112"/>
      <c r="Q1425" s="112"/>
      <c r="R1425" s="112"/>
      <c r="S1425" s="112"/>
      <c r="T1425" s="112"/>
      <c r="U1425" s="112"/>
      <c r="V1425" s="112"/>
      <c r="W1425" s="112"/>
      <c r="X1425" s="112"/>
      <c r="Y1425" s="112"/>
      <c r="Z1425" s="112"/>
      <c r="AA1425" s="112"/>
      <c r="AB1425" s="112"/>
    </row>
    <row r="1426" spans="2:28">
      <c r="B1426" s="112"/>
      <c r="C1426" s="112"/>
      <c r="D1426" s="112"/>
      <c r="E1426" s="112"/>
      <c r="F1426" s="112"/>
      <c r="G1426" s="112"/>
      <c r="I1426" s="112"/>
      <c r="J1426" s="112"/>
      <c r="K1426" s="112"/>
      <c r="L1426" s="112"/>
      <c r="M1426" s="112"/>
      <c r="N1426" s="112"/>
      <c r="P1426" s="112"/>
      <c r="Q1426" s="112"/>
      <c r="R1426" s="112"/>
      <c r="S1426" s="112"/>
      <c r="T1426" s="112"/>
      <c r="U1426" s="112"/>
      <c r="V1426" s="112"/>
      <c r="W1426" s="112"/>
      <c r="X1426" s="112"/>
      <c r="Y1426" s="112"/>
      <c r="Z1426" s="112"/>
      <c r="AA1426" s="112"/>
      <c r="AB1426" s="112"/>
    </row>
    <row r="1427" spans="2:28">
      <c r="B1427" s="112"/>
      <c r="C1427" s="112"/>
      <c r="D1427" s="112"/>
      <c r="E1427" s="112"/>
      <c r="F1427" s="112"/>
      <c r="G1427" s="112"/>
      <c r="I1427" s="112"/>
      <c r="J1427" s="112"/>
      <c r="K1427" s="112"/>
      <c r="L1427" s="112"/>
      <c r="M1427" s="112"/>
      <c r="N1427" s="112"/>
      <c r="P1427" s="112"/>
      <c r="Q1427" s="112"/>
      <c r="R1427" s="112"/>
      <c r="S1427" s="112"/>
      <c r="T1427" s="112"/>
      <c r="U1427" s="112"/>
      <c r="V1427" s="112"/>
      <c r="W1427" s="112"/>
      <c r="X1427" s="112"/>
      <c r="Y1427" s="112"/>
      <c r="Z1427" s="112"/>
      <c r="AA1427" s="112"/>
      <c r="AB1427" s="112"/>
    </row>
    <row r="1428" spans="2:28">
      <c r="B1428" s="112"/>
      <c r="C1428" s="112"/>
      <c r="D1428" s="112"/>
      <c r="E1428" s="112"/>
      <c r="F1428" s="112"/>
      <c r="G1428" s="112"/>
      <c r="I1428" s="112"/>
      <c r="J1428" s="112"/>
      <c r="K1428" s="112"/>
      <c r="L1428" s="112"/>
      <c r="M1428" s="112"/>
      <c r="N1428" s="112"/>
      <c r="P1428" s="112"/>
      <c r="Q1428" s="112"/>
      <c r="R1428" s="112"/>
      <c r="S1428" s="112"/>
      <c r="T1428" s="112"/>
      <c r="U1428" s="112"/>
      <c r="V1428" s="112"/>
      <c r="W1428" s="112"/>
      <c r="X1428" s="112"/>
      <c r="Y1428" s="112"/>
      <c r="Z1428" s="112"/>
      <c r="AA1428" s="112"/>
      <c r="AB1428" s="112"/>
    </row>
    <row r="1429" spans="2:28">
      <c r="B1429" s="112"/>
      <c r="C1429" s="112"/>
      <c r="D1429" s="112"/>
      <c r="E1429" s="112"/>
      <c r="F1429" s="112"/>
      <c r="G1429" s="112"/>
      <c r="I1429" s="112"/>
      <c r="J1429" s="112"/>
      <c r="K1429" s="112"/>
      <c r="L1429" s="112"/>
      <c r="M1429" s="112"/>
      <c r="N1429" s="112"/>
      <c r="P1429" s="112"/>
      <c r="Q1429" s="112"/>
      <c r="R1429" s="112"/>
      <c r="S1429" s="112"/>
      <c r="T1429" s="112"/>
      <c r="U1429" s="112"/>
      <c r="V1429" s="112"/>
      <c r="W1429" s="112"/>
      <c r="X1429" s="112"/>
      <c r="Y1429" s="112"/>
      <c r="Z1429" s="112"/>
      <c r="AA1429" s="112"/>
      <c r="AB1429" s="112"/>
    </row>
    <row r="1430" spans="2:28">
      <c r="B1430" s="112"/>
      <c r="C1430" s="112"/>
      <c r="D1430" s="112"/>
      <c r="E1430" s="112"/>
      <c r="F1430" s="112"/>
      <c r="G1430" s="112"/>
      <c r="I1430" s="112"/>
      <c r="J1430" s="112"/>
      <c r="K1430" s="112"/>
      <c r="L1430" s="112"/>
      <c r="M1430" s="112"/>
      <c r="N1430" s="112"/>
      <c r="P1430" s="112"/>
      <c r="Q1430" s="112"/>
      <c r="R1430" s="112"/>
      <c r="S1430" s="112"/>
      <c r="T1430" s="112"/>
      <c r="U1430" s="112"/>
      <c r="V1430" s="112"/>
      <c r="W1430" s="112"/>
      <c r="X1430" s="112"/>
      <c r="Y1430" s="112"/>
      <c r="Z1430" s="112"/>
      <c r="AA1430" s="112"/>
      <c r="AB1430" s="112"/>
    </row>
    <row r="1431" spans="2:28">
      <c r="B1431" s="112"/>
      <c r="C1431" s="112"/>
      <c r="D1431" s="112"/>
      <c r="E1431" s="112"/>
      <c r="F1431" s="112"/>
      <c r="G1431" s="112"/>
      <c r="I1431" s="112"/>
      <c r="J1431" s="112"/>
      <c r="K1431" s="112"/>
      <c r="L1431" s="112"/>
      <c r="M1431" s="112"/>
      <c r="N1431" s="112"/>
      <c r="P1431" s="112"/>
      <c r="Q1431" s="112"/>
      <c r="R1431" s="112"/>
      <c r="S1431" s="112"/>
      <c r="T1431" s="112"/>
      <c r="U1431" s="112"/>
      <c r="V1431" s="112"/>
      <c r="W1431" s="112"/>
      <c r="X1431" s="112"/>
      <c r="Y1431" s="112"/>
      <c r="Z1431" s="112"/>
      <c r="AA1431" s="112"/>
      <c r="AB1431" s="112"/>
    </row>
    <row r="1432" spans="2:28">
      <c r="B1432" s="112"/>
      <c r="C1432" s="112"/>
      <c r="D1432" s="112"/>
      <c r="E1432" s="112"/>
      <c r="F1432" s="112"/>
      <c r="G1432" s="112"/>
      <c r="I1432" s="112"/>
      <c r="J1432" s="112"/>
      <c r="K1432" s="112"/>
      <c r="L1432" s="112"/>
      <c r="M1432" s="112"/>
      <c r="N1432" s="112"/>
      <c r="P1432" s="112"/>
      <c r="Q1432" s="112"/>
      <c r="R1432" s="112"/>
      <c r="S1432" s="112"/>
      <c r="T1432" s="112"/>
      <c r="U1432" s="112"/>
      <c r="V1432" s="112"/>
      <c r="W1432" s="112"/>
      <c r="X1432" s="112"/>
      <c r="Y1432" s="112"/>
      <c r="Z1432" s="112"/>
      <c r="AA1432" s="112"/>
      <c r="AB1432" s="112"/>
    </row>
    <row r="1433" spans="2:28">
      <c r="B1433" s="112"/>
      <c r="C1433" s="112"/>
      <c r="D1433" s="112"/>
      <c r="E1433" s="112"/>
      <c r="F1433" s="112"/>
      <c r="G1433" s="112"/>
      <c r="I1433" s="112"/>
      <c r="J1433" s="112"/>
      <c r="K1433" s="112"/>
      <c r="L1433" s="112"/>
      <c r="M1433" s="112"/>
      <c r="N1433" s="112"/>
      <c r="P1433" s="112"/>
      <c r="Q1433" s="112"/>
      <c r="R1433" s="112"/>
      <c r="S1433" s="112"/>
      <c r="T1433" s="112"/>
      <c r="U1433" s="112"/>
      <c r="V1433" s="112"/>
      <c r="W1433" s="112"/>
      <c r="X1433" s="112"/>
      <c r="Y1433" s="112"/>
      <c r="Z1433" s="112"/>
      <c r="AA1433" s="112"/>
      <c r="AB1433" s="112"/>
    </row>
    <row r="1434" spans="2:28">
      <c r="B1434" s="112"/>
      <c r="C1434" s="112"/>
      <c r="D1434" s="112"/>
      <c r="E1434" s="112"/>
      <c r="F1434" s="112"/>
      <c r="G1434" s="112"/>
      <c r="I1434" s="112"/>
      <c r="J1434" s="112"/>
      <c r="K1434" s="112"/>
      <c r="L1434" s="112"/>
      <c r="M1434" s="112"/>
      <c r="N1434" s="112"/>
      <c r="P1434" s="112"/>
      <c r="Q1434" s="112"/>
      <c r="R1434" s="112"/>
      <c r="S1434" s="112"/>
      <c r="T1434" s="112"/>
      <c r="U1434" s="112"/>
      <c r="V1434" s="112"/>
      <c r="W1434" s="112"/>
      <c r="X1434" s="112"/>
      <c r="Y1434" s="112"/>
      <c r="Z1434" s="112"/>
      <c r="AA1434" s="112"/>
      <c r="AB1434" s="112"/>
    </row>
    <row r="1435" spans="2:28">
      <c r="B1435" s="112"/>
      <c r="C1435" s="112"/>
      <c r="D1435" s="112"/>
      <c r="E1435" s="112"/>
      <c r="F1435" s="112"/>
      <c r="G1435" s="112"/>
      <c r="I1435" s="112"/>
      <c r="J1435" s="112"/>
      <c r="K1435" s="112"/>
      <c r="L1435" s="112"/>
      <c r="M1435" s="112"/>
      <c r="N1435" s="112"/>
      <c r="P1435" s="112"/>
      <c r="Q1435" s="112"/>
      <c r="R1435" s="112"/>
      <c r="S1435" s="112"/>
      <c r="T1435" s="112"/>
      <c r="U1435" s="112"/>
      <c r="V1435" s="112"/>
      <c r="W1435" s="112"/>
      <c r="X1435" s="112"/>
      <c r="Y1435" s="112"/>
      <c r="Z1435" s="112"/>
      <c r="AA1435" s="112"/>
      <c r="AB1435" s="112"/>
    </row>
    <row r="1436" spans="2:28">
      <c r="B1436" s="112"/>
      <c r="C1436" s="112"/>
      <c r="D1436" s="112"/>
      <c r="E1436" s="112"/>
      <c r="F1436" s="112"/>
      <c r="G1436" s="112"/>
      <c r="I1436" s="112"/>
      <c r="J1436" s="112"/>
      <c r="K1436" s="112"/>
      <c r="L1436" s="112"/>
      <c r="M1436" s="112"/>
      <c r="N1436" s="112"/>
      <c r="P1436" s="112"/>
      <c r="Q1436" s="112"/>
      <c r="R1436" s="112"/>
      <c r="S1436" s="112"/>
      <c r="T1436" s="112"/>
      <c r="U1436" s="112"/>
      <c r="V1436" s="112"/>
      <c r="W1436" s="112"/>
      <c r="X1436" s="112"/>
      <c r="Y1436" s="112"/>
      <c r="Z1436" s="112"/>
      <c r="AA1436" s="112"/>
      <c r="AB1436" s="112"/>
    </row>
    <row r="1437" spans="2:28">
      <c r="B1437" s="112"/>
      <c r="C1437" s="112"/>
      <c r="D1437" s="112"/>
      <c r="E1437" s="112"/>
      <c r="F1437" s="112"/>
      <c r="G1437" s="112"/>
      <c r="I1437" s="112"/>
      <c r="J1437" s="112"/>
      <c r="K1437" s="112"/>
      <c r="L1437" s="112"/>
      <c r="M1437" s="112"/>
      <c r="N1437" s="112"/>
      <c r="P1437" s="112"/>
      <c r="Q1437" s="112"/>
      <c r="R1437" s="112"/>
      <c r="S1437" s="112"/>
      <c r="T1437" s="112"/>
      <c r="U1437" s="112"/>
      <c r="V1437" s="112"/>
      <c r="W1437" s="112"/>
      <c r="X1437" s="112"/>
      <c r="Y1437" s="112"/>
      <c r="Z1437" s="112"/>
      <c r="AA1437" s="112"/>
      <c r="AB1437" s="112"/>
    </row>
    <row r="1438" spans="2:28">
      <c r="B1438" s="112"/>
      <c r="C1438" s="112"/>
      <c r="D1438" s="112"/>
      <c r="E1438" s="112"/>
      <c r="F1438" s="112"/>
      <c r="G1438" s="112"/>
      <c r="I1438" s="112"/>
      <c r="J1438" s="112"/>
      <c r="K1438" s="112"/>
      <c r="L1438" s="112"/>
      <c r="M1438" s="112"/>
      <c r="N1438" s="112"/>
      <c r="P1438" s="112"/>
      <c r="Q1438" s="112"/>
      <c r="R1438" s="112"/>
      <c r="S1438" s="112"/>
      <c r="T1438" s="112"/>
      <c r="U1438" s="112"/>
      <c r="V1438" s="112"/>
      <c r="W1438" s="112"/>
      <c r="X1438" s="112"/>
      <c r="Y1438" s="112"/>
      <c r="Z1438" s="112"/>
      <c r="AA1438" s="112"/>
      <c r="AB1438" s="112"/>
    </row>
    <row r="1439" spans="2:28">
      <c r="B1439" s="112"/>
      <c r="C1439" s="112"/>
      <c r="D1439" s="112"/>
      <c r="E1439" s="112"/>
      <c r="F1439" s="112"/>
      <c r="G1439" s="112"/>
      <c r="I1439" s="112"/>
      <c r="J1439" s="112"/>
      <c r="K1439" s="112"/>
      <c r="L1439" s="112"/>
      <c r="M1439" s="112"/>
      <c r="N1439" s="112"/>
      <c r="P1439" s="112"/>
      <c r="Q1439" s="112"/>
      <c r="R1439" s="112"/>
      <c r="S1439" s="112"/>
      <c r="T1439" s="112"/>
      <c r="U1439" s="112"/>
      <c r="V1439" s="112"/>
      <c r="W1439" s="112"/>
      <c r="X1439" s="112"/>
      <c r="Y1439" s="112"/>
      <c r="Z1439" s="112"/>
      <c r="AA1439" s="112"/>
      <c r="AB1439" s="112"/>
    </row>
    <row r="1440" spans="2:28">
      <c r="B1440" s="112"/>
      <c r="C1440" s="112"/>
      <c r="D1440" s="112"/>
      <c r="E1440" s="112"/>
      <c r="F1440" s="112"/>
      <c r="G1440" s="112"/>
      <c r="I1440" s="112"/>
      <c r="J1440" s="112"/>
      <c r="K1440" s="112"/>
      <c r="L1440" s="112"/>
      <c r="M1440" s="112"/>
      <c r="N1440" s="112"/>
      <c r="P1440" s="112"/>
      <c r="Q1440" s="112"/>
      <c r="R1440" s="112"/>
      <c r="S1440" s="112"/>
      <c r="T1440" s="112"/>
      <c r="U1440" s="112"/>
      <c r="V1440" s="112"/>
      <c r="W1440" s="112"/>
      <c r="X1440" s="112"/>
      <c r="Y1440" s="112"/>
      <c r="Z1440" s="112"/>
      <c r="AA1440" s="112"/>
      <c r="AB1440" s="112"/>
    </row>
    <row r="1441" spans="2:28">
      <c r="B1441" s="112"/>
      <c r="C1441" s="112"/>
      <c r="D1441" s="112"/>
      <c r="E1441" s="112"/>
      <c r="F1441" s="112"/>
      <c r="G1441" s="112"/>
      <c r="I1441" s="112"/>
      <c r="J1441" s="112"/>
      <c r="K1441" s="112"/>
      <c r="L1441" s="112"/>
      <c r="M1441" s="112"/>
      <c r="N1441" s="112"/>
      <c r="P1441" s="112"/>
      <c r="Q1441" s="112"/>
      <c r="R1441" s="112"/>
      <c r="S1441" s="112"/>
      <c r="T1441" s="112"/>
      <c r="U1441" s="112"/>
      <c r="V1441" s="112"/>
      <c r="W1441" s="112"/>
      <c r="X1441" s="112"/>
      <c r="Y1441" s="112"/>
      <c r="Z1441" s="112"/>
      <c r="AA1441" s="112"/>
      <c r="AB1441" s="112"/>
    </row>
    <row r="1442" spans="2:28">
      <c r="B1442" s="112"/>
      <c r="C1442" s="112"/>
      <c r="D1442" s="112"/>
      <c r="E1442" s="112"/>
      <c r="F1442" s="112"/>
      <c r="G1442" s="112"/>
      <c r="I1442" s="112"/>
      <c r="J1442" s="112"/>
      <c r="K1442" s="112"/>
      <c r="L1442" s="112"/>
      <c r="M1442" s="112"/>
      <c r="N1442" s="112"/>
      <c r="P1442" s="112"/>
      <c r="Q1442" s="112"/>
      <c r="R1442" s="112"/>
      <c r="S1442" s="112"/>
      <c r="T1442" s="112"/>
      <c r="U1442" s="112"/>
      <c r="V1442" s="112"/>
      <c r="W1442" s="112"/>
      <c r="X1442" s="112"/>
      <c r="Y1442" s="112"/>
      <c r="Z1442" s="112"/>
      <c r="AA1442" s="112"/>
      <c r="AB1442" s="112"/>
    </row>
    <row r="1443" spans="2:28">
      <c r="B1443" s="112"/>
      <c r="C1443" s="112"/>
      <c r="D1443" s="112"/>
      <c r="E1443" s="112"/>
      <c r="F1443" s="112"/>
      <c r="G1443" s="112"/>
      <c r="I1443" s="112"/>
      <c r="J1443" s="112"/>
      <c r="K1443" s="112"/>
      <c r="L1443" s="112"/>
      <c r="M1443" s="112"/>
      <c r="N1443" s="112"/>
      <c r="P1443" s="112"/>
      <c r="Q1443" s="112"/>
      <c r="R1443" s="112"/>
      <c r="S1443" s="112"/>
      <c r="T1443" s="112"/>
      <c r="U1443" s="112"/>
      <c r="V1443" s="112"/>
      <c r="W1443" s="112"/>
      <c r="X1443" s="112"/>
      <c r="Y1443" s="112"/>
      <c r="Z1443" s="112"/>
      <c r="AA1443" s="112"/>
      <c r="AB1443" s="112"/>
    </row>
    <row r="1444" spans="2:28">
      <c r="B1444" s="112"/>
      <c r="C1444" s="112"/>
      <c r="D1444" s="112"/>
      <c r="E1444" s="112"/>
      <c r="F1444" s="112"/>
      <c r="G1444" s="112"/>
      <c r="I1444" s="112"/>
      <c r="J1444" s="112"/>
      <c r="K1444" s="112"/>
      <c r="L1444" s="112"/>
      <c r="M1444" s="112"/>
      <c r="N1444" s="112"/>
      <c r="P1444" s="112"/>
      <c r="Q1444" s="112"/>
      <c r="R1444" s="112"/>
      <c r="S1444" s="112"/>
      <c r="T1444" s="112"/>
      <c r="U1444" s="112"/>
      <c r="V1444" s="112"/>
      <c r="W1444" s="112"/>
      <c r="X1444" s="112"/>
      <c r="Y1444" s="112"/>
      <c r="Z1444" s="112"/>
      <c r="AA1444" s="112"/>
      <c r="AB1444" s="112"/>
    </row>
    <row r="1445" spans="2:28">
      <c r="B1445" s="112"/>
      <c r="C1445" s="112"/>
      <c r="D1445" s="112"/>
      <c r="E1445" s="112"/>
      <c r="F1445" s="112"/>
      <c r="G1445" s="112"/>
      <c r="I1445" s="112"/>
      <c r="J1445" s="112"/>
      <c r="K1445" s="112"/>
      <c r="L1445" s="112"/>
      <c r="M1445" s="112"/>
      <c r="N1445" s="112"/>
      <c r="P1445" s="112"/>
      <c r="Q1445" s="112"/>
      <c r="R1445" s="112"/>
      <c r="S1445" s="112"/>
      <c r="T1445" s="112"/>
      <c r="U1445" s="112"/>
      <c r="V1445" s="112"/>
      <c r="W1445" s="112"/>
      <c r="X1445" s="112"/>
      <c r="Y1445" s="112"/>
      <c r="Z1445" s="112"/>
      <c r="AA1445" s="112"/>
      <c r="AB1445" s="112"/>
    </row>
    <row r="1446" spans="2:28">
      <c r="B1446" s="112"/>
      <c r="C1446" s="112"/>
      <c r="D1446" s="112"/>
      <c r="E1446" s="112"/>
      <c r="F1446" s="112"/>
      <c r="G1446" s="112"/>
      <c r="I1446" s="112"/>
      <c r="J1446" s="112"/>
      <c r="K1446" s="112"/>
      <c r="L1446" s="112"/>
      <c r="M1446" s="112"/>
      <c r="N1446" s="112"/>
      <c r="P1446" s="112"/>
      <c r="Q1446" s="112"/>
      <c r="R1446" s="112"/>
      <c r="S1446" s="112"/>
      <c r="T1446" s="112"/>
      <c r="U1446" s="112"/>
      <c r="V1446" s="112"/>
      <c r="W1446" s="112"/>
      <c r="X1446" s="112"/>
      <c r="Y1446" s="112"/>
      <c r="Z1446" s="112"/>
      <c r="AA1446" s="112"/>
      <c r="AB1446" s="112"/>
    </row>
    <row r="1447" spans="2:28">
      <c r="B1447" s="112"/>
      <c r="C1447" s="112"/>
      <c r="D1447" s="112"/>
      <c r="E1447" s="112"/>
      <c r="F1447" s="112"/>
      <c r="G1447" s="112"/>
      <c r="I1447" s="112"/>
      <c r="J1447" s="112"/>
      <c r="K1447" s="112"/>
      <c r="L1447" s="112"/>
      <c r="M1447" s="112"/>
      <c r="N1447" s="112"/>
      <c r="P1447" s="112"/>
      <c r="Q1447" s="112"/>
      <c r="R1447" s="112"/>
      <c r="S1447" s="112"/>
      <c r="T1447" s="112"/>
      <c r="U1447" s="112"/>
      <c r="V1447" s="112"/>
      <c r="W1447" s="112"/>
      <c r="X1447" s="112"/>
      <c r="Y1447" s="112"/>
      <c r="Z1447" s="112"/>
      <c r="AA1447" s="112"/>
      <c r="AB1447" s="112"/>
    </row>
    <row r="1448" spans="2:28">
      <c r="B1448" s="112"/>
      <c r="C1448" s="112"/>
      <c r="D1448" s="112"/>
      <c r="E1448" s="112"/>
      <c r="F1448" s="112"/>
      <c r="G1448" s="112"/>
      <c r="I1448" s="112"/>
      <c r="J1448" s="112"/>
      <c r="K1448" s="112"/>
      <c r="L1448" s="112"/>
      <c r="M1448" s="112"/>
      <c r="N1448" s="112"/>
      <c r="P1448" s="112"/>
      <c r="Q1448" s="112"/>
      <c r="R1448" s="112"/>
      <c r="S1448" s="112"/>
      <c r="T1448" s="112"/>
      <c r="U1448" s="112"/>
      <c r="V1448" s="112"/>
      <c r="W1448" s="112"/>
      <c r="X1448" s="112"/>
      <c r="Y1448" s="112"/>
      <c r="Z1448" s="112"/>
      <c r="AA1448" s="112"/>
      <c r="AB1448" s="112"/>
    </row>
    <row r="1449" spans="2:28">
      <c r="B1449" s="112"/>
      <c r="C1449" s="112"/>
      <c r="D1449" s="112"/>
      <c r="E1449" s="112"/>
      <c r="F1449" s="112"/>
      <c r="G1449" s="112"/>
      <c r="I1449" s="112"/>
      <c r="J1449" s="112"/>
      <c r="K1449" s="112"/>
      <c r="L1449" s="112"/>
      <c r="M1449" s="112"/>
      <c r="N1449" s="112"/>
      <c r="P1449" s="112"/>
      <c r="Q1449" s="112"/>
      <c r="R1449" s="112"/>
      <c r="S1449" s="112"/>
      <c r="T1449" s="112"/>
      <c r="U1449" s="112"/>
      <c r="V1449" s="112"/>
      <c r="W1449" s="112"/>
      <c r="X1449" s="112"/>
      <c r="Y1449" s="112"/>
      <c r="Z1449" s="112"/>
      <c r="AA1449" s="112"/>
      <c r="AB1449" s="112"/>
    </row>
    <row r="1450" spans="2:28">
      <c r="B1450" s="112"/>
      <c r="C1450" s="112"/>
      <c r="D1450" s="112"/>
      <c r="E1450" s="112"/>
      <c r="F1450" s="112"/>
      <c r="G1450" s="112"/>
      <c r="I1450" s="112"/>
      <c r="J1450" s="112"/>
      <c r="K1450" s="112"/>
      <c r="L1450" s="112"/>
      <c r="M1450" s="112"/>
      <c r="N1450" s="112"/>
      <c r="P1450" s="112"/>
      <c r="Q1450" s="112"/>
      <c r="R1450" s="112"/>
      <c r="S1450" s="112"/>
      <c r="T1450" s="112"/>
      <c r="U1450" s="112"/>
      <c r="V1450" s="112"/>
      <c r="W1450" s="112"/>
      <c r="X1450" s="112"/>
      <c r="Y1450" s="112"/>
      <c r="Z1450" s="112"/>
      <c r="AA1450" s="112"/>
      <c r="AB1450" s="112"/>
    </row>
    <row r="1451" spans="2:28">
      <c r="B1451" s="112"/>
      <c r="C1451" s="112"/>
      <c r="D1451" s="112"/>
      <c r="E1451" s="112"/>
      <c r="F1451" s="112"/>
      <c r="G1451" s="112"/>
      <c r="I1451" s="112"/>
      <c r="J1451" s="112"/>
      <c r="K1451" s="112"/>
      <c r="L1451" s="112"/>
      <c r="M1451" s="112"/>
      <c r="N1451" s="112"/>
      <c r="P1451" s="112"/>
      <c r="Q1451" s="112"/>
      <c r="R1451" s="112"/>
      <c r="S1451" s="112"/>
      <c r="T1451" s="112"/>
      <c r="U1451" s="112"/>
      <c r="V1451" s="112"/>
      <c r="W1451" s="112"/>
      <c r="X1451" s="112"/>
      <c r="Y1451" s="112"/>
      <c r="Z1451" s="112"/>
      <c r="AA1451" s="112"/>
      <c r="AB1451" s="112"/>
    </row>
    <row r="1452" spans="2:28">
      <c r="B1452" s="112"/>
      <c r="C1452" s="112"/>
      <c r="D1452" s="112"/>
      <c r="E1452" s="112"/>
      <c r="F1452" s="112"/>
      <c r="G1452" s="112"/>
      <c r="I1452" s="112"/>
      <c r="J1452" s="112"/>
      <c r="K1452" s="112"/>
      <c r="L1452" s="112"/>
      <c r="M1452" s="112"/>
      <c r="N1452" s="112"/>
      <c r="P1452" s="112"/>
      <c r="Q1452" s="112"/>
      <c r="R1452" s="112"/>
      <c r="S1452" s="112"/>
      <c r="T1452" s="112"/>
      <c r="U1452" s="112"/>
      <c r="V1452" s="112"/>
      <c r="W1452" s="112"/>
      <c r="X1452" s="112"/>
      <c r="Y1452" s="112"/>
      <c r="Z1452" s="112"/>
      <c r="AA1452" s="112"/>
      <c r="AB1452" s="112"/>
    </row>
    <row r="1453" spans="2:28">
      <c r="B1453" s="112"/>
      <c r="C1453" s="112"/>
      <c r="D1453" s="112"/>
      <c r="E1453" s="112"/>
      <c r="F1453" s="112"/>
      <c r="G1453" s="112"/>
      <c r="I1453" s="112"/>
      <c r="J1453" s="112"/>
      <c r="K1453" s="112"/>
      <c r="L1453" s="112"/>
      <c r="M1453" s="112"/>
      <c r="N1453" s="112"/>
      <c r="P1453" s="112"/>
      <c r="Q1453" s="112"/>
      <c r="R1453" s="112"/>
      <c r="S1453" s="112"/>
      <c r="T1453" s="112"/>
      <c r="U1453" s="112"/>
      <c r="V1453" s="112"/>
      <c r="W1453" s="112"/>
      <c r="X1453" s="112"/>
      <c r="Y1453" s="112"/>
      <c r="Z1453" s="112"/>
      <c r="AA1453" s="112"/>
      <c r="AB1453" s="112"/>
    </row>
    <row r="1454" spans="2:28">
      <c r="B1454" s="112"/>
      <c r="C1454" s="112"/>
      <c r="D1454" s="112"/>
      <c r="E1454" s="112"/>
      <c r="F1454" s="112"/>
      <c r="G1454" s="112"/>
      <c r="I1454" s="112"/>
      <c r="J1454" s="112"/>
      <c r="K1454" s="112"/>
      <c r="L1454" s="112"/>
      <c r="M1454" s="112"/>
      <c r="N1454" s="112"/>
      <c r="P1454" s="112"/>
      <c r="Q1454" s="112"/>
      <c r="R1454" s="112"/>
      <c r="S1454" s="112"/>
      <c r="T1454" s="112"/>
      <c r="U1454" s="112"/>
      <c r="V1454" s="112"/>
      <c r="W1454" s="112"/>
      <c r="X1454" s="112"/>
      <c r="Y1454" s="112"/>
      <c r="Z1454" s="112"/>
      <c r="AA1454" s="112"/>
      <c r="AB1454" s="112"/>
    </row>
    <row r="1455" spans="2:28">
      <c r="B1455" s="112"/>
      <c r="C1455" s="112"/>
      <c r="D1455" s="112"/>
      <c r="E1455" s="112"/>
      <c r="F1455" s="112"/>
      <c r="G1455" s="112"/>
      <c r="I1455" s="112"/>
      <c r="J1455" s="112"/>
      <c r="K1455" s="112"/>
      <c r="L1455" s="112"/>
      <c r="M1455" s="112"/>
      <c r="N1455" s="112"/>
      <c r="P1455" s="112"/>
      <c r="Q1455" s="112"/>
      <c r="R1455" s="112"/>
      <c r="S1455" s="112"/>
      <c r="T1455" s="112"/>
      <c r="U1455" s="112"/>
      <c r="V1455" s="112"/>
      <c r="W1455" s="112"/>
      <c r="X1455" s="112"/>
      <c r="Y1455" s="112"/>
      <c r="Z1455" s="112"/>
      <c r="AA1455" s="112"/>
      <c r="AB1455" s="112"/>
    </row>
    <row r="1456" spans="2:28">
      <c r="B1456" s="112"/>
      <c r="C1456" s="112"/>
      <c r="D1456" s="112"/>
      <c r="E1456" s="112"/>
      <c r="F1456" s="112"/>
      <c r="G1456" s="112"/>
      <c r="I1456" s="112"/>
      <c r="J1456" s="112"/>
      <c r="K1456" s="112"/>
      <c r="L1456" s="112"/>
      <c r="M1456" s="112"/>
      <c r="N1456" s="112"/>
      <c r="P1456" s="112"/>
      <c r="Q1456" s="112"/>
      <c r="R1456" s="112"/>
      <c r="S1456" s="112"/>
      <c r="T1456" s="112"/>
      <c r="U1456" s="112"/>
      <c r="V1456" s="112"/>
      <c r="W1456" s="112"/>
      <c r="X1456" s="112"/>
      <c r="Y1456" s="112"/>
      <c r="Z1456" s="112"/>
      <c r="AA1456" s="112"/>
      <c r="AB1456" s="112"/>
    </row>
    <row r="1457" spans="2:28">
      <c r="B1457" s="112"/>
      <c r="C1457" s="112"/>
      <c r="D1457" s="112"/>
      <c r="E1457" s="112"/>
      <c r="F1457" s="112"/>
      <c r="G1457" s="112"/>
      <c r="I1457" s="112"/>
      <c r="J1457" s="112"/>
      <c r="K1457" s="112"/>
      <c r="L1457" s="112"/>
      <c r="M1457" s="112"/>
      <c r="N1457" s="112"/>
      <c r="P1457" s="112"/>
      <c r="Q1457" s="112"/>
      <c r="R1457" s="112"/>
      <c r="S1457" s="112"/>
      <c r="T1457" s="112"/>
      <c r="U1457" s="112"/>
      <c r="V1457" s="112"/>
      <c r="W1457" s="112"/>
      <c r="X1457" s="112"/>
      <c r="Y1457" s="112"/>
      <c r="Z1457" s="112"/>
      <c r="AA1457" s="112"/>
      <c r="AB1457" s="112"/>
    </row>
    <row r="1458" spans="2:28">
      <c r="B1458" s="112"/>
      <c r="C1458" s="112"/>
      <c r="D1458" s="112"/>
      <c r="E1458" s="112"/>
      <c r="F1458" s="112"/>
      <c r="G1458" s="112"/>
      <c r="I1458" s="112"/>
      <c r="J1458" s="112"/>
      <c r="K1458" s="112"/>
      <c r="L1458" s="112"/>
      <c r="M1458" s="112"/>
      <c r="N1458" s="112"/>
      <c r="P1458" s="112"/>
      <c r="Q1458" s="112"/>
      <c r="R1458" s="112"/>
      <c r="S1458" s="112"/>
      <c r="T1458" s="112"/>
      <c r="U1458" s="112"/>
      <c r="V1458" s="112"/>
      <c r="W1458" s="112"/>
      <c r="X1458" s="112"/>
      <c r="Y1458" s="112"/>
      <c r="Z1458" s="112"/>
      <c r="AA1458" s="112"/>
      <c r="AB1458" s="112"/>
    </row>
    <row r="1459" spans="2:28">
      <c r="B1459" s="112"/>
      <c r="C1459" s="112"/>
      <c r="D1459" s="112"/>
      <c r="E1459" s="112"/>
      <c r="F1459" s="112"/>
      <c r="G1459" s="112"/>
      <c r="I1459" s="112"/>
      <c r="J1459" s="112"/>
      <c r="K1459" s="112"/>
      <c r="L1459" s="112"/>
      <c r="M1459" s="112"/>
      <c r="N1459" s="112"/>
      <c r="P1459" s="112"/>
      <c r="Q1459" s="112"/>
      <c r="R1459" s="112"/>
      <c r="S1459" s="112"/>
      <c r="T1459" s="112"/>
      <c r="U1459" s="112"/>
      <c r="V1459" s="112"/>
      <c r="W1459" s="112"/>
      <c r="X1459" s="112"/>
      <c r="Y1459" s="112"/>
      <c r="Z1459" s="112"/>
      <c r="AA1459" s="112"/>
      <c r="AB1459" s="112"/>
    </row>
    <row r="1460" spans="2:28">
      <c r="B1460" s="112"/>
      <c r="C1460" s="112"/>
      <c r="D1460" s="112"/>
      <c r="E1460" s="112"/>
      <c r="F1460" s="112"/>
      <c r="G1460" s="112"/>
      <c r="I1460" s="112"/>
      <c r="J1460" s="112"/>
      <c r="K1460" s="112"/>
      <c r="L1460" s="112"/>
      <c r="M1460" s="112"/>
      <c r="N1460" s="112"/>
      <c r="P1460" s="112"/>
      <c r="Q1460" s="112"/>
      <c r="R1460" s="112"/>
      <c r="S1460" s="112"/>
      <c r="T1460" s="112"/>
      <c r="U1460" s="112"/>
      <c r="V1460" s="112"/>
      <c r="W1460" s="112"/>
      <c r="X1460" s="112"/>
      <c r="Y1460" s="112"/>
      <c r="Z1460" s="112"/>
      <c r="AA1460" s="112"/>
      <c r="AB1460" s="112"/>
    </row>
    <row r="1461" spans="2:28">
      <c r="B1461" s="112"/>
      <c r="C1461" s="112"/>
      <c r="D1461" s="112"/>
      <c r="E1461" s="112"/>
      <c r="F1461" s="112"/>
      <c r="G1461" s="112"/>
      <c r="I1461" s="112"/>
      <c r="J1461" s="112"/>
      <c r="K1461" s="112"/>
      <c r="L1461" s="112"/>
      <c r="M1461" s="112"/>
      <c r="N1461" s="112"/>
      <c r="P1461" s="112"/>
      <c r="Q1461" s="112"/>
      <c r="R1461" s="112"/>
      <c r="S1461" s="112"/>
      <c r="T1461" s="112"/>
      <c r="U1461" s="112"/>
      <c r="V1461" s="112"/>
      <c r="W1461" s="112"/>
      <c r="X1461" s="112"/>
      <c r="Y1461" s="112"/>
      <c r="Z1461" s="112"/>
      <c r="AA1461" s="112"/>
      <c r="AB1461" s="112"/>
    </row>
    <row r="1462" spans="2:28">
      <c r="B1462" s="112"/>
      <c r="C1462" s="112"/>
      <c r="D1462" s="112"/>
      <c r="E1462" s="112"/>
      <c r="F1462" s="112"/>
      <c r="G1462" s="112"/>
      <c r="I1462" s="112"/>
      <c r="J1462" s="112"/>
      <c r="K1462" s="112"/>
      <c r="L1462" s="112"/>
      <c r="M1462" s="112"/>
      <c r="N1462" s="112"/>
      <c r="P1462" s="112"/>
      <c r="Q1462" s="112"/>
      <c r="R1462" s="112"/>
      <c r="S1462" s="112"/>
      <c r="T1462" s="112"/>
      <c r="U1462" s="112"/>
      <c r="V1462" s="112"/>
      <c r="W1462" s="112"/>
      <c r="X1462" s="112"/>
      <c r="Y1462" s="112"/>
      <c r="Z1462" s="112"/>
      <c r="AA1462" s="112"/>
      <c r="AB1462" s="112"/>
    </row>
    <row r="1463" spans="2:28">
      <c r="B1463" s="112"/>
      <c r="C1463" s="112"/>
      <c r="D1463" s="112"/>
      <c r="E1463" s="112"/>
      <c r="F1463" s="112"/>
      <c r="G1463" s="112"/>
      <c r="I1463" s="112"/>
      <c r="J1463" s="112"/>
      <c r="K1463" s="112"/>
      <c r="L1463" s="112"/>
      <c r="M1463" s="112"/>
      <c r="N1463" s="112"/>
      <c r="P1463" s="112"/>
      <c r="Q1463" s="112"/>
      <c r="R1463" s="112"/>
      <c r="S1463" s="112"/>
      <c r="T1463" s="112"/>
      <c r="U1463" s="112"/>
      <c r="V1463" s="112"/>
      <c r="W1463" s="112"/>
      <c r="X1463" s="112"/>
      <c r="Y1463" s="112"/>
      <c r="Z1463" s="112"/>
      <c r="AA1463" s="112"/>
      <c r="AB1463" s="112"/>
    </row>
    <row r="1464" spans="2:28">
      <c r="B1464" s="112"/>
      <c r="C1464" s="112"/>
      <c r="D1464" s="112"/>
      <c r="E1464" s="112"/>
      <c r="F1464" s="112"/>
      <c r="G1464" s="112"/>
      <c r="I1464" s="112"/>
      <c r="J1464" s="112"/>
      <c r="K1464" s="112"/>
      <c r="L1464" s="112"/>
      <c r="M1464" s="112"/>
      <c r="N1464" s="112"/>
      <c r="P1464" s="112"/>
      <c r="Q1464" s="112"/>
      <c r="R1464" s="112"/>
      <c r="S1464" s="112"/>
      <c r="T1464" s="112"/>
      <c r="U1464" s="112"/>
      <c r="V1464" s="112"/>
      <c r="W1464" s="112"/>
      <c r="X1464" s="112"/>
      <c r="Y1464" s="112"/>
      <c r="Z1464" s="112"/>
      <c r="AA1464" s="112"/>
      <c r="AB1464" s="112"/>
    </row>
    <row r="1465" spans="2:28">
      <c r="B1465" s="112"/>
      <c r="C1465" s="112"/>
      <c r="D1465" s="112"/>
      <c r="E1465" s="112"/>
      <c r="F1465" s="112"/>
      <c r="G1465" s="112"/>
      <c r="I1465" s="112"/>
      <c r="J1465" s="112"/>
      <c r="K1465" s="112"/>
      <c r="L1465" s="112"/>
      <c r="M1465" s="112"/>
      <c r="N1465" s="112"/>
      <c r="P1465" s="112"/>
      <c r="Q1465" s="112"/>
      <c r="R1465" s="112"/>
      <c r="S1465" s="112"/>
      <c r="T1465" s="112"/>
      <c r="U1465" s="112"/>
      <c r="V1465" s="112"/>
      <c r="W1465" s="112"/>
      <c r="X1465" s="112"/>
      <c r="Y1465" s="112"/>
      <c r="Z1465" s="112"/>
      <c r="AA1465" s="112"/>
      <c r="AB1465" s="112"/>
    </row>
    <row r="1466" spans="2:28">
      <c r="B1466" s="112"/>
      <c r="C1466" s="112"/>
      <c r="D1466" s="112"/>
      <c r="E1466" s="112"/>
      <c r="F1466" s="112"/>
      <c r="G1466" s="112"/>
      <c r="I1466" s="112"/>
      <c r="J1466" s="112"/>
      <c r="K1466" s="112"/>
      <c r="L1466" s="112"/>
      <c r="M1466" s="112"/>
      <c r="N1466" s="112"/>
      <c r="P1466" s="112"/>
      <c r="Q1466" s="112"/>
      <c r="R1466" s="112"/>
      <c r="S1466" s="112"/>
      <c r="T1466" s="112"/>
      <c r="U1466" s="112"/>
      <c r="V1466" s="112"/>
      <c r="W1466" s="112"/>
      <c r="X1466" s="112"/>
      <c r="Y1466" s="112"/>
      <c r="Z1466" s="112"/>
      <c r="AA1466" s="112"/>
      <c r="AB1466" s="112"/>
    </row>
    <row r="1467" spans="2:28">
      <c r="B1467" s="112"/>
      <c r="C1467" s="112"/>
      <c r="D1467" s="112"/>
      <c r="E1467" s="112"/>
      <c r="F1467" s="112"/>
      <c r="G1467" s="112"/>
      <c r="I1467" s="112"/>
      <c r="J1467" s="112"/>
      <c r="K1467" s="112"/>
      <c r="L1467" s="112"/>
      <c r="M1467" s="112"/>
      <c r="N1467" s="112"/>
      <c r="P1467" s="112"/>
      <c r="Q1467" s="112"/>
      <c r="R1467" s="112"/>
      <c r="S1467" s="112"/>
      <c r="T1467" s="112"/>
      <c r="U1467" s="112"/>
      <c r="V1467" s="112"/>
      <c r="W1467" s="112"/>
      <c r="X1467" s="112"/>
      <c r="Y1467" s="112"/>
      <c r="Z1467" s="112"/>
      <c r="AA1467" s="112"/>
      <c r="AB1467" s="112"/>
    </row>
    <row r="1468" spans="2:28">
      <c r="B1468" s="112"/>
      <c r="C1468" s="112"/>
      <c r="D1468" s="112"/>
      <c r="E1468" s="112"/>
      <c r="F1468" s="112"/>
      <c r="G1468" s="112"/>
      <c r="I1468" s="112"/>
      <c r="J1468" s="112"/>
      <c r="K1468" s="112"/>
      <c r="L1468" s="112"/>
      <c r="M1468" s="112"/>
      <c r="N1468" s="112"/>
      <c r="P1468" s="112"/>
      <c r="Q1468" s="112"/>
      <c r="R1468" s="112"/>
      <c r="S1468" s="112"/>
      <c r="T1468" s="112"/>
      <c r="U1468" s="112"/>
      <c r="V1468" s="112"/>
      <c r="W1468" s="112"/>
      <c r="X1468" s="112"/>
      <c r="Y1468" s="112"/>
      <c r="Z1468" s="112"/>
      <c r="AA1468" s="112"/>
      <c r="AB1468" s="112"/>
    </row>
    <row r="1469" spans="2:28">
      <c r="B1469" s="112"/>
      <c r="C1469" s="112"/>
      <c r="D1469" s="112"/>
      <c r="E1469" s="112"/>
      <c r="F1469" s="112"/>
      <c r="G1469" s="112"/>
      <c r="I1469" s="112"/>
      <c r="J1469" s="112"/>
      <c r="K1469" s="112"/>
      <c r="L1469" s="112"/>
      <c r="M1469" s="112"/>
      <c r="N1469" s="112"/>
      <c r="P1469" s="112"/>
      <c r="Q1469" s="112"/>
      <c r="R1469" s="112"/>
      <c r="S1469" s="112"/>
      <c r="T1469" s="112"/>
      <c r="U1469" s="112"/>
      <c r="V1469" s="112"/>
      <c r="W1469" s="112"/>
      <c r="X1469" s="112"/>
      <c r="Y1469" s="112"/>
      <c r="Z1469" s="112"/>
      <c r="AA1469" s="112"/>
      <c r="AB1469" s="112"/>
    </row>
    <row r="1470" spans="2:28">
      <c r="B1470" s="112"/>
      <c r="C1470" s="112"/>
      <c r="D1470" s="112"/>
      <c r="E1470" s="112"/>
      <c r="F1470" s="112"/>
      <c r="G1470" s="112"/>
      <c r="I1470" s="112"/>
      <c r="J1470" s="112"/>
      <c r="K1470" s="112"/>
      <c r="L1470" s="112"/>
      <c r="M1470" s="112"/>
      <c r="N1470" s="112"/>
      <c r="P1470" s="112"/>
      <c r="Q1470" s="112"/>
      <c r="R1470" s="112"/>
      <c r="S1470" s="112"/>
      <c r="T1470" s="112"/>
      <c r="U1470" s="112"/>
      <c r="V1470" s="112"/>
      <c r="W1470" s="112"/>
      <c r="X1470" s="112"/>
      <c r="Y1470" s="112"/>
      <c r="Z1470" s="112"/>
      <c r="AA1470" s="112"/>
      <c r="AB1470" s="112"/>
    </row>
    <row r="1471" spans="2:28">
      <c r="B1471" s="112"/>
      <c r="C1471" s="112"/>
      <c r="D1471" s="112"/>
      <c r="E1471" s="112"/>
      <c r="F1471" s="112"/>
      <c r="G1471" s="112"/>
      <c r="I1471" s="112"/>
      <c r="J1471" s="112"/>
      <c r="K1471" s="112"/>
      <c r="L1471" s="112"/>
      <c r="M1471" s="112"/>
      <c r="N1471" s="112"/>
      <c r="P1471" s="112"/>
      <c r="Q1471" s="112"/>
      <c r="R1471" s="112"/>
      <c r="S1471" s="112"/>
      <c r="T1471" s="112"/>
      <c r="U1471" s="112"/>
      <c r="V1471" s="112"/>
      <c r="W1471" s="112"/>
      <c r="X1471" s="112"/>
      <c r="Y1471" s="112"/>
      <c r="Z1471" s="112"/>
      <c r="AA1471" s="112"/>
      <c r="AB1471" s="112"/>
    </row>
    <row r="1472" spans="2:28">
      <c r="B1472" s="112"/>
      <c r="C1472" s="112"/>
      <c r="D1472" s="112"/>
      <c r="E1472" s="112"/>
      <c r="F1472" s="112"/>
      <c r="G1472" s="112"/>
      <c r="I1472" s="112"/>
      <c r="J1472" s="112"/>
      <c r="K1472" s="112"/>
      <c r="L1472" s="112"/>
      <c r="M1472" s="112"/>
      <c r="N1472" s="112"/>
      <c r="P1472" s="112"/>
      <c r="Q1472" s="112"/>
      <c r="R1472" s="112"/>
      <c r="S1472" s="112"/>
      <c r="T1472" s="112"/>
      <c r="U1472" s="112"/>
      <c r="V1472" s="112"/>
      <c r="W1472" s="112"/>
      <c r="X1472" s="112"/>
      <c r="Y1472" s="112"/>
      <c r="Z1472" s="112"/>
      <c r="AA1472" s="112"/>
      <c r="AB1472" s="112"/>
    </row>
    <row r="1473" spans="2:28">
      <c r="B1473" s="112"/>
      <c r="C1473" s="112"/>
      <c r="D1473" s="112"/>
      <c r="E1473" s="112"/>
      <c r="F1473" s="112"/>
      <c r="G1473" s="112"/>
      <c r="I1473" s="112"/>
      <c r="J1473" s="112"/>
      <c r="K1473" s="112"/>
      <c r="L1473" s="112"/>
      <c r="M1473" s="112"/>
      <c r="N1473" s="112"/>
      <c r="P1473" s="112"/>
      <c r="Q1473" s="112"/>
      <c r="R1473" s="112"/>
      <c r="S1473" s="112"/>
      <c r="T1473" s="112"/>
      <c r="U1473" s="112"/>
      <c r="V1473" s="112"/>
      <c r="W1473" s="112"/>
      <c r="X1473" s="112"/>
      <c r="Y1473" s="112"/>
      <c r="Z1473" s="112"/>
      <c r="AA1473" s="112"/>
      <c r="AB1473" s="112"/>
    </row>
    <row r="1474" spans="2:28">
      <c r="B1474" s="112"/>
      <c r="C1474" s="112"/>
      <c r="D1474" s="112"/>
      <c r="E1474" s="112"/>
      <c r="F1474" s="112"/>
      <c r="G1474" s="112"/>
      <c r="I1474" s="112"/>
      <c r="J1474" s="112"/>
      <c r="K1474" s="112"/>
      <c r="L1474" s="112"/>
      <c r="M1474" s="112"/>
      <c r="N1474" s="112"/>
      <c r="P1474" s="112"/>
      <c r="Q1474" s="112"/>
      <c r="R1474" s="112"/>
      <c r="S1474" s="112"/>
      <c r="T1474" s="112"/>
      <c r="U1474" s="112"/>
      <c r="V1474" s="112"/>
      <c r="W1474" s="112"/>
      <c r="X1474" s="112"/>
      <c r="Y1474" s="112"/>
      <c r="Z1474" s="112"/>
      <c r="AA1474" s="112"/>
      <c r="AB1474" s="112"/>
    </row>
    <row r="1475" spans="2:28">
      <c r="B1475" s="112"/>
      <c r="C1475" s="112"/>
      <c r="D1475" s="112"/>
      <c r="E1475" s="112"/>
      <c r="F1475" s="112"/>
      <c r="G1475" s="112"/>
      <c r="I1475" s="112"/>
      <c r="J1475" s="112"/>
      <c r="K1475" s="112"/>
      <c r="L1475" s="112"/>
      <c r="M1475" s="112"/>
      <c r="N1475" s="112"/>
      <c r="P1475" s="112"/>
      <c r="Q1475" s="112"/>
      <c r="R1475" s="112"/>
      <c r="S1475" s="112"/>
      <c r="T1475" s="112"/>
      <c r="U1475" s="112"/>
      <c r="V1475" s="112"/>
      <c r="W1475" s="112"/>
      <c r="X1475" s="112"/>
      <c r="Y1475" s="112"/>
      <c r="Z1475" s="112"/>
      <c r="AA1475" s="112"/>
      <c r="AB1475" s="112"/>
    </row>
    <row r="1476" spans="2:28">
      <c r="B1476" s="112"/>
      <c r="C1476" s="112"/>
      <c r="D1476" s="112"/>
      <c r="E1476" s="112"/>
      <c r="F1476" s="112"/>
      <c r="G1476" s="112"/>
      <c r="I1476" s="112"/>
      <c r="J1476" s="112"/>
      <c r="K1476" s="112"/>
      <c r="L1476" s="112"/>
      <c r="M1476" s="112"/>
      <c r="N1476" s="112"/>
      <c r="P1476" s="112"/>
      <c r="Q1476" s="112"/>
      <c r="R1476" s="112"/>
      <c r="S1476" s="112"/>
      <c r="T1476" s="112"/>
      <c r="U1476" s="112"/>
      <c r="V1476" s="112"/>
      <c r="W1476" s="112"/>
      <c r="X1476" s="112"/>
      <c r="Y1476" s="112"/>
      <c r="Z1476" s="112"/>
      <c r="AA1476" s="112"/>
      <c r="AB1476" s="112"/>
    </row>
    <row r="1477" spans="2:28">
      <c r="B1477" s="112"/>
      <c r="C1477" s="112"/>
      <c r="D1477" s="112"/>
      <c r="E1477" s="112"/>
      <c r="F1477" s="112"/>
      <c r="G1477" s="112"/>
      <c r="I1477" s="112"/>
      <c r="J1477" s="112"/>
      <c r="K1477" s="112"/>
      <c r="L1477" s="112"/>
      <c r="M1477" s="112"/>
      <c r="N1477" s="112"/>
      <c r="P1477" s="112"/>
      <c r="Q1477" s="112"/>
      <c r="R1477" s="112"/>
      <c r="S1477" s="112"/>
      <c r="T1477" s="112"/>
      <c r="U1477" s="112"/>
      <c r="V1477" s="112"/>
      <c r="W1477" s="112"/>
      <c r="X1477" s="112"/>
      <c r="Y1477" s="112"/>
      <c r="Z1477" s="112"/>
      <c r="AA1477" s="112"/>
      <c r="AB1477" s="112"/>
    </row>
    <row r="1478" spans="2:28">
      <c r="B1478" s="112"/>
      <c r="C1478" s="112"/>
      <c r="D1478" s="112"/>
      <c r="E1478" s="112"/>
      <c r="F1478" s="112"/>
      <c r="G1478" s="112"/>
      <c r="I1478" s="112"/>
      <c r="J1478" s="112"/>
      <c r="K1478" s="112"/>
      <c r="L1478" s="112"/>
      <c r="M1478" s="112"/>
      <c r="N1478" s="112"/>
      <c r="P1478" s="112"/>
      <c r="Q1478" s="112"/>
      <c r="R1478" s="112"/>
      <c r="S1478" s="112"/>
      <c r="T1478" s="112"/>
      <c r="U1478" s="112"/>
      <c r="V1478" s="112"/>
      <c r="W1478" s="112"/>
      <c r="X1478" s="112"/>
      <c r="Y1478" s="112"/>
      <c r="Z1478" s="112"/>
      <c r="AA1478" s="112"/>
      <c r="AB1478" s="112"/>
    </row>
    <row r="1479" spans="2:28">
      <c r="B1479" s="112"/>
      <c r="C1479" s="112"/>
      <c r="D1479" s="112"/>
      <c r="E1479" s="112"/>
      <c r="F1479" s="112"/>
      <c r="G1479" s="112"/>
      <c r="I1479" s="112"/>
      <c r="J1479" s="112"/>
      <c r="K1479" s="112"/>
      <c r="L1479" s="112"/>
      <c r="M1479" s="112"/>
      <c r="N1479" s="112"/>
      <c r="P1479" s="112"/>
      <c r="Q1479" s="112"/>
      <c r="R1479" s="112"/>
      <c r="S1479" s="112"/>
      <c r="T1479" s="112"/>
      <c r="U1479" s="112"/>
      <c r="V1479" s="112"/>
      <c r="W1479" s="112"/>
      <c r="X1479" s="112"/>
      <c r="Y1479" s="112"/>
      <c r="Z1479" s="112"/>
      <c r="AA1479" s="112"/>
      <c r="AB1479" s="112"/>
    </row>
    <row r="1480" spans="2:28">
      <c r="B1480" s="112"/>
      <c r="C1480" s="112"/>
      <c r="D1480" s="112"/>
      <c r="E1480" s="112"/>
      <c r="F1480" s="112"/>
      <c r="G1480" s="112"/>
      <c r="I1480" s="112"/>
      <c r="J1480" s="112"/>
      <c r="K1480" s="112"/>
      <c r="L1480" s="112"/>
      <c r="M1480" s="112"/>
      <c r="N1480" s="112"/>
      <c r="P1480" s="112"/>
      <c r="Q1480" s="112"/>
      <c r="R1480" s="112"/>
      <c r="S1480" s="112"/>
      <c r="T1480" s="112"/>
      <c r="U1480" s="112"/>
      <c r="V1480" s="112"/>
      <c r="W1480" s="112"/>
      <c r="X1480" s="112"/>
      <c r="Y1480" s="112"/>
      <c r="Z1480" s="112"/>
      <c r="AA1480" s="112"/>
      <c r="AB1480" s="112"/>
    </row>
    <row r="1481" spans="2:28">
      <c r="B1481" s="112"/>
      <c r="C1481" s="112"/>
      <c r="D1481" s="112"/>
      <c r="E1481" s="112"/>
      <c r="F1481" s="112"/>
      <c r="G1481" s="112"/>
      <c r="I1481" s="112"/>
      <c r="J1481" s="112"/>
      <c r="K1481" s="112"/>
      <c r="L1481" s="112"/>
      <c r="M1481" s="112"/>
      <c r="N1481" s="112"/>
      <c r="P1481" s="112"/>
      <c r="Q1481" s="112"/>
      <c r="R1481" s="112"/>
      <c r="S1481" s="112"/>
      <c r="T1481" s="112"/>
      <c r="U1481" s="112"/>
      <c r="V1481" s="112"/>
      <c r="W1481" s="112"/>
      <c r="X1481" s="112"/>
      <c r="Y1481" s="112"/>
      <c r="Z1481" s="112"/>
      <c r="AA1481" s="112"/>
      <c r="AB1481" s="112"/>
    </row>
    <row r="1482" spans="2:28">
      <c r="B1482" s="112"/>
      <c r="C1482" s="112"/>
      <c r="D1482" s="112"/>
      <c r="E1482" s="112"/>
      <c r="F1482" s="112"/>
      <c r="G1482" s="112"/>
      <c r="I1482" s="112"/>
      <c r="J1482" s="112"/>
      <c r="K1482" s="112"/>
      <c r="L1482" s="112"/>
      <c r="M1482" s="112"/>
      <c r="N1482" s="112"/>
      <c r="P1482" s="112"/>
      <c r="Q1482" s="112"/>
      <c r="R1482" s="112"/>
      <c r="S1482" s="112"/>
      <c r="T1482" s="112"/>
      <c r="U1482" s="112"/>
      <c r="V1482" s="112"/>
      <c r="W1482" s="112"/>
      <c r="X1482" s="112"/>
      <c r="Y1482" s="112"/>
      <c r="Z1482" s="112"/>
      <c r="AA1482" s="112"/>
      <c r="AB1482" s="112"/>
    </row>
    <row r="1483" spans="2:28">
      <c r="B1483" s="112"/>
      <c r="C1483" s="112"/>
      <c r="D1483" s="112"/>
      <c r="E1483" s="112"/>
      <c r="F1483" s="112"/>
      <c r="G1483" s="112"/>
      <c r="I1483" s="112"/>
      <c r="J1483" s="112"/>
      <c r="K1483" s="112"/>
      <c r="L1483" s="112"/>
      <c r="M1483" s="112"/>
      <c r="N1483" s="112"/>
      <c r="P1483" s="112"/>
      <c r="Q1483" s="112"/>
      <c r="R1483" s="112"/>
      <c r="S1483" s="112"/>
      <c r="T1483" s="112"/>
      <c r="U1483" s="112"/>
      <c r="V1483" s="112"/>
      <c r="W1483" s="112"/>
      <c r="X1483" s="112"/>
      <c r="Y1483" s="112"/>
      <c r="Z1483" s="112"/>
      <c r="AA1483" s="112"/>
      <c r="AB1483" s="112"/>
    </row>
    <row r="1484" spans="2:28">
      <c r="B1484" s="112"/>
      <c r="C1484" s="112"/>
      <c r="D1484" s="112"/>
      <c r="E1484" s="112"/>
      <c r="F1484" s="112"/>
      <c r="G1484" s="112"/>
      <c r="I1484" s="112"/>
      <c r="J1484" s="112"/>
      <c r="K1484" s="112"/>
      <c r="L1484" s="112"/>
      <c r="M1484" s="112"/>
      <c r="N1484" s="112"/>
      <c r="P1484" s="112"/>
      <c r="Q1484" s="112"/>
      <c r="R1484" s="112"/>
      <c r="S1484" s="112"/>
      <c r="T1484" s="112"/>
      <c r="U1484" s="112"/>
      <c r="V1484" s="112"/>
      <c r="W1484" s="112"/>
      <c r="X1484" s="112"/>
      <c r="Y1484" s="112"/>
      <c r="Z1484" s="112"/>
      <c r="AA1484" s="112"/>
      <c r="AB1484" s="112"/>
    </row>
    <row r="1485" spans="2:28">
      <c r="B1485" s="112"/>
      <c r="C1485" s="112"/>
      <c r="D1485" s="112"/>
      <c r="E1485" s="112"/>
      <c r="F1485" s="112"/>
      <c r="G1485" s="112"/>
      <c r="I1485" s="112"/>
      <c r="J1485" s="112"/>
      <c r="K1485" s="112"/>
      <c r="L1485" s="112"/>
      <c r="M1485" s="112"/>
      <c r="N1485" s="112"/>
      <c r="P1485" s="112"/>
      <c r="Q1485" s="112"/>
      <c r="R1485" s="112"/>
      <c r="S1485" s="112"/>
      <c r="T1485" s="112"/>
      <c r="U1485" s="112"/>
      <c r="V1485" s="112"/>
      <c r="W1485" s="112"/>
      <c r="X1485" s="112"/>
      <c r="Y1485" s="112"/>
      <c r="Z1485" s="112"/>
      <c r="AA1485" s="112"/>
      <c r="AB1485" s="112"/>
    </row>
    <row r="1486" spans="2:28">
      <c r="B1486" s="112"/>
      <c r="C1486" s="112"/>
      <c r="D1486" s="112"/>
      <c r="E1486" s="112"/>
      <c r="F1486" s="112"/>
      <c r="G1486" s="112"/>
      <c r="I1486" s="112"/>
      <c r="J1486" s="112"/>
      <c r="K1486" s="112"/>
      <c r="L1486" s="112"/>
      <c r="M1486" s="112"/>
      <c r="N1486" s="112"/>
      <c r="P1486" s="112"/>
      <c r="Q1486" s="112"/>
      <c r="R1486" s="112"/>
      <c r="S1486" s="112"/>
      <c r="T1486" s="112"/>
      <c r="U1486" s="112"/>
      <c r="V1486" s="112"/>
      <c r="W1486" s="112"/>
      <c r="X1486" s="112"/>
      <c r="Y1486" s="112"/>
      <c r="Z1486" s="112"/>
      <c r="AA1486" s="112"/>
      <c r="AB1486" s="112"/>
    </row>
    <row r="1487" spans="2:28">
      <c r="B1487" s="112"/>
      <c r="C1487" s="112"/>
      <c r="D1487" s="112"/>
      <c r="E1487" s="112"/>
      <c r="F1487" s="112"/>
      <c r="G1487" s="112"/>
      <c r="I1487" s="112"/>
      <c r="J1487" s="112"/>
      <c r="K1487" s="112"/>
      <c r="L1487" s="112"/>
      <c r="M1487" s="112"/>
      <c r="N1487" s="112"/>
      <c r="P1487" s="112"/>
      <c r="Q1487" s="112"/>
      <c r="R1487" s="112"/>
      <c r="S1487" s="112"/>
      <c r="T1487" s="112"/>
      <c r="U1487" s="112"/>
      <c r="V1487" s="112"/>
      <c r="W1487" s="112"/>
      <c r="X1487" s="112"/>
      <c r="Y1487" s="112"/>
      <c r="Z1487" s="112"/>
      <c r="AA1487" s="112"/>
      <c r="AB1487" s="112"/>
    </row>
    <row r="1488" spans="2:28">
      <c r="B1488" s="112"/>
      <c r="C1488" s="112"/>
      <c r="D1488" s="112"/>
      <c r="E1488" s="112"/>
      <c r="F1488" s="112"/>
      <c r="G1488" s="112"/>
      <c r="I1488" s="112"/>
      <c r="J1488" s="112"/>
      <c r="K1488" s="112"/>
      <c r="L1488" s="112"/>
      <c r="M1488" s="112"/>
      <c r="N1488" s="112"/>
      <c r="P1488" s="112"/>
      <c r="Q1488" s="112"/>
      <c r="R1488" s="112"/>
      <c r="S1488" s="112"/>
      <c r="T1488" s="112"/>
      <c r="U1488" s="112"/>
      <c r="V1488" s="112"/>
      <c r="W1488" s="112"/>
      <c r="X1488" s="112"/>
      <c r="Y1488" s="112"/>
      <c r="Z1488" s="112"/>
      <c r="AA1488" s="112"/>
      <c r="AB1488" s="112"/>
    </row>
    <row r="1489" spans="2:28">
      <c r="B1489" s="112"/>
      <c r="C1489" s="112"/>
      <c r="D1489" s="112"/>
      <c r="E1489" s="112"/>
      <c r="F1489" s="112"/>
      <c r="G1489" s="112"/>
      <c r="I1489" s="112"/>
      <c r="J1489" s="112"/>
      <c r="K1489" s="112"/>
      <c r="L1489" s="112"/>
      <c r="M1489" s="112"/>
      <c r="N1489" s="112"/>
      <c r="P1489" s="112"/>
      <c r="Q1489" s="112"/>
      <c r="R1489" s="112"/>
      <c r="S1489" s="112"/>
      <c r="T1489" s="112"/>
      <c r="U1489" s="112"/>
      <c r="V1489" s="112"/>
      <c r="W1489" s="112"/>
      <c r="X1489" s="112"/>
      <c r="Y1489" s="112"/>
      <c r="Z1489" s="112"/>
      <c r="AA1489" s="112"/>
      <c r="AB1489" s="112"/>
    </row>
    <row r="1490" spans="2:28">
      <c r="B1490" s="112"/>
      <c r="C1490" s="112"/>
      <c r="D1490" s="112"/>
      <c r="E1490" s="112"/>
      <c r="F1490" s="112"/>
      <c r="G1490" s="112"/>
      <c r="I1490" s="112"/>
      <c r="J1490" s="112"/>
      <c r="K1490" s="112"/>
      <c r="L1490" s="112"/>
      <c r="M1490" s="112"/>
      <c r="N1490" s="112"/>
      <c r="P1490" s="112"/>
      <c r="Q1490" s="112"/>
      <c r="R1490" s="112"/>
      <c r="S1490" s="112"/>
      <c r="T1490" s="112"/>
      <c r="U1490" s="112"/>
      <c r="V1490" s="112"/>
      <c r="W1490" s="112"/>
      <c r="X1490" s="112"/>
      <c r="Y1490" s="112"/>
      <c r="Z1490" s="112"/>
      <c r="AA1490" s="112"/>
      <c r="AB1490" s="112"/>
    </row>
    <row r="1491" spans="2:28">
      <c r="B1491" s="112"/>
      <c r="C1491" s="112"/>
      <c r="D1491" s="112"/>
      <c r="E1491" s="112"/>
      <c r="F1491" s="112"/>
      <c r="G1491" s="112"/>
      <c r="I1491" s="112"/>
      <c r="J1491" s="112"/>
      <c r="K1491" s="112"/>
      <c r="L1491" s="112"/>
      <c r="M1491" s="112"/>
      <c r="N1491" s="112"/>
      <c r="P1491" s="112"/>
      <c r="Q1491" s="112"/>
      <c r="R1491" s="112"/>
      <c r="S1491" s="112"/>
      <c r="T1491" s="112"/>
      <c r="U1491" s="112"/>
      <c r="V1491" s="112"/>
      <c r="W1491" s="112"/>
      <c r="X1491" s="112"/>
      <c r="Y1491" s="112"/>
      <c r="Z1491" s="112"/>
      <c r="AA1491" s="112"/>
      <c r="AB1491" s="112"/>
    </row>
    <row r="1492" spans="2:28">
      <c r="B1492" s="112"/>
      <c r="C1492" s="112"/>
      <c r="D1492" s="112"/>
      <c r="E1492" s="112"/>
      <c r="F1492" s="112"/>
      <c r="G1492" s="112"/>
      <c r="I1492" s="112"/>
      <c r="J1492" s="112"/>
      <c r="K1492" s="112"/>
      <c r="L1492" s="112"/>
      <c r="M1492" s="112"/>
      <c r="N1492" s="112"/>
      <c r="P1492" s="112"/>
      <c r="Q1492" s="112"/>
      <c r="R1492" s="112"/>
      <c r="S1492" s="112"/>
      <c r="T1492" s="112"/>
      <c r="U1492" s="112"/>
      <c r="V1492" s="112"/>
      <c r="W1492" s="112"/>
      <c r="X1492" s="112"/>
      <c r="Y1492" s="112"/>
      <c r="Z1492" s="112"/>
      <c r="AA1492" s="112"/>
      <c r="AB1492" s="112"/>
    </row>
    <row r="1493" spans="2:28">
      <c r="B1493" s="112"/>
      <c r="C1493" s="112"/>
      <c r="D1493" s="112"/>
      <c r="E1493" s="112"/>
      <c r="F1493" s="112"/>
      <c r="G1493" s="112"/>
      <c r="I1493" s="112"/>
      <c r="J1493" s="112"/>
      <c r="K1493" s="112"/>
      <c r="L1493" s="112"/>
      <c r="M1493" s="112"/>
      <c r="N1493" s="112"/>
      <c r="P1493" s="112"/>
      <c r="Q1493" s="112"/>
      <c r="R1493" s="112"/>
      <c r="S1493" s="112"/>
      <c r="T1493" s="112"/>
      <c r="U1493" s="112"/>
      <c r="V1493" s="112"/>
      <c r="W1493" s="112"/>
      <c r="X1493" s="112"/>
      <c r="Y1493" s="112"/>
      <c r="Z1493" s="112"/>
      <c r="AA1493" s="112"/>
      <c r="AB1493" s="112"/>
    </row>
    <row r="1494" spans="2:28">
      <c r="B1494" s="112"/>
      <c r="C1494" s="112"/>
      <c r="D1494" s="112"/>
      <c r="E1494" s="112"/>
      <c r="F1494" s="112"/>
      <c r="G1494" s="112"/>
      <c r="I1494" s="112"/>
      <c r="J1494" s="112"/>
      <c r="K1494" s="112"/>
      <c r="L1494" s="112"/>
      <c r="M1494" s="112"/>
      <c r="N1494" s="112"/>
      <c r="P1494" s="112"/>
      <c r="Q1494" s="112"/>
      <c r="R1494" s="112"/>
      <c r="S1494" s="112"/>
      <c r="T1494" s="112"/>
      <c r="U1494" s="112"/>
      <c r="V1494" s="112"/>
      <c r="W1494" s="112"/>
      <c r="X1494" s="112"/>
      <c r="Y1494" s="112"/>
      <c r="Z1494" s="112"/>
      <c r="AA1494" s="112"/>
      <c r="AB1494" s="112"/>
    </row>
    <row r="1495" spans="2:28">
      <c r="B1495" s="112"/>
      <c r="C1495" s="112"/>
      <c r="D1495" s="112"/>
      <c r="E1495" s="112"/>
      <c r="F1495" s="112"/>
      <c r="G1495" s="112"/>
      <c r="I1495" s="112"/>
      <c r="J1495" s="112"/>
      <c r="K1495" s="112"/>
      <c r="L1495" s="112"/>
      <c r="M1495" s="112"/>
      <c r="N1495" s="112"/>
      <c r="P1495" s="112"/>
      <c r="Q1495" s="112"/>
      <c r="R1495" s="112"/>
      <c r="S1495" s="112"/>
      <c r="T1495" s="112"/>
      <c r="U1495" s="112"/>
      <c r="V1495" s="112"/>
      <c r="W1495" s="112"/>
      <c r="X1495" s="112"/>
      <c r="Y1495" s="112"/>
      <c r="Z1495" s="112"/>
      <c r="AA1495" s="112"/>
      <c r="AB1495" s="112"/>
    </row>
    <row r="1496" spans="2:28">
      <c r="B1496" s="112"/>
      <c r="C1496" s="112"/>
      <c r="D1496" s="112"/>
      <c r="E1496" s="112"/>
      <c r="F1496" s="112"/>
      <c r="G1496" s="112"/>
      <c r="I1496" s="112"/>
      <c r="J1496" s="112"/>
      <c r="K1496" s="112"/>
      <c r="L1496" s="112"/>
      <c r="M1496" s="112"/>
      <c r="N1496" s="112"/>
      <c r="P1496" s="112"/>
      <c r="Q1496" s="112"/>
      <c r="R1496" s="112"/>
      <c r="S1496" s="112"/>
      <c r="T1496" s="112"/>
      <c r="U1496" s="112"/>
      <c r="V1496" s="112"/>
      <c r="W1496" s="112"/>
      <c r="X1496" s="112"/>
      <c r="Y1496" s="112"/>
      <c r="Z1496" s="112"/>
      <c r="AA1496" s="112"/>
      <c r="AB1496" s="112"/>
    </row>
    <row r="1497" spans="2:28">
      <c r="B1497" s="112"/>
      <c r="C1497" s="112"/>
      <c r="D1497" s="112"/>
      <c r="E1497" s="112"/>
      <c r="F1497" s="112"/>
      <c r="G1497" s="112"/>
      <c r="I1497" s="112"/>
      <c r="J1497" s="112"/>
      <c r="K1497" s="112"/>
      <c r="L1497" s="112"/>
      <c r="M1497" s="112"/>
      <c r="N1497" s="112"/>
      <c r="P1497" s="112"/>
      <c r="Q1497" s="112"/>
      <c r="R1497" s="112"/>
      <c r="S1497" s="112"/>
      <c r="T1497" s="112"/>
      <c r="U1497" s="112"/>
      <c r="V1497" s="112"/>
      <c r="W1497" s="112"/>
      <c r="X1497" s="112"/>
      <c r="Y1497" s="112"/>
      <c r="Z1497" s="112"/>
      <c r="AA1497" s="112"/>
      <c r="AB1497" s="112"/>
    </row>
    <row r="1498" spans="2:28">
      <c r="B1498" s="112"/>
      <c r="C1498" s="112"/>
      <c r="D1498" s="112"/>
      <c r="E1498" s="112"/>
      <c r="F1498" s="112"/>
      <c r="G1498" s="112"/>
      <c r="I1498" s="112"/>
      <c r="J1498" s="112"/>
      <c r="K1498" s="112"/>
      <c r="L1498" s="112"/>
      <c r="M1498" s="112"/>
      <c r="N1498" s="112"/>
      <c r="P1498" s="112"/>
      <c r="Q1498" s="112"/>
      <c r="R1498" s="112"/>
      <c r="S1498" s="112"/>
      <c r="T1498" s="112"/>
      <c r="U1498" s="112"/>
      <c r="V1498" s="112"/>
      <c r="W1498" s="112"/>
      <c r="X1498" s="112"/>
      <c r="Y1498" s="112"/>
      <c r="Z1498" s="112"/>
      <c r="AA1498" s="112"/>
      <c r="AB1498" s="112"/>
    </row>
    <row r="1499" spans="2:28">
      <c r="B1499" s="112"/>
      <c r="C1499" s="112"/>
      <c r="D1499" s="112"/>
      <c r="E1499" s="112"/>
      <c r="F1499" s="112"/>
      <c r="G1499" s="112"/>
      <c r="I1499" s="112"/>
      <c r="J1499" s="112"/>
      <c r="K1499" s="112"/>
      <c r="L1499" s="112"/>
      <c r="M1499" s="112"/>
      <c r="N1499" s="112"/>
      <c r="P1499" s="112"/>
      <c r="Q1499" s="112"/>
      <c r="R1499" s="112"/>
      <c r="S1499" s="112"/>
      <c r="T1499" s="112"/>
      <c r="U1499" s="112"/>
      <c r="V1499" s="112"/>
      <c r="W1499" s="112"/>
      <c r="X1499" s="112"/>
      <c r="Y1499" s="112"/>
      <c r="Z1499" s="112"/>
      <c r="AA1499" s="112"/>
      <c r="AB1499" s="112"/>
    </row>
    <row r="1500" spans="2:28">
      <c r="B1500" s="112"/>
      <c r="C1500" s="112"/>
      <c r="D1500" s="112"/>
      <c r="E1500" s="112"/>
      <c r="F1500" s="112"/>
      <c r="G1500" s="112"/>
      <c r="I1500" s="112"/>
      <c r="J1500" s="112"/>
      <c r="K1500" s="112"/>
      <c r="L1500" s="112"/>
      <c r="M1500" s="112"/>
      <c r="N1500" s="112"/>
      <c r="P1500" s="112"/>
      <c r="Q1500" s="112"/>
      <c r="R1500" s="112"/>
      <c r="S1500" s="112"/>
      <c r="T1500" s="112"/>
      <c r="U1500" s="112"/>
      <c r="V1500" s="112"/>
      <c r="W1500" s="112"/>
      <c r="X1500" s="112"/>
      <c r="Y1500" s="112"/>
      <c r="Z1500" s="112"/>
      <c r="AA1500" s="112"/>
      <c r="AB1500" s="112"/>
    </row>
    <row r="1501" spans="2:28">
      <c r="B1501" s="112"/>
      <c r="C1501" s="112"/>
      <c r="D1501" s="112"/>
      <c r="E1501" s="112"/>
      <c r="F1501" s="112"/>
      <c r="G1501" s="112"/>
      <c r="I1501" s="112"/>
      <c r="J1501" s="112"/>
      <c r="K1501" s="112"/>
      <c r="L1501" s="112"/>
      <c r="M1501" s="112"/>
      <c r="N1501" s="112"/>
      <c r="P1501" s="112"/>
      <c r="Q1501" s="112"/>
      <c r="R1501" s="112"/>
      <c r="S1501" s="112"/>
      <c r="T1501" s="112"/>
      <c r="U1501" s="112"/>
      <c r="V1501" s="112"/>
      <c r="W1501" s="112"/>
      <c r="X1501" s="112"/>
      <c r="Y1501" s="112"/>
      <c r="Z1501" s="112"/>
      <c r="AA1501" s="112"/>
      <c r="AB1501" s="112"/>
    </row>
    <row r="1502" spans="2:28">
      <c r="B1502" s="112"/>
      <c r="C1502" s="112"/>
      <c r="D1502" s="112"/>
      <c r="E1502" s="112"/>
      <c r="F1502" s="112"/>
      <c r="G1502" s="112"/>
      <c r="I1502" s="112"/>
      <c r="J1502" s="112"/>
      <c r="K1502" s="112"/>
      <c r="L1502" s="112"/>
      <c r="M1502" s="112"/>
      <c r="N1502" s="112"/>
      <c r="P1502" s="112"/>
      <c r="Q1502" s="112"/>
      <c r="R1502" s="112"/>
      <c r="S1502" s="112"/>
      <c r="T1502" s="112"/>
      <c r="U1502" s="112"/>
      <c r="V1502" s="112"/>
      <c r="W1502" s="112"/>
      <c r="X1502" s="112"/>
      <c r="Y1502" s="112"/>
      <c r="Z1502" s="112"/>
      <c r="AA1502" s="112"/>
      <c r="AB1502" s="112"/>
    </row>
    <row r="1503" spans="2:28">
      <c r="B1503" s="112"/>
      <c r="C1503" s="112"/>
      <c r="D1503" s="112"/>
      <c r="E1503" s="112"/>
      <c r="F1503" s="112"/>
      <c r="G1503" s="112"/>
      <c r="I1503" s="112"/>
      <c r="J1503" s="112"/>
      <c r="K1503" s="112"/>
      <c r="L1503" s="112"/>
      <c r="M1503" s="112"/>
      <c r="N1503" s="112"/>
      <c r="P1503" s="112"/>
      <c r="Q1503" s="112"/>
      <c r="R1503" s="112"/>
      <c r="S1503" s="112"/>
      <c r="T1503" s="112"/>
      <c r="U1503" s="112"/>
      <c r="V1503" s="112"/>
      <c r="W1503" s="112"/>
      <c r="X1503" s="112"/>
      <c r="Y1503" s="112"/>
      <c r="Z1503" s="112"/>
      <c r="AA1503" s="112"/>
      <c r="AB1503" s="112"/>
    </row>
    <row r="1504" spans="2:28">
      <c r="B1504" s="112"/>
      <c r="C1504" s="112"/>
      <c r="D1504" s="112"/>
      <c r="E1504" s="112"/>
      <c r="F1504" s="112"/>
      <c r="G1504" s="112"/>
      <c r="I1504" s="112"/>
      <c r="J1504" s="112"/>
      <c r="K1504" s="112"/>
      <c r="L1504" s="112"/>
      <c r="M1504" s="112"/>
      <c r="N1504" s="112"/>
      <c r="P1504" s="112"/>
      <c r="Q1504" s="112"/>
      <c r="R1504" s="112"/>
      <c r="S1504" s="112"/>
      <c r="T1504" s="112"/>
      <c r="U1504" s="112"/>
      <c r="V1504" s="112"/>
      <c r="W1504" s="112"/>
      <c r="X1504" s="112"/>
      <c r="Y1504" s="112"/>
      <c r="Z1504" s="112"/>
      <c r="AA1504" s="112"/>
      <c r="AB1504" s="112"/>
    </row>
    <row r="1505" spans="2:28">
      <c r="B1505" s="112"/>
      <c r="C1505" s="112"/>
      <c r="D1505" s="112"/>
      <c r="E1505" s="112"/>
      <c r="F1505" s="112"/>
      <c r="G1505" s="112"/>
      <c r="I1505" s="112"/>
      <c r="J1505" s="112"/>
      <c r="K1505" s="112"/>
      <c r="L1505" s="112"/>
      <c r="M1505" s="112"/>
      <c r="N1505" s="112"/>
      <c r="P1505" s="112"/>
      <c r="Q1505" s="112"/>
      <c r="R1505" s="112"/>
      <c r="S1505" s="112"/>
      <c r="T1505" s="112"/>
      <c r="U1505" s="112"/>
      <c r="V1505" s="112"/>
      <c r="W1505" s="112"/>
      <c r="X1505" s="112"/>
      <c r="Y1505" s="112"/>
      <c r="Z1505" s="112"/>
      <c r="AA1505" s="112"/>
      <c r="AB1505" s="112"/>
    </row>
    <row r="1506" spans="2:28">
      <c r="B1506" s="112"/>
      <c r="C1506" s="112"/>
      <c r="D1506" s="112"/>
      <c r="E1506" s="112"/>
      <c r="F1506" s="112"/>
      <c r="G1506" s="112"/>
      <c r="I1506" s="112"/>
      <c r="J1506" s="112"/>
      <c r="K1506" s="112"/>
      <c r="L1506" s="112"/>
      <c r="M1506" s="112"/>
      <c r="N1506" s="112"/>
      <c r="P1506" s="112"/>
      <c r="Q1506" s="112"/>
      <c r="R1506" s="112"/>
      <c r="S1506" s="112"/>
      <c r="T1506" s="112"/>
      <c r="U1506" s="112"/>
      <c r="V1506" s="112"/>
      <c r="W1506" s="112"/>
      <c r="X1506" s="112"/>
      <c r="Y1506" s="112"/>
      <c r="Z1506" s="112"/>
      <c r="AA1506" s="112"/>
      <c r="AB1506" s="112"/>
    </row>
    <row r="1507" spans="2:28">
      <c r="B1507" s="112"/>
      <c r="C1507" s="112"/>
      <c r="D1507" s="112"/>
      <c r="E1507" s="112"/>
      <c r="F1507" s="112"/>
      <c r="G1507" s="112"/>
      <c r="I1507" s="112"/>
      <c r="J1507" s="112"/>
      <c r="K1507" s="112"/>
      <c r="L1507" s="112"/>
      <c r="M1507" s="112"/>
      <c r="N1507" s="112"/>
      <c r="P1507" s="112"/>
      <c r="Q1507" s="112"/>
      <c r="R1507" s="112"/>
      <c r="S1507" s="112"/>
      <c r="T1507" s="112"/>
      <c r="U1507" s="112"/>
      <c r="V1507" s="112"/>
      <c r="W1507" s="112"/>
      <c r="X1507" s="112"/>
      <c r="Y1507" s="112"/>
      <c r="Z1507" s="112"/>
      <c r="AA1507" s="112"/>
      <c r="AB1507" s="112"/>
    </row>
    <row r="1508" spans="2:28">
      <c r="B1508" s="112"/>
      <c r="C1508" s="112"/>
      <c r="D1508" s="112"/>
      <c r="E1508" s="112"/>
      <c r="F1508" s="112"/>
      <c r="G1508" s="112"/>
      <c r="I1508" s="112"/>
      <c r="J1508" s="112"/>
      <c r="K1508" s="112"/>
      <c r="L1508" s="112"/>
      <c r="M1508" s="112"/>
      <c r="N1508" s="112"/>
      <c r="P1508" s="112"/>
      <c r="Q1508" s="112"/>
      <c r="R1508" s="112"/>
      <c r="S1508" s="112"/>
      <c r="T1508" s="112"/>
      <c r="U1508" s="112"/>
      <c r="V1508" s="112"/>
      <c r="W1508" s="112"/>
      <c r="X1508" s="112"/>
      <c r="Y1508" s="112"/>
      <c r="Z1508" s="112"/>
      <c r="AA1508" s="112"/>
      <c r="AB1508" s="112"/>
    </row>
    <row r="1509" spans="2:28">
      <c r="B1509" s="112"/>
      <c r="C1509" s="112"/>
      <c r="D1509" s="112"/>
      <c r="E1509" s="112"/>
      <c r="F1509" s="112"/>
      <c r="G1509" s="112"/>
      <c r="I1509" s="112"/>
      <c r="J1509" s="112"/>
      <c r="K1509" s="112"/>
      <c r="L1509" s="112"/>
      <c r="M1509" s="112"/>
      <c r="N1509" s="112"/>
      <c r="P1509" s="112"/>
      <c r="Q1509" s="112"/>
      <c r="R1509" s="112"/>
      <c r="S1509" s="112"/>
      <c r="T1509" s="112"/>
      <c r="U1509" s="112"/>
      <c r="V1509" s="112"/>
      <c r="W1509" s="112"/>
      <c r="X1509" s="112"/>
      <c r="Y1509" s="112"/>
      <c r="Z1509" s="112"/>
      <c r="AA1509" s="112"/>
      <c r="AB1509" s="112"/>
    </row>
    <row r="1510" spans="2:28">
      <c r="B1510" s="112"/>
      <c r="C1510" s="112"/>
      <c r="D1510" s="112"/>
      <c r="E1510" s="112"/>
      <c r="F1510" s="112"/>
      <c r="G1510" s="112"/>
      <c r="I1510" s="112"/>
      <c r="J1510" s="112"/>
      <c r="K1510" s="112"/>
      <c r="L1510" s="112"/>
      <c r="M1510" s="112"/>
      <c r="N1510" s="112"/>
      <c r="P1510" s="112"/>
      <c r="Q1510" s="112"/>
      <c r="R1510" s="112"/>
      <c r="S1510" s="112"/>
      <c r="T1510" s="112"/>
      <c r="U1510" s="112"/>
      <c r="V1510" s="112"/>
      <c r="W1510" s="112"/>
      <c r="X1510" s="112"/>
      <c r="Y1510" s="112"/>
      <c r="Z1510" s="112"/>
      <c r="AA1510" s="112"/>
      <c r="AB1510" s="112"/>
    </row>
    <row r="1511" spans="2:28">
      <c r="B1511" s="112"/>
      <c r="C1511" s="112"/>
      <c r="D1511" s="112"/>
      <c r="E1511" s="112"/>
      <c r="F1511" s="112"/>
      <c r="G1511" s="112"/>
      <c r="I1511" s="112"/>
      <c r="J1511" s="112"/>
      <c r="K1511" s="112"/>
      <c r="L1511" s="112"/>
      <c r="M1511" s="112"/>
      <c r="N1511" s="112"/>
      <c r="P1511" s="112"/>
      <c r="Q1511" s="112"/>
      <c r="R1511" s="112"/>
      <c r="S1511" s="112"/>
      <c r="T1511" s="112"/>
      <c r="U1511" s="112"/>
      <c r="V1511" s="112"/>
      <c r="W1511" s="112"/>
      <c r="X1511" s="112"/>
      <c r="Y1511" s="112"/>
      <c r="Z1511" s="112"/>
      <c r="AA1511" s="112"/>
      <c r="AB1511" s="112"/>
    </row>
    <row r="1512" spans="2:28">
      <c r="B1512" s="112"/>
      <c r="C1512" s="112"/>
      <c r="D1512" s="112"/>
      <c r="E1512" s="112"/>
      <c r="F1512" s="112"/>
      <c r="G1512" s="112"/>
      <c r="I1512" s="112"/>
      <c r="J1512" s="112"/>
      <c r="K1512" s="112"/>
      <c r="L1512" s="112"/>
      <c r="M1512" s="112"/>
      <c r="N1512" s="112"/>
      <c r="P1512" s="112"/>
      <c r="Q1512" s="112"/>
      <c r="R1512" s="112"/>
      <c r="S1512" s="112"/>
      <c r="T1512" s="112"/>
      <c r="U1512" s="112"/>
      <c r="V1512" s="112"/>
      <c r="W1512" s="112"/>
      <c r="X1512" s="112"/>
      <c r="Y1512" s="112"/>
      <c r="Z1512" s="112"/>
      <c r="AA1512" s="112"/>
      <c r="AB1512" s="112"/>
    </row>
    <row r="1513" spans="2:28">
      <c r="B1513" s="112"/>
      <c r="C1513" s="112"/>
      <c r="D1513" s="112"/>
      <c r="E1513" s="112"/>
      <c r="F1513" s="112"/>
      <c r="G1513" s="112"/>
      <c r="I1513" s="112"/>
      <c r="J1513" s="112"/>
      <c r="K1513" s="112"/>
      <c r="L1513" s="112"/>
      <c r="M1513" s="112"/>
      <c r="N1513" s="112"/>
      <c r="P1513" s="112"/>
      <c r="Q1513" s="112"/>
      <c r="R1513" s="112"/>
      <c r="S1513" s="112"/>
      <c r="T1513" s="112"/>
      <c r="U1513" s="112"/>
      <c r="V1513" s="112"/>
      <c r="W1513" s="112"/>
      <c r="X1513" s="112"/>
      <c r="Y1513" s="112"/>
      <c r="Z1513" s="112"/>
      <c r="AA1513" s="112"/>
      <c r="AB1513" s="112"/>
    </row>
    <row r="1514" spans="2:28">
      <c r="B1514" s="112"/>
      <c r="C1514" s="112"/>
      <c r="D1514" s="112"/>
      <c r="E1514" s="112"/>
      <c r="F1514" s="112"/>
      <c r="G1514" s="112"/>
      <c r="I1514" s="112"/>
      <c r="J1514" s="112"/>
      <c r="K1514" s="112"/>
      <c r="L1514" s="112"/>
      <c r="M1514" s="112"/>
      <c r="N1514" s="112"/>
      <c r="P1514" s="112"/>
      <c r="Q1514" s="112"/>
      <c r="R1514" s="112"/>
      <c r="S1514" s="112"/>
      <c r="T1514" s="112"/>
      <c r="U1514" s="112"/>
      <c r="V1514" s="112"/>
      <c r="W1514" s="112"/>
      <c r="X1514" s="112"/>
      <c r="Y1514" s="112"/>
      <c r="Z1514" s="112"/>
      <c r="AA1514" s="112"/>
      <c r="AB1514" s="112"/>
    </row>
    <row r="1515" spans="2:28">
      <c r="B1515" s="112"/>
      <c r="C1515" s="112"/>
      <c r="D1515" s="112"/>
      <c r="E1515" s="112"/>
      <c r="F1515" s="112"/>
      <c r="G1515" s="112"/>
      <c r="I1515" s="112"/>
      <c r="J1515" s="112"/>
      <c r="K1515" s="112"/>
      <c r="L1515" s="112"/>
      <c r="M1515" s="112"/>
      <c r="N1515" s="112"/>
      <c r="P1515" s="112"/>
      <c r="Q1515" s="112"/>
      <c r="R1515" s="112"/>
      <c r="S1515" s="112"/>
      <c r="T1515" s="112"/>
      <c r="U1515" s="112"/>
      <c r="V1515" s="112"/>
      <c r="W1515" s="112"/>
      <c r="X1515" s="112"/>
      <c r="Y1515" s="112"/>
      <c r="Z1515" s="112"/>
      <c r="AA1515" s="112"/>
      <c r="AB1515" s="112"/>
    </row>
    <row r="1516" spans="2:28">
      <c r="B1516" s="112"/>
      <c r="C1516" s="112"/>
      <c r="D1516" s="112"/>
      <c r="E1516" s="112"/>
      <c r="F1516" s="112"/>
      <c r="G1516" s="112"/>
      <c r="I1516" s="112"/>
      <c r="J1516" s="112"/>
      <c r="K1516" s="112"/>
      <c r="L1516" s="112"/>
      <c r="M1516" s="112"/>
      <c r="N1516" s="112"/>
      <c r="P1516" s="112"/>
      <c r="Q1516" s="112"/>
      <c r="R1516" s="112"/>
      <c r="S1516" s="112"/>
      <c r="T1516" s="112"/>
      <c r="U1516" s="112"/>
      <c r="V1516" s="112"/>
      <c r="W1516" s="112"/>
      <c r="X1516" s="112"/>
      <c r="Y1516" s="112"/>
      <c r="Z1516" s="112"/>
      <c r="AA1516" s="112"/>
      <c r="AB1516" s="112"/>
    </row>
    <row r="1517" spans="2:28">
      <c r="B1517" s="112"/>
      <c r="C1517" s="112"/>
      <c r="D1517" s="112"/>
      <c r="E1517" s="112"/>
      <c r="F1517" s="112"/>
      <c r="G1517" s="112"/>
      <c r="I1517" s="112"/>
      <c r="J1517" s="112"/>
      <c r="K1517" s="112"/>
      <c r="L1517" s="112"/>
      <c r="M1517" s="112"/>
      <c r="N1517" s="112"/>
      <c r="P1517" s="112"/>
      <c r="Q1517" s="112"/>
      <c r="R1517" s="112"/>
      <c r="S1517" s="112"/>
      <c r="T1517" s="112"/>
      <c r="U1517" s="112"/>
      <c r="V1517" s="112"/>
      <c r="W1517" s="112"/>
      <c r="X1517" s="112"/>
      <c r="Y1517" s="112"/>
      <c r="Z1517" s="112"/>
      <c r="AA1517" s="112"/>
      <c r="AB1517" s="112"/>
    </row>
    <row r="1518" spans="2:28">
      <c r="B1518" s="112"/>
      <c r="C1518" s="112"/>
      <c r="D1518" s="112"/>
      <c r="E1518" s="112"/>
      <c r="F1518" s="112"/>
      <c r="G1518" s="112"/>
      <c r="I1518" s="112"/>
      <c r="J1518" s="112"/>
      <c r="K1518" s="112"/>
      <c r="L1518" s="112"/>
      <c r="M1518" s="112"/>
      <c r="N1518" s="112"/>
      <c r="P1518" s="112"/>
      <c r="Q1518" s="112"/>
      <c r="R1518" s="112"/>
      <c r="S1518" s="112"/>
      <c r="T1518" s="112"/>
      <c r="U1518" s="112"/>
      <c r="V1518" s="112"/>
      <c r="W1518" s="112"/>
      <c r="X1518" s="112"/>
      <c r="Y1518" s="112"/>
      <c r="Z1518" s="112"/>
      <c r="AA1518" s="112"/>
      <c r="AB1518" s="112"/>
    </row>
    <row r="1519" spans="2:28">
      <c r="B1519" s="112"/>
      <c r="C1519" s="112"/>
      <c r="D1519" s="112"/>
      <c r="E1519" s="112"/>
      <c r="F1519" s="112"/>
      <c r="G1519" s="112"/>
      <c r="I1519" s="112"/>
      <c r="J1519" s="112"/>
      <c r="K1519" s="112"/>
      <c r="L1519" s="112"/>
      <c r="M1519" s="112"/>
      <c r="N1519" s="112"/>
      <c r="P1519" s="112"/>
      <c r="Q1519" s="112"/>
      <c r="R1519" s="112"/>
      <c r="S1519" s="112"/>
      <c r="T1519" s="112"/>
      <c r="U1519" s="112"/>
      <c r="V1519" s="112"/>
      <c r="W1519" s="112"/>
      <c r="X1519" s="112"/>
      <c r="Y1519" s="112"/>
      <c r="Z1519" s="112"/>
      <c r="AA1519" s="112"/>
      <c r="AB1519" s="112"/>
    </row>
    <row r="1520" spans="2:28">
      <c r="B1520" s="112"/>
      <c r="C1520" s="112"/>
      <c r="D1520" s="112"/>
      <c r="E1520" s="112"/>
      <c r="F1520" s="112"/>
      <c r="G1520" s="112"/>
      <c r="I1520" s="112"/>
      <c r="J1520" s="112"/>
      <c r="K1520" s="112"/>
      <c r="L1520" s="112"/>
      <c r="M1520" s="112"/>
      <c r="N1520" s="112"/>
      <c r="P1520" s="112"/>
      <c r="Q1520" s="112"/>
      <c r="R1520" s="112"/>
      <c r="S1520" s="112"/>
      <c r="T1520" s="112"/>
      <c r="U1520" s="112"/>
      <c r="V1520" s="112"/>
      <c r="W1520" s="112"/>
      <c r="X1520" s="112"/>
      <c r="Y1520" s="112"/>
      <c r="Z1520" s="112"/>
      <c r="AA1520" s="112"/>
      <c r="AB1520" s="112"/>
    </row>
    <row r="1521" spans="2:28">
      <c r="B1521" s="112"/>
      <c r="C1521" s="112"/>
      <c r="D1521" s="112"/>
      <c r="E1521" s="112"/>
      <c r="F1521" s="112"/>
      <c r="G1521" s="112"/>
      <c r="I1521" s="112"/>
      <c r="J1521" s="112"/>
      <c r="K1521" s="112"/>
      <c r="L1521" s="112"/>
      <c r="M1521" s="112"/>
      <c r="N1521" s="112"/>
      <c r="P1521" s="112"/>
      <c r="Q1521" s="112"/>
      <c r="R1521" s="112"/>
      <c r="S1521" s="112"/>
      <c r="T1521" s="112"/>
      <c r="U1521" s="112"/>
      <c r="V1521" s="112"/>
      <c r="W1521" s="112"/>
      <c r="X1521" s="112"/>
      <c r="Y1521" s="112"/>
      <c r="Z1521" s="112"/>
      <c r="AA1521" s="112"/>
      <c r="AB1521" s="112"/>
    </row>
    <row r="1522" spans="2:28">
      <c r="B1522" s="112"/>
      <c r="C1522" s="112"/>
      <c r="D1522" s="112"/>
      <c r="E1522" s="112"/>
      <c r="F1522" s="112"/>
      <c r="G1522" s="112"/>
      <c r="I1522" s="112"/>
      <c r="J1522" s="112"/>
      <c r="K1522" s="112"/>
      <c r="L1522" s="112"/>
      <c r="M1522" s="112"/>
      <c r="N1522" s="112"/>
      <c r="P1522" s="112"/>
      <c r="Q1522" s="112"/>
      <c r="R1522" s="112"/>
      <c r="S1522" s="112"/>
      <c r="T1522" s="112"/>
      <c r="U1522" s="112"/>
      <c r="V1522" s="112"/>
      <c r="W1522" s="112"/>
      <c r="X1522" s="112"/>
      <c r="Y1522" s="112"/>
      <c r="Z1522" s="112"/>
      <c r="AA1522" s="112"/>
      <c r="AB1522" s="112"/>
    </row>
    <row r="1523" spans="2:28">
      <c r="B1523" s="112"/>
      <c r="C1523" s="112"/>
      <c r="D1523" s="112"/>
      <c r="E1523" s="112"/>
      <c r="F1523" s="112"/>
      <c r="G1523" s="112"/>
      <c r="I1523" s="112"/>
      <c r="J1523" s="112"/>
      <c r="K1523" s="112"/>
      <c r="L1523" s="112"/>
      <c r="M1523" s="112"/>
      <c r="N1523" s="112"/>
      <c r="P1523" s="112"/>
      <c r="Q1523" s="112"/>
      <c r="R1523" s="112"/>
      <c r="S1523" s="112"/>
      <c r="T1523" s="112"/>
      <c r="U1523" s="112"/>
      <c r="V1523" s="112"/>
      <c r="W1523" s="112"/>
      <c r="X1523" s="112"/>
      <c r="Y1523" s="112"/>
      <c r="Z1523" s="112"/>
      <c r="AA1523" s="112"/>
      <c r="AB1523" s="112"/>
    </row>
    <row r="1524" spans="2:28">
      <c r="B1524" s="112"/>
      <c r="C1524" s="112"/>
      <c r="D1524" s="112"/>
      <c r="E1524" s="112"/>
      <c r="F1524" s="112"/>
      <c r="G1524" s="112"/>
      <c r="I1524" s="112"/>
      <c r="J1524" s="112"/>
      <c r="K1524" s="112"/>
      <c r="L1524" s="112"/>
      <c r="M1524" s="112"/>
      <c r="N1524" s="112"/>
      <c r="P1524" s="112"/>
      <c r="Q1524" s="112"/>
      <c r="R1524" s="112"/>
      <c r="S1524" s="112"/>
      <c r="T1524" s="112"/>
      <c r="U1524" s="112"/>
      <c r="V1524" s="112"/>
      <c r="W1524" s="112"/>
      <c r="X1524" s="112"/>
      <c r="Y1524" s="112"/>
      <c r="Z1524" s="112"/>
      <c r="AA1524" s="112"/>
      <c r="AB1524" s="112"/>
    </row>
    <row r="1525" spans="2:28">
      <c r="B1525" s="112"/>
      <c r="C1525" s="112"/>
      <c r="D1525" s="112"/>
      <c r="E1525" s="112"/>
      <c r="F1525" s="112"/>
      <c r="G1525" s="112"/>
      <c r="I1525" s="112"/>
      <c r="J1525" s="112"/>
      <c r="K1525" s="112"/>
      <c r="L1525" s="112"/>
      <c r="M1525" s="112"/>
      <c r="N1525" s="112"/>
      <c r="P1525" s="112"/>
      <c r="Q1525" s="112"/>
      <c r="R1525" s="112"/>
      <c r="S1525" s="112"/>
      <c r="T1525" s="112"/>
      <c r="U1525" s="112"/>
      <c r="V1525" s="112"/>
      <c r="W1525" s="112"/>
      <c r="X1525" s="112"/>
      <c r="Y1525" s="112"/>
      <c r="Z1525" s="112"/>
      <c r="AA1525" s="112"/>
      <c r="AB1525" s="112"/>
    </row>
    <row r="1526" spans="2:28">
      <c r="B1526" s="112"/>
      <c r="C1526" s="112"/>
      <c r="D1526" s="112"/>
      <c r="E1526" s="112"/>
      <c r="F1526" s="112"/>
      <c r="G1526" s="112"/>
      <c r="I1526" s="112"/>
      <c r="J1526" s="112"/>
      <c r="K1526" s="112"/>
      <c r="L1526" s="112"/>
      <c r="M1526" s="112"/>
      <c r="N1526" s="112"/>
      <c r="P1526" s="112"/>
      <c r="Q1526" s="112"/>
      <c r="R1526" s="112"/>
      <c r="S1526" s="112"/>
      <c r="T1526" s="112"/>
      <c r="U1526" s="112"/>
      <c r="V1526" s="112"/>
      <c r="W1526" s="112"/>
      <c r="X1526" s="112"/>
      <c r="Y1526" s="112"/>
      <c r="Z1526" s="112"/>
      <c r="AA1526" s="112"/>
      <c r="AB1526" s="112"/>
    </row>
    <row r="1527" spans="2:28">
      <c r="B1527" s="112"/>
      <c r="C1527" s="112"/>
      <c r="D1527" s="112"/>
      <c r="E1527" s="112"/>
      <c r="F1527" s="112"/>
      <c r="G1527" s="112"/>
      <c r="I1527" s="112"/>
      <c r="J1527" s="112"/>
      <c r="K1527" s="112"/>
      <c r="L1527" s="112"/>
      <c r="M1527" s="112"/>
      <c r="N1527" s="112"/>
      <c r="P1527" s="112"/>
      <c r="Q1527" s="112"/>
      <c r="R1527" s="112"/>
      <c r="S1527" s="112"/>
      <c r="T1527" s="112"/>
      <c r="U1527" s="112"/>
      <c r="V1527" s="112"/>
      <c r="W1527" s="112"/>
      <c r="X1527" s="112"/>
      <c r="Y1527" s="112"/>
      <c r="Z1527" s="112"/>
      <c r="AA1527" s="112"/>
      <c r="AB1527" s="112"/>
    </row>
    <row r="1528" spans="2:28">
      <c r="B1528" s="112"/>
      <c r="C1528" s="112"/>
      <c r="D1528" s="112"/>
      <c r="E1528" s="112"/>
      <c r="F1528" s="112"/>
      <c r="G1528" s="112"/>
      <c r="I1528" s="112"/>
      <c r="J1528" s="112"/>
      <c r="K1528" s="112"/>
      <c r="L1528" s="112"/>
      <c r="M1528" s="112"/>
      <c r="N1528" s="112"/>
      <c r="P1528" s="112"/>
      <c r="Q1528" s="112"/>
      <c r="R1528" s="112"/>
      <c r="S1528" s="112"/>
      <c r="T1528" s="112"/>
      <c r="U1528" s="112"/>
      <c r="V1528" s="112"/>
      <c r="W1528" s="112"/>
      <c r="X1528" s="112"/>
      <c r="Y1528" s="112"/>
      <c r="Z1528" s="112"/>
      <c r="AA1528" s="112"/>
      <c r="AB1528" s="112"/>
    </row>
    <row r="1529" spans="2:28">
      <c r="B1529" s="112"/>
      <c r="C1529" s="112"/>
      <c r="D1529" s="112"/>
      <c r="E1529" s="112"/>
      <c r="F1529" s="112"/>
      <c r="G1529" s="112"/>
      <c r="I1529" s="112"/>
      <c r="J1529" s="112"/>
      <c r="K1529" s="112"/>
      <c r="L1529" s="112"/>
      <c r="M1529" s="112"/>
      <c r="N1529" s="112"/>
      <c r="P1529" s="112"/>
      <c r="Q1529" s="112"/>
      <c r="R1529" s="112"/>
      <c r="S1529" s="112"/>
      <c r="T1529" s="112"/>
      <c r="U1529" s="112"/>
      <c r="V1529" s="112"/>
      <c r="W1529" s="112"/>
      <c r="X1529" s="112"/>
      <c r="Y1529" s="112"/>
      <c r="Z1529" s="112"/>
      <c r="AA1529" s="112"/>
      <c r="AB1529" s="112"/>
    </row>
    <row r="1530" spans="2:28">
      <c r="B1530" s="112"/>
      <c r="C1530" s="112"/>
      <c r="D1530" s="112"/>
      <c r="E1530" s="112"/>
      <c r="F1530" s="112"/>
      <c r="G1530" s="112"/>
      <c r="I1530" s="112"/>
      <c r="J1530" s="112"/>
      <c r="K1530" s="112"/>
      <c r="L1530" s="112"/>
      <c r="M1530" s="112"/>
      <c r="N1530" s="112"/>
      <c r="P1530" s="112"/>
      <c r="Q1530" s="112"/>
      <c r="R1530" s="112"/>
      <c r="S1530" s="112"/>
      <c r="T1530" s="112"/>
      <c r="U1530" s="112"/>
      <c r="V1530" s="112"/>
      <c r="W1530" s="112"/>
      <c r="X1530" s="112"/>
      <c r="Y1530" s="112"/>
      <c r="Z1530" s="112"/>
      <c r="AA1530" s="112"/>
      <c r="AB1530" s="112"/>
    </row>
    <row r="1531" spans="2:28">
      <c r="B1531" s="112"/>
      <c r="C1531" s="112"/>
      <c r="D1531" s="112"/>
      <c r="E1531" s="112"/>
      <c r="F1531" s="112"/>
      <c r="G1531" s="112"/>
      <c r="I1531" s="112"/>
      <c r="J1531" s="112"/>
      <c r="K1531" s="112"/>
      <c r="L1531" s="112"/>
      <c r="M1531" s="112"/>
      <c r="N1531" s="112"/>
      <c r="P1531" s="112"/>
      <c r="Q1531" s="112"/>
      <c r="R1531" s="112"/>
      <c r="S1531" s="112"/>
      <c r="T1531" s="112"/>
      <c r="U1531" s="112"/>
      <c r="V1531" s="112"/>
      <c r="W1531" s="112"/>
      <c r="X1531" s="112"/>
      <c r="Y1531" s="112"/>
      <c r="Z1531" s="112"/>
      <c r="AA1531" s="112"/>
      <c r="AB1531" s="112"/>
    </row>
    <row r="1532" spans="2:28">
      <c r="B1532" s="112"/>
      <c r="C1532" s="112"/>
      <c r="D1532" s="112"/>
      <c r="E1532" s="112"/>
      <c r="F1532" s="112"/>
      <c r="G1532" s="112"/>
      <c r="I1532" s="112"/>
      <c r="J1532" s="112"/>
      <c r="K1532" s="112"/>
      <c r="L1532" s="112"/>
      <c r="M1532" s="112"/>
      <c r="N1532" s="112"/>
      <c r="P1532" s="112"/>
      <c r="Q1532" s="112"/>
      <c r="R1532" s="112"/>
      <c r="S1532" s="112"/>
      <c r="T1532" s="112"/>
      <c r="U1532" s="112"/>
      <c r="V1532" s="112"/>
      <c r="W1532" s="112"/>
      <c r="X1532" s="112"/>
      <c r="Y1532" s="112"/>
      <c r="Z1532" s="112"/>
      <c r="AA1532" s="112"/>
      <c r="AB1532" s="112"/>
    </row>
    <row r="1533" spans="2:28">
      <c r="B1533" s="112"/>
      <c r="C1533" s="112"/>
      <c r="D1533" s="112"/>
      <c r="E1533" s="112"/>
      <c r="F1533" s="112"/>
      <c r="G1533" s="112"/>
      <c r="I1533" s="112"/>
      <c r="J1533" s="112"/>
      <c r="K1533" s="112"/>
      <c r="L1533" s="112"/>
      <c r="M1533" s="112"/>
      <c r="N1533" s="112"/>
      <c r="P1533" s="112"/>
      <c r="Q1533" s="112"/>
      <c r="R1533" s="112"/>
      <c r="S1533" s="112"/>
      <c r="T1533" s="112"/>
      <c r="U1533" s="112"/>
      <c r="V1533" s="112"/>
      <c r="W1533" s="112"/>
      <c r="X1533" s="112"/>
      <c r="Y1533" s="112"/>
      <c r="Z1533" s="112"/>
      <c r="AA1533" s="112"/>
      <c r="AB1533" s="112"/>
    </row>
    <row r="1534" spans="2:28">
      <c r="B1534" s="112"/>
      <c r="C1534" s="112"/>
      <c r="D1534" s="112"/>
      <c r="E1534" s="112"/>
      <c r="F1534" s="112"/>
      <c r="G1534" s="112"/>
      <c r="I1534" s="112"/>
      <c r="J1534" s="112"/>
      <c r="K1534" s="112"/>
      <c r="L1534" s="112"/>
      <c r="M1534" s="112"/>
      <c r="N1534" s="112"/>
      <c r="P1534" s="112"/>
      <c r="Q1534" s="112"/>
      <c r="R1534" s="112"/>
      <c r="S1534" s="112"/>
      <c r="T1534" s="112"/>
      <c r="U1534" s="112"/>
      <c r="V1534" s="112"/>
      <c r="W1534" s="112"/>
      <c r="X1534" s="112"/>
      <c r="Y1534" s="112"/>
      <c r="Z1534" s="112"/>
      <c r="AA1534" s="112"/>
      <c r="AB1534" s="112"/>
    </row>
    <row r="1535" spans="2:28">
      <c r="B1535" s="112"/>
      <c r="C1535" s="112"/>
      <c r="D1535" s="112"/>
      <c r="E1535" s="112"/>
      <c r="F1535" s="112"/>
      <c r="G1535" s="112"/>
      <c r="I1535" s="112"/>
      <c r="J1535" s="112"/>
      <c r="K1535" s="112"/>
      <c r="L1535" s="112"/>
      <c r="M1535" s="112"/>
      <c r="N1535" s="112"/>
      <c r="P1535" s="112"/>
      <c r="Q1535" s="112"/>
      <c r="R1535" s="112"/>
      <c r="S1535" s="112"/>
      <c r="T1535" s="112"/>
      <c r="U1535" s="112"/>
      <c r="V1535" s="112"/>
      <c r="W1535" s="112"/>
      <c r="X1535" s="112"/>
      <c r="Y1535" s="112"/>
      <c r="Z1535" s="112"/>
      <c r="AA1535" s="112"/>
      <c r="AB1535" s="112"/>
    </row>
    <row r="1536" spans="2:28">
      <c r="B1536" s="112"/>
      <c r="C1536" s="112"/>
      <c r="D1536" s="112"/>
      <c r="E1536" s="112"/>
      <c r="F1536" s="112"/>
      <c r="G1536" s="112"/>
      <c r="I1536" s="112"/>
      <c r="J1536" s="112"/>
      <c r="K1536" s="112"/>
      <c r="L1536" s="112"/>
      <c r="M1536" s="112"/>
      <c r="N1536" s="112"/>
      <c r="P1536" s="112"/>
      <c r="Q1536" s="112"/>
      <c r="R1536" s="112"/>
      <c r="S1536" s="112"/>
      <c r="T1536" s="112"/>
      <c r="U1536" s="112"/>
      <c r="V1536" s="112"/>
      <c r="W1536" s="112"/>
      <c r="X1536" s="112"/>
      <c r="Y1536" s="112"/>
      <c r="Z1536" s="112"/>
      <c r="AA1536" s="112"/>
      <c r="AB1536" s="112"/>
    </row>
    <row r="1537" spans="2:28">
      <c r="B1537" s="112"/>
      <c r="C1537" s="112"/>
      <c r="D1537" s="112"/>
      <c r="E1537" s="112"/>
      <c r="F1537" s="112"/>
      <c r="G1537" s="112"/>
      <c r="I1537" s="112"/>
      <c r="J1537" s="112"/>
      <c r="K1537" s="112"/>
      <c r="L1537" s="112"/>
      <c r="M1537" s="112"/>
      <c r="N1537" s="112"/>
      <c r="P1537" s="112"/>
      <c r="Q1537" s="112"/>
      <c r="R1537" s="112"/>
      <c r="S1537" s="112"/>
      <c r="T1537" s="112"/>
      <c r="U1537" s="112"/>
      <c r="V1537" s="112"/>
      <c r="W1537" s="112"/>
      <c r="X1537" s="112"/>
      <c r="Y1537" s="112"/>
      <c r="Z1537" s="112"/>
      <c r="AA1537" s="112"/>
      <c r="AB1537" s="112"/>
    </row>
    <row r="1538" spans="2:28">
      <c r="B1538" s="112"/>
      <c r="C1538" s="112"/>
      <c r="D1538" s="112"/>
      <c r="E1538" s="112"/>
      <c r="F1538" s="112"/>
      <c r="G1538" s="112"/>
      <c r="I1538" s="112"/>
      <c r="J1538" s="112"/>
      <c r="K1538" s="112"/>
      <c r="L1538" s="112"/>
      <c r="M1538" s="112"/>
      <c r="N1538" s="112"/>
      <c r="P1538" s="112"/>
      <c r="Q1538" s="112"/>
      <c r="R1538" s="112"/>
      <c r="S1538" s="112"/>
      <c r="T1538" s="112"/>
      <c r="U1538" s="112"/>
      <c r="V1538" s="112"/>
      <c r="W1538" s="112"/>
      <c r="X1538" s="112"/>
      <c r="Y1538" s="112"/>
      <c r="Z1538" s="112"/>
      <c r="AA1538" s="112"/>
      <c r="AB1538" s="112"/>
    </row>
    <row r="1539" spans="2:28">
      <c r="B1539" s="112"/>
      <c r="C1539" s="112"/>
      <c r="D1539" s="112"/>
      <c r="E1539" s="112"/>
      <c r="F1539" s="112"/>
      <c r="G1539" s="112"/>
      <c r="I1539" s="112"/>
      <c r="J1539" s="112"/>
      <c r="K1539" s="112"/>
      <c r="L1539" s="112"/>
      <c r="M1539" s="112"/>
      <c r="N1539" s="112"/>
      <c r="P1539" s="112"/>
      <c r="Q1539" s="112"/>
      <c r="R1539" s="112"/>
      <c r="S1539" s="112"/>
      <c r="T1539" s="112"/>
      <c r="U1539" s="112"/>
      <c r="V1539" s="112"/>
      <c r="W1539" s="112"/>
      <c r="X1539" s="112"/>
      <c r="Y1539" s="112"/>
      <c r="Z1539" s="112"/>
      <c r="AA1539" s="112"/>
      <c r="AB1539" s="112"/>
    </row>
    <row r="1540" spans="2:28">
      <c r="B1540" s="112"/>
      <c r="C1540" s="112"/>
      <c r="D1540" s="112"/>
      <c r="E1540" s="112"/>
      <c r="F1540" s="112"/>
      <c r="G1540" s="112"/>
      <c r="I1540" s="112"/>
      <c r="J1540" s="112"/>
      <c r="K1540" s="112"/>
      <c r="L1540" s="112"/>
      <c r="M1540" s="112"/>
      <c r="N1540" s="112"/>
      <c r="P1540" s="112"/>
      <c r="Q1540" s="112"/>
      <c r="R1540" s="112"/>
      <c r="S1540" s="112"/>
      <c r="T1540" s="112"/>
      <c r="U1540" s="112"/>
      <c r="V1540" s="112"/>
      <c r="W1540" s="112"/>
      <c r="X1540" s="112"/>
      <c r="Y1540" s="112"/>
      <c r="Z1540" s="112"/>
      <c r="AA1540" s="112"/>
      <c r="AB1540" s="112"/>
    </row>
    <row r="1541" spans="2:28">
      <c r="B1541" s="112"/>
      <c r="C1541" s="112"/>
      <c r="D1541" s="112"/>
      <c r="E1541" s="112"/>
      <c r="F1541" s="112"/>
      <c r="G1541" s="112"/>
      <c r="I1541" s="112"/>
      <c r="J1541" s="112"/>
      <c r="K1541" s="112"/>
      <c r="L1541" s="112"/>
      <c r="M1541" s="112"/>
      <c r="N1541" s="112"/>
      <c r="P1541" s="112"/>
      <c r="Q1541" s="112"/>
      <c r="R1541" s="112"/>
      <c r="S1541" s="112"/>
      <c r="T1541" s="112"/>
      <c r="U1541" s="112"/>
      <c r="V1541" s="112"/>
      <c r="W1541" s="112"/>
      <c r="X1541" s="112"/>
      <c r="Y1541" s="112"/>
      <c r="Z1541" s="112"/>
      <c r="AA1541" s="112"/>
      <c r="AB1541" s="112"/>
    </row>
    <row r="1542" spans="2:28">
      <c r="B1542" s="112"/>
      <c r="C1542" s="112"/>
      <c r="D1542" s="112"/>
      <c r="E1542" s="112"/>
      <c r="F1542" s="112"/>
      <c r="G1542" s="112"/>
      <c r="I1542" s="112"/>
      <c r="J1542" s="112"/>
      <c r="K1542" s="112"/>
      <c r="L1542" s="112"/>
      <c r="M1542" s="112"/>
      <c r="N1542" s="112"/>
      <c r="P1542" s="112"/>
      <c r="Q1542" s="112"/>
      <c r="R1542" s="112"/>
      <c r="S1542" s="112"/>
      <c r="T1542" s="112"/>
      <c r="U1542" s="112"/>
      <c r="V1542" s="112"/>
      <c r="W1542" s="112"/>
      <c r="X1542" s="112"/>
      <c r="Y1542" s="112"/>
      <c r="Z1542" s="112"/>
      <c r="AA1542" s="112"/>
      <c r="AB1542" s="112"/>
    </row>
    <row r="1543" spans="2:28">
      <c r="B1543" s="112"/>
      <c r="C1543" s="112"/>
      <c r="D1543" s="112"/>
      <c r="E1543" s="112"/>
      <c r="F1543" s="112"/>
      <c r="G1543" s="112"/>
      <c r="I1543" s="112"/>
      <c r="J1543" s="112"/>
      <c r="K1543" s="112"/>
      <c r="L1543" s="112"/>
      <c r="M1543" s="112"/>
      <c r="N1543" s="112"/>
      <c r="P1543" s="112"/>
      <c r="Q1543" s="112"/>
      <c r="R1543" s="112"/>
      <c r="S1543" s="112"/>
      <c r="T1543" s="112"/>
      <c r="U1543" s="112"/>
      <c r="V1543" s="112"/>
      <c r="W1543" s="112"/>
      <c r="X1543" s="112"/>
      <c r="Y1543" s="112"/>
      <c r="Z1543" s="112"/>
      <c r="AA1543" s="112"/>
      <c r="AB1543" s="112"/>
    </row>
    <row r="1544" spans="2:28">
      <c r="B1544" s="112"/>
      <c r="C1544" s="112"/>
      <c r="D1544" s="112"/>
      <c r="E1544" s="112"/>
      <c r="F1544" s="112"/>
      <c r="G1544" s="112"/>
      <c r="I1544" s="112"/>
      <c r="J1544" s="112"/>
      <c r="K1544" s="112"/>
      <c r="L1544" s="112"/>
      <c r="M1544" s="112"/>
      <c r="N1544" s="112"/>
      <c r="P1544" s="112"/>
      <c r="Q1544" s="112"/>
      <c r="R1544" s="112"/>
      <c r="S1544" s="112"/>
      <c r="T1544" s="112"/>
      <c r="U1544" s="112"/>
      <c r="V1544" s="112"/>
      <c r="W1544" s="112"/>
      <c r="X1544" s="112"/>
      <c r="Y1544" s="112"/>
      <c r="Z1544" s="112"/>
      <c r="AA1544" s="112"/>
      <c r="AB1544" s="112"/>
    </row>
    <row r="1545" spans="2:28">
      <c r="B1545" s="112"/>
      <c r="C1545" s="112"/>
      <c r="D1545" s="112"/>
      <c r="E1545" s="112"/>
      <c r="F1545" s="112"/>
      <c r="G1545" s="112"/>
      <c r="I1545" s="112"/>
      <c r="J1545" s="112"/>
      <c r="K1545" s="112"/>
      <c r="L1545" s="112"/>
      <c r="M1545" s="112"/>
      <c r="N1545" s="112"/>
      <c r="P1545" s="112"/>
      <c r="Q1545" s="112"/>
      <c r="R1545" s="112"/>
      <c r="S1545" s="112"/>
      <c r="T1545" s="112"/>
      <c r="U1545" s="112"/>
      <c r="V1545" s="112"/>
      <c r="W1545" s="112"/>
      <c r="X1545" s="112"/>
      <c r="Y1545" s="112"/>
      <c r="Z1545" s="112"/>
      <c r="AA1545" s="112"/>
      <c r="AB1545" s="112"/>
    </row>
    <row r="1546" spans="2:28">
      <c r="B1546" s="112"/>
      <c r="C1546" s="112"/>
      <c r="D1546" s="112"/>
      <c r="E1546" s="112"/>
      <c r="F1546" s="112"/>
      <c r="G1546" s="112"/>
      <c r="I1546" s="112"/>
      <c r="J1546" s="112"/>
      <c r="K1546" s="112"/>
      <c r="L1546" s="112"/>
      <c r="M1546" s="112"/>
      <c r="N1546" s="112"/>
      <c r="P1546" s="112"/>
      <c r="Q1546" s="112"/>
      <c r="R1546" s="112"/>
      <c r="S1546" s="112"/>
      <c r="T1546" s="112"/>
      <c r="U1546" s="112"/>
      <c r="V1546" s="112"/>
      <c r="W1546" s="112"/>
      <c r="X1546" s="112"/>
      <c r="Y1546" s="112"/>
      <c r="Z1546" s="112"/>
      <c r="AA1546" s="112"/>
      <c r="AB1546" s="112"/>
    </row>
    <row r="1547" spans="2:28">
      <c r="B1547" s="112"/>
      <c r="C1547" s="112"/>
      <c r="D1547" s="112"/>
      <c r="E1547" s="112"/>
      <c r="F1547" s="112"/>
      <c r="G1547" s="112"/>
      <c r="I1547" s="112"/>
      <c r="J1547" s="112"/>
      <c r="K1547" s="112"/>
      <c r="L1547" s="112"/>
      <c r="M1547" s="112"/>
      <c r="N1547" s="112"/>
      <c r="P1547" s="112"/>
      <c r="Q1547" s="112"/>
      <c r="R1547" s="112"/>
      <c r="S1547" s="112"/>
      <c r="T1547" s="112"/>
      <c r="U1547" s="112"/>
      <c r="V1547" s="112"/>
      <c r="W1547" s="112"/>
      <c r="X1547" s="112"/>
      <c r="Y1547" s="112"/>
      <c r="Z1547" s="112"/>
      <c r="AA1547" s="112"/>
      <c r="AB1547" s="112"/>
    </row>
    <row r="1548" spans="2:28">
      <c r="B1548" s="112"/>
      <c r="C1548" s="112"/>
      <c r="D1548" s="112"/>
      <c r="E1548" s="112"/>
      <c r="F1548" s="112"/>
      <c r="G1548" s="112"/>
      <c r="I1548" s="112"/>
      <c r="J1548" s="112"/>
      <c r="K1548" s="112"/>
      <c r="L1548" s="112"/>
      <c r="M1548" s="112"/>
      <c r="N1548" s="112"/>
      <c r="P1548" s="112"/>
      <c r="Q1548" s="112"/>
      <c r="R1548" s="112"/>
      <c r="S1548" s="112"/>
      <c r="T1548" s="112"/>
      <c r="U1548" s="112"/>
      <c r="V1548" s="112"/>
      <c r="W1548" s="112"/>
      <c r="X1548" s="112"/>
      <c r="Y1548" s="112"/>
      <c r="Z1548" s="112"/>
      <c r="AA1548" s="112"/>
      <c r="AB1548" s="112"/>
    </row>
    <row r="1549" spans="2:28">
      <c r="B1549" s="112"/>
      <c r="C1549" s="112"/>
      <c r="D1549" s="112"/>
      <c r="E1549" s="112"/>
      <c r="F1549" s="112"/>
      <c r="G1549" s="112"/>
      <c r="I1549" s="112"/>
      <c r="J1549" s="112"/>
      <c r="K1549" s="112"/>
      <c r="L1549" s="112"/>
      <c r="M1549" s="112"/>
      <c r="N1549" s="112"/>
      <c r="P1549" s="112"/>
      <c r="Q1549" s="112"/>
      <c r="R1549" s="112"/>
      <c r="S1549" s="112"/>
      <c r="T1549" s="112"/>
      <c r="U1549" s="112"/>
      <c r="V1549" s="112"/>
      <c r="W1549" s="112"/>
      <c r="X1549" s="112"/>
      <c r="Y1549" s="112"/>
      <c r="Z1549" s="112"/>
      <c r="AA1549" s="112"/>
      <c r="AB1549" s="112"/>
    </row>
    <row r="1550" spans="2:28">
      <c r="B1550" s="112"/>
      <c r="C1550" s="112"/>
      <c r="D1550" s="112"/>
      <c r="E1550" s="112"/>
      <c r="F1550" s="112"/>
      <c r="G1550" s="112"/>
      <c r="I1550" s="112"/>
      <c r="J1550" s="112"/>
      <c r="K1550" s="112"/>
      <c r="L1550" s="112"/>
      <c r="M1550" s="112"/>
      <c r="N1550" s="112"/>
      <c r="P1550" s="112"/>
      <c r="Q1550" s="112"/>
      <c r="R1550" s="112"/>
      <c r="S1550" s="112"/>
      <c r="T1550" s="112"/>
      <c r="U1550" s="112"/>
      <c r="V1550" s="112"/>
      <c r="W1550" s="112"/>
      <c r="X1550" s="112"/>
      <c r="Y1550" s="112"/>
      <c r="Z1550" s="112"/>
      <c r="AA1550" s="112"/>
      <c r="AB1550" s="112"/>
    </row>
    <row r="1551" spans="2:28">
      <c r="B1551" s="112"/>
      <c r="C1551" s="112"/>
      <c r="D1551" s="112"/>
      <c r="E1551" s="112"/>
      <c r="F1551" s="112"/>
      <c r="G1551" s="112"/>
      <c r="I1551" s="112"/>
      <c r="J1551" s="112"/>
      <c r="K1551" s="112"/>
      <c r="L1551" s="112"/>
      <c r="M1551" s="112"/>
      <c r="N1551" s="112"/>
      <c r="P1551" s="112"/>
      <c r="Q1551" s="112"/>
      <c r="R1551" s="112"/>
      <c r="S1551" s="112"/>
      <c r="T1551" s="112"/>
      <c r="U1551" s="112"/>
      <c r="V1551" s="112"/>
      <c r="W1551" s="112"/>
      <c r="X1551" s="112"/>
      <c r="Y1551" s="112"/>
      <c r="Z1551" s="112"/>
      <c r="AA1551" s="112"/>
      <c r="AB1551" s="112"/>
    </row>
    <row r="1552" spans="2:28">
      <c r="B1552" s="112"/>
      <c r="C1552" s="112"/>
      <c r="D1552" s="112"/>
      <c r="E1552" s="112"/>
      <c r="F1552" s="112"/>
      <c r="G1552" s="112"/>
      <c r="I1552" s="112"/>
      <c r="J1552" s="112"/>
      <c r="K1552" s="112"/>
      <c r="L1552" s="112"/>
      <c r="M1552" s="112"/>
      <c r="N1552" s="112"/>
      <c r="P1552" s="112"/>
      <c r="Q1552" s="112"/>
      <c r="R1552" s="112"/>
      <c r="S1552" s="112"/>
      <c r="T1552" s="112"/>
      <c r="U1552" s="112"/>
      <c r="V1552" s="112"/>
      <c r="W1552" s="112"/>
      <c r="X1552" s="112"/>
      <c r="Y1552" s="112"/>
      <c r="Z1552" s="112"/>
      <c r="AA1552" s="112"/>
      <c r="AB1552" s="112"/>
    </row>
    <row r="1553" spans="2:28">
      <c r="B1553" s="112"/>
      <c r="C1553" s="112"/>
      <c r="D1553" s="112"/>
      <c r="E1553" s="112"/>
      <c r="F1553" s="112"/>
      <c r="G1553" s="112"/>
      <c r="I1553" s="112"/>
      <c r="J1553" s="112"/>
      <c r="K1553" s="112"/>
      <c r="L1553" s="112"/>
      <c r="M1553" s="112"/>
      <c r="N1553" s="112"/>
      <c r="P1553" s="112"/>
      <c r="Q1553" s="112"/>
      <c r="R1553" s="112"/>
      <c r="S1553" s="112"/>
      <c r="T1553" s="112"/>
      <c r="U1553" s="112"/>
      <c r="V1553" s="112"/>
      <c r="W1553" s="112"/>
      <c r="X1553" s="112"/>
      <c r="Y1553" s="112"/>
      <c r="Z1553" s="112"/>
      <c r="AA1553" s="112"/>
      <c r="AB1553" s="112"/>
    </row>
    <row r="1554" spans="2:28">
      <c r="B1554" s="112"/>
      <c r="C1554" s="112"/>
      <c r="D1554" s="112"/>
      <c r="E1554" s="112"/>
      <c r="F1554" s="112"/>
      <c r="G1554" s="112"/>
      <c r="I1554" s="112"/>
      <c r="J1554" s="112"/>
      <c r="K1554" s="112"/>
      <c r="L1554" s="112"/>
      <c r="M1554" s="112"/>
      <c r="N1554" s="112"/>
      <c r="P1554" s="112"/>
      <c r="Q1554" s="112"/>
      <c r="R1554" s="112"/>
      <c r="S1554" s="112"/>
      <c r="T1554" s="112"/>
      <c r="U1554" s="112"/>
      <c r="V1554" s="112"/>
      <c r="W1554" s="112"/>
      <c r="X1554" s="112"/>
      <c r="Y1554" s="112"/>
      <c r="Z1554" s="112"/>
      <c r="AA1554" s="112"/>
      <c r="AB1554" s="112"/>
    </row>
    <row r="1555" spans="2:28">
      <c r="B1555" s="112"/>
      <c r="C1555" s="112"/>
      <c r="D1555" s="112"/>
      <c r="E1555" s="112"/>
      <c r="F1555" s="112"/>
      <c r="G1555" s="112"/>
      <c r="I1555" s="112"/>
      <c r="J1555" s="112"/>
      <c r="K1555" s="112"/>
      <c r="L1555" s="112"/>
      <c r="M1555" s="112"/>
      <c r="N1555" s="112"/>
      <c r="P1555" s="112"/>
      <c r="Q1555" s="112"/>
      <c r="R1555" s="112"/>
      <c r="S1555" s="112"/>
      <c r="T1555" s="112"/>
      <c r="U1555" s="112"/>
      <c r="V1555" s="112"/>
      <c r="W1555" s="112"/>
      <c r="X1555" s="112"/>
      <c r="Y1555" s="112"/>
      <c r="Z1555" s="112"/>
      <c r="AA1555" s="112"/>
      <c r="AB1555" s="112"/>
    </row>
    <row r="1556" spans="2:28">
      <c r="B1556" s="112"/>
      <c r="C1556" s="112"/>
      <c r="D1556" s="112"/>
      <c r="E1556" s="112"/>
      <c r="F1556" s="112"/>
      <c r="G1556" s="112"/>
      <c r="I1556" s="112"/>
      <c r="J1556" s="112"/>
      <c r="K1556" s="112"/>
      <c r="L1556" s="112"/>
      <c r="M1556" s="112"/>
      <c r="N1556" s="112"/>
      <c r="P1556" s="112"/>
      <c r="Q1556" s="112"/>
      <c r="R1556" s="112"/>
      <c r="S1556" s="112"/>
      <c r="T1556" s="112"/>
      <c r="U1556" s="112"/>
      <c r="V1556" s="112"/>
      <c r="W1556" s="112"/>
      <c r="X1556" s="112"/>
      <c r="Y1556" s="112"/>
      <c r="Z1556" s="112"/>
      <c r="AA1556" s="112"/>
      <c r="AB1556" s="112"/>
    </row>
    <row r="1557" spans="2:28">
      <c r="B1557" s="112"/>
      <c r="C1557" s="112"/>
      <c r="D1557" s="112"/>
      <c r="E1557" s="112"/>
      <c r="F1557" s="112"/>
      <c r="G1557" s="112"/>
      <c r="I1557" s="112"/>
      <c r="J1557" s="112"/>
      <c r="K1557" s="112"/>
      <c r="L1557" s="112"/>
      <c r="M1557" s="112"/>
      <c r="N1557" s="112"/>
      <c r="P1557" s="112"/>
      <c r="Q1557" s="112"/>
      <c r="R1557" s="112"/>
      <c r="S1557" s="112"/>
      <c r="T1557" s="112"/>
      <c r="U1557" s="112"/>
      <c r="V1557" s="112"/>
      <c r="W1557" s="112"/>
      <c r="X1557" s="112"/>
      <c r="Y1557" s="112"/>
      <c r="Z1557" s="112"/>
      <c r="AA1557" s="112"/>
      <c r="AB1557" s="112"/>
    </row>
    <row r="1558" spans="2:28">
      <c r="B1558" s="112"/>
      <c r="C1558" s="112"/>
      <c r="D1558" s="112"/>
      <c r="E1558" s="112"/>
      <c r="F1558" s="112"/>
      <c r="G1558" s="112"/>
      <c r="I1558" s="112"/>
      <c r="J1558" s="112"/>
      <c r="K1558" s="112"/>
      <c r="L1558" s="112"/>
      <c r="M1558" s="112"/>
      <c r="N1558" s="112"/>
      <c r="P1558" s="112"/>
      <c r="Q1558" s="112"/>
      <c r="R1558" s="112"/>
      <c r="S1558" s="112"/>
      <c r="T1558" s="112"/>
      <c r="U1558" s="112"/>
      <c r="V1558" s="112"/>
      <c r="W1558" s="112"/>
      <c r="X1558" s="112"/>
      <c r="Y1558" s="112"/>
      <c r="Z1558" s="112"/>
      <c r="AA1558" s="112"/>
      <c r="AB1558" s="112"/>
    </row>
    <row r="1559" spans="2:28">
      <c r="B1559" s="112"/>
      <c r="C1559" s="112"/>
      <c r="D1559" s="112"/>
      <c r="E1559" s="112"/>
      <c r="F1559" s="112"/>
      <c r="G1559" s="112"/>
      <c r="I1559" s="112"/>
      <c r="J1559" s="112"/>
      <c r="K1559" s="112"/>
      <c r="L1559" s="112"/>
      <c r="M1559" s="112"/>
      <c r="N1559" s="112"/>
      <c r="P1559" s="112"/>
      <c r="Q1559" s="112"/>
      <c r="R1559" s="112"/>
      <c r="S1559" s="112"/>
      <c r="T1559" s="112"/>
      <c r="U1559" s="112"/>
      <c r="V1559" s="112"/>
      <c r="W1559" s="112"/>
      <c r="X1559" s="112"/>
      <c r="Y1559" s="112"/>
      <c r="Z1559" s="112"/>
      <c r="AA1559" s="112"/>
      <c r="AB1559" s="112"/>
    </row>
    <row r="1560" spans="2:28">
      <c r="B1560" s="112"/>
      <c r="C1560" s="112"/>
      <c r="D1560" s="112"/>
      <c r="E1560" s="112"/>
      <c r="F1560" s="112"/>
      <c r="G1560" s="112"/>
      <c r="I1560" s="112"/>
      <c r="J1560" s="112"/>
      <c r="K1560" s="112"/>
      <c r="L1560" s="112"/>
      <c r="M1560" s="112"/>
      <c r="N1560" s="112"/>
      <c r="P1560" s="112"/>
      <c r="Q1560" s="112"/>
      <c r="R1560" s="112"/>
      <c r="S1560" s="112"/>
      <c r="T1560" s="112"/>
      <c r="U1560" s="112"/>
      <c r="V1560" s="112"/>
      <c r="W1560" s="112"/>
      <c r="X1560" s="112"/>
      <c r="Y1560" s="112"/>
      <c r="Z1560" s="112"/>
      <c r="AA1560" s="112"/>
      <c r="AB1560" s="112"/>
    </row>
    <row r="1561" spans="2:28">
      <c r="B1561" s="112"/>
      <c r="C1561" s="112"/>
      <c r="D1561" s="112"/>
      <c r="E1561" s="112"/>
      <c r="F1561" s="112"/>
      <c r="G1561" s="112"/>
      <c r="I1561" s="112"/>
      <c r="J1561" s="112"/>
      <c r="K1561" s="112"/>
      <c r="L1561" s="112"/>
      <c r="M1561" s="112"/>
      <c r="N1561" s="112"/>
      <c r="P1561" s="112"/>
      <c r="Q1561" s="112"/>
      <c r="R1561" s="112"/>
      <c r="S1561" s="112"/>
      <c r="T1561" s="112"/>
      <c r="U1561" s="112"/>
      <c r="V1561" s="112"/>
      <c r="W1561" s="112"/>
      <c r="X1561" s="112"/>
      <c r="Y1561" s="112"/>
      <c r="Z1561" s="112"/>
      <c r="AA1561" s="112"/>
      <c r="AB1561" s="112"/>
    </row>
    <row r="1562" spans="2:28">
      <c r="B1562" s="112"/>
      <c r="C1562" s="112"/>
      <c r="D1562" s="112"/>
      <c r="E1562" s="112"/>
      <c r="F1562" s="112"/>
      <c r="G1562" s="112"/>
      <c r="I1562" s="112"/>
      <c r="J1562" s="112"/>
      <c r="K1562" s="112"/>
      <c r="L1562" s="112"/>
      <c r="M1562" s="112"/>
      <c r="N1562" s="112"/>
      <c r="P1562" s="112"/>
      <c r="Q1562" s="112"/>
      <c r="R1562" s="112"/>
      <c r="S1562" s="112"/>
      <c r="T1562" s="112"/>
      <c r="U1562" s="112"/>
      <c r="V1562" s="112"/>
      <c r="W1562" s="112"/>
      <c r="X1562" s="112"/>
      <c r="Y1562" s="112"/>
      <c r="Z1562" s="112"/>
      <c r="AA1562" s="112"/>
      <c r="AB1562" s="112"/>
    </row>
    <row r="1563" spans="2:28">
      <c r="B1563" s="112"/>
      <c r="C1563" s="112"/>
      <c r="D1563" s="112"/>
      <c r="E1563" s="112"/>
      <c r="F1563" s="112"/>
      <c r="G1563" s="112"/>
      <c r="I1563" s="112"/>
      <c r="J1563" s="112"/>
      <c r="K1563" s="112"/>
      <c r="L1563" s="112"/>
      <c r="M1563" s="112"/>
      <c r="N1563" s="112"/>
      <c r="P1563" s="112"/>
      <c r="Q1563" s="112"/>
      <c r="R1563" s="112"/>
      <c r="S1563" s="112"/>
      <c r="T1563" s="112"/>
      <c r="U1563" s="112"/>
      <c r="V1563" s="112"/>
      <c r="W1563" s="112"/>
      <c r="X1563" s="112"/>
      <c r="Y1563" s="112"/>
      <c r="Z1563" s="112"/>
      <c r="AA1563" s="112"/>
      <c r="AB1563" s="112"/>
    </row>
    <row r="1564" spans="2:28">
      <c r="B1564" s="112"/>
      <c r="C1564" s="112"/>
      <c r="D1564" s="112"/>
      <c r="E1564" s="112"/>
      <c r="F1564" s="112"/>
      <c r="G1564" s="112"/>
      <c r="I1564" s="112"/>
      <c r="J1564" s="112"/>
      <c r="K1564" s="112"/>
      <c r="L1564" s="112"/>
      <c r="M1564" s="112"/>
      <c r="N1564" s="112"/>
      <c r="P1564" s="112"/>
      <c r="Q1564" s="112"/>
      <c r="R1564" s="112"/>
      <c r="S1564" s="112"/>
      <c r="T1564" s="112"/>
      <c r="U1564" s="112"/>
      <c r="V1564" s="112"/>
      <c r="W1564" s="112"/>
      <c r="X1564" s="112"/>
      <c r="Y1564" s="112"/>
      <c r="Z1564" s="112"/>
      <c r="AA1564" s="112"/>
      <c r="AB1564" s="112"/>
    </row>
    <row r="1565" spans="2:28">
      <c r="B1565" s="112"/>
      <c r="C1565" s="112"/>
      <c r="D1565" s="112"/>
      <c r="E1565" s="112"/>
      <c r="F1565" s="112"/>
      <c r="G1565" s="112"/>
      <c r="I1565" s="112"/>
      <c r="J1565" s="112"/>
      <c r="K1565" s="112"/>
      <c r="L1565" s="112"/>
      <c r="M1565" s="112"/>
      <c r="N1565" s="112"/>
      <c r="P1565" s="112"/>
      <c r="Q1565" s="112"/>
      <c r="R1565" s="112"/>
      <c r="S1565" s="112"/>
      <c r="T1565" s="112"/>
      <c r="U1565" s="112"/>
      <c r="V1565" s="112"/>
      <c r="W1565" s="112"/>
      <c r="X1565" s="112"/>
      <c r="Y1565" s="112"/>
      <c r="Z1565" s="112"/>
      <c r="AA1565" s="112"/>
      <c r="AB1565" s="112"/>
    </row>
    <row r="1566" spans="2:28">
      <c r="B1566" s="112"/>
      <c r="C1566" s="112"/>
      <c r="D1566" s="112"/>
      <c r="E1566" s="112"/>
      <c r="F1566" s="112"/>
      <c r="G1566" s="112"/>
      <c r="I1566" s="112"/>
      <c r="J1566" s="112"/>
      <c r="K1566" s="112"/>
      <c r="L1566" s="112"/>
      <c r="M1566" s="112"/>
      <c r="N1566" s="112"/>
      <c r="P1566" s="112"/>
      <c r="Q1566" s="112"/>
      <c r="R1566" s="112"/>
      <c r="S1566" s="112"/>
      <c r="T1566" s="112"/>
      <c r="U1566" s="112"/>
      <c r="V1566" s="112"/>
      <c r="W1566" s="112"/>
      <c r="X1566" s="112"/>
      <c r="Y1566" s="112"/>
      <c r="Z1566" s="112"/>
      <c r="AA1566" s="112"/>
      <c r="AB1566" s="112"/>
    </row>
    <row r="1567" spans="2:28">
      <c r="B1567" s="112"/>
      <c r="C1567" s="112"/>
      <c r="D1567" s="112"/>
      <c r="E1567" s="112"/>
      <c r="F1567" s="112"/>
      <c r="G1567" s="112"/>
      <c r="I1567" s="112"/>
      <c r="J1567" s="112"/>
      <c r="K1567" s="112"/>
      <c r="L1567" s="112"/>
      <c r="M1567" s="112"/>
      <c r="N1567" s="112"/>
      <c r="P1567" s="112"/>
      <c r="Q1567" s="112"/>
      <c r="R1567" s="112"/>
      <c r="S1567" s="112"/>
      <c r="T1567" s="112"/>
      <c r="U1567" s="112"/>
      <c r="V1567" s="112"/>
      <c r="W1567" s="112"/>
      <c r="X1567" s="112"/>
      <c r="Y1567" s="112"/>
      <c r="Z1567" s="112"/>
      <c r="AA1567" s="112"/>
      <c r="AB1567" s="112"/>
    </row>
    <row r="1568" spans="2:28">
      <c r="B1568" s="112"/>
      <c r="C1568" s="112"/>
      <c r="D1568" s="112"/>
      <c r="E1568" s="112"/>
      <c r="F1568" s="112"/>
      <c r="G1568" s="112"/>
      <c r="I1568" s="112"/>
      <c r="J1568" s="112"/>
      <c r="K1568" s="112"/>
      <c r="L1568" s="112"/>
      <c r="M1568" s="112"/>
      <c r="N1568" s="112"/>
      <c r="P1568" s="112"/>
      <c r="Q1568" s="112"/>
      <c r="R1568" s="112"/>
      <c r="S1568" s="112"/>
      <c r="T1568" s="112"/>
      <c r="U1568" s="112"/>
      <c r="V1568" s="112"/>
      <c r="W1568" s="112"/>
      <c r="X1568" s="112"/>
      <c r="Y1568" s="112"/>
      <c r="Z1568" s="112"/>
      <c r="AA1568" s="112"/>
      <c r="AB1568" s="112"/>
    </row>
    <row r="1569" spans="2:28">
      <c r="B1569" s="112"/>
      <c r="C1569" s="112"/>
      <c r="D1569" s="112"/>
      <c r="E1569" s="112"/>
      <c r="F1569" s="112"/>
      <c r="G1569" s="112"/>
      <c r="I1569" s="112"/>
      <c r="J1569" s="112"/>
      <c r="K1569" s="112"/>
      <c r="L1569" s="112"/>
      <c r="M1569" s="112"/>
      <c r="N1569" s="112"/>
      <c r="P1569" s="112"/>
      <c r="Q1569" s="112"/>
      <c r="R1569" s="112"/>
      <c r="S1569" s="112"/>
      <c r="T1569" s="112"/>
      <c r="U1569" s="112"/>
      <c r="V1569" s="112"/>
      <c r="W1569" s="112"/>
      <c r="X1569" s="112"/>
      <c r="Y1569" s="112"/>
      <c r="Z1569" s="112"/>
      <c r="AA1569" s="112"/>
      <c r="AB1569" s="112"/>
    </row>
    <row r="1570" spans="2:28">
      <c r="B1570" s="112"/>
      <c r="C1570" s="112"/>
      <c r="D1570" s="112"/>
      <c r="E1570" s="112"/>
      <c r="F1570" s="112"/>
      <c r="G1570" s="112"/>
      <c r="I1570" s="112"/>
      <c r="J1570" s="112"/>
      <c r="K1570" s="112"/>
      <c r="L1570" s="112"/>
      <c r="M1570" s="112"/>
      <c r="N1570" s="112"/>
      <c r="P1570" s="112"/>
      <c r="Q1570" s="112"/>
      <c r="R1570" s="112"/>
      <c r="S1570" s="112"/>
      <c r="T1570" s="112"/>
      <c r="U1570" s="112"/>
      <c r="V1570" s="112"/>
      <c r="W1570" s="112"/>
      <c r="X1570" s="112"/>
      <c r="Y1570" s="112"/>
      <c r="Z1570" s="112"/>
      <c r="AA1570" s="112"/>
      <c r="AB1570" s="112"/>
    </row>
    <row r="1571" spans="2:28">
      <c r="B1571" s="112"/>
      <c r="C1571" s="112"/>
      <c r="D1571" s="112"/>
      <c r="E1571" s="112"/>
      <c r="F1571" s="112"/>
      <c r="G1571" s="112"/>
      <c r="I1571" s="112"/>
      <c r="J1571" s="112"/>
      <c r="K1571" s="112"/>
      <c r="L1571" s="112"/>
      <c r="M1571" s="112"/>
      <c r="N1571" s="112"/>
      <c r="P1571" s="112"/>
      <c r="Q1571" s="112"/>
      <c r="R1571" s="112"/>
      <c r="S1571" s="112"/>
      <c r="T1571" s="112"/>
      <c r="U1571" s="112"/>
      <c r="V1571" s="112"/>
      <c r="W1571" s="112"/>
      <c r="X1571" s="112"/>
      <c r="Y1571" s="112"/>
      <c r="Z1571" s="112"/>
      <c r="AA1571" s="112"/>
      <c r="AB1571" s="112"/>
    </row>
    <row r="1572" spans="2:28">
      <c r="B1572" s="112"/>
      <c r="C1572" s="112"/>
      <c r="D1572" s="112"/>
      <c r="E1572" s="112"/>
      <c r="F1572" s="112"/>
      <c r="G1572" s="112"/>
      <c r="I1572" s="112"/>
      <c r="J1572" s="112"/>
      <c r="K1572" s="112"/>
      <c r="L1572" s="112"/>
      <c r="M1572" s="112"/>
      <c r="N1572" s="112"/>
      <c r="P1572" s="112"/>
      <c r="Q1572" s="112"/>
      <c r="R1572" s="112"/>
      <c r="S1572" s="112"/>
      <c r="T1572" s="112"/>
      <c r="U1572" s="112"/>
      <c r="V1572" s="112"/>
      <c r="W1572" s="112"/>
      <c r="X1572" s="112"/>
      <c r="Y1572" s="112"/>
      <c r="Z1572" s="112"/>
      <c r="AA1572" s="112"/>
      <c r="AB1572" s="112"/>
    </row>
    <row r="1573" spans="2:28">
      <c r="B1573" s="112"/>
      <c r="C1573" s="112"/>
      <c r="D1573" s="112"/>
      <c r="E1573" s="112"/>
      <c r="F1573" s="112"/>
      <c r="G1573" s="112"/>
      <c r="I1573" s="112"/>
      <c r="J1573" s="112"/>
      <c r="K1573" s="112"/>
      <c r="L1573" s="112"/>
      <c r="M1573" s="112"/>
      <c r="N1573" s="112"/>
      <c r="P1573" s="112"/>
      <c r="Q1573" s="112"/>
      <c r="R1573" s="112"/>
      <c r="S1573" s="112"/>
      <c r="T1573" s="112"/>
      <c r="U1573" s="112"/>
      <c r="V1573" s="112"/>
      <c r="W1573" s="112"/>
      <c r="X1573" s="112"/>
      <c r="Y1573" s="112"/>
      <c r="Z1573" s="112"/>
      <c r="AA1573" s="112"/>
      <c r="AB1573" s="112"/>
    </row>
    <row r="1574" spans="2:28">
      <c r="B1574" s="112"/>
      <c r="C1574" s="112"/>
      <c r="D1574" s="112"/>
      <c r="E1574" s="112"/>
      <c r="F1574" s="112"/>
      <c r="G1574" s="112"/>
      <c r="I1574" s="112"/>
      <c r="J1574" s="112"/>
      <c r="K1574" s="112"/>
      <c r="L1574" s="112"/>
      <c r="M1574" s="112"/>
      <c r="N1574" s="112"/>
      <c r="P1574" s="112"/>
      <c r="Q1574" s="112"/>
      <c r="R1574" s="112"/>
      <c r="S1574" s="112"/>
      <c r="T1574" s="112"/>
      <c r="U1574" s="112"/>
      <c r="V1574" s="112"/>
      <c r="W1574" s="112"/>
      <c r="X1574" s="112"/>
      <c r="Y1574" s="112"/>
      <c r="Z1574" s="112"/>
      <c r="AA1574" s="112"/>
      <c r="AB1574" s="112"/>
    </row>
    <row r="1575" spans="2:28">
      <c r="B1575" s="112"/>
      <c r="C1575" s="112"/>
      <c r="D1575" s="112"/>
      <c r="E1575" s="112"/>
      <c r="F1575" s="112"/>
      <c r="G1575" s="112"/>
      <c r="I1575" s="112"/>
      <c r="J1575" s="112"/>
      <c r="K1575" s="112"/>
      <c r="L1575" s="112"/>
      <c r="M1575" s="112"/>
      <c r="N1575" s="112"/>
      <c r="P1575" s="112"/>
      <c r="Q1575" s="112"/>
      <c r="R1575" s="112"/>
      <c r="S1575" s="112"/>
      <c r="T1575" s="112"/>
      <c r="U1575" s="112"/>
      <c r="V1575" s="112"/>
      <c r="W1575" s="112"/>
      <c r="X1575" s="112"/>
      <c r="Y1575" s="112"/>
      <c r="Z1575" s="112"/>
      <c r="AA1575" s="112"/>
      <c r="AB1575" s="112"/>
    </row>
    <row r="1576" spans="2:28">
      <c r="B1576" s="112"/>
      <c r="C1576" s="112"/>
      <c r="D1576" s="112"/>
      <c r="E1576" s="112"/>
      <c r="F1576" s="112"/>
      <c r="G1576" s="112"/>
      <c r="I1576" s="112"/>
      <c r="J1576" s="112"/>
      <c r="K1576" s="112"/>
      <c r="L1576" s="112"/>
      <c r="M1576" s="112"/>
      <c r="N1576" s="112"/>
      <c r="P1576" s="112"/>
      <c r="Q1576" s="112"/>
      <c r="R1576" s="112"/>
      <c r="S1576" s="112"/>
      <c r="T1576" s="112"/>
      <c r="U1576" s="112"/>
      <c r="V1576" s="112"/>
      <c r="W1576" s="112"/>
      <c r="X1576" s="112"/>
      <c r="Y1576" s="112"/>
      <c r="Z1576" s="112"/>
      <c r="AA1576" s="112"/>
      <c r="AB1576" s="112"/>
    </row>
    <row r="1577" spans="2:28">
      <c r="B1577" s="112"/>
      <c r="C1577" s="112"/>
      <c r="D1577" s="112"/>
      <c r="E1577" s="112"/>
      <c r="F1577" s="112"/>
      <c r="G1577" s="112"/>
      <c r="I1577" s="112"/>
      <c r="J1577" s="112"/>
      <c r="K1577" s="112"/>
      <c r="L1577" s="112"/>
      <c r="M1577" s="112"/>
      <c r="N1577" s="112"/>
      <c r="P1577" s="112"/>
      <c r="Q1577" s="112"/>
      <c r="R1577" s="112"/>
      <c r="S1577" s="112"/>
      <c r="T1577" s="112"/>
      <c r="U1577" s="112"/>
      <c r="V1577" s="112"/>
      <c r="W1577" s="112"/>
      <c r="X1577" s="112"/>
      <c r="Y1577" s="112"/>
      <c r="Z1577" s="112"/>
      <c r="AA1577" s="112"/>
      <c r="AB1577" s="112"/>
    </row>
    <row r="1578" spans="2:28">
      <c r="B1578" s="112"/>
      <c r="C1578" s="112"/>
      <c r="D1578" s="112"/>
      <c r="E1578" s="112"/>
      <c r="F1578" s="112"/>
      <c r="G1578" s="112"/>
      <c r="I1578" s="112"/>
      <c r="J1578" s="112"/>
      <c r="K1578" s="112"/>
      <c r="L1578" s="112"/>
      <c r="M1578" s="112"/>
      <c r="N1578" s="112"/>
      <c r="P1578" s="112"/>
      <c r="Q1578" s="112"/>
      <c r="R1578" s="112"/>
      <c r="S1578" s="112"/>
      <c r="T1578" s="112"/>
      <c r="U1578" s="112"/>
      <c r="V1578" s="112"/>
      <c r="W1578" s="112"/>
      <c r="X1578" s="112"/>
      <c r="Y1578" s="112"/>
      <c r="Z1578" s="112"/>
      <c r="AA1578" s="112"/>
      <c r="AB1578" s="112"/>
    </row>
    <row r="1579" spans="2:28">
      <c r="B1579" s="112"/>
      <c r="C1579" s="112"/>
      <c r="D1579" s="112"/>
      <c r="E1579" s="112"/>
      <c r="F1579" s="112"/>
      <c r="G1579" s="112"/>
      <c r="I1579" s="112"/>
      <c r="J1579" s="112"/>
      <c r="K1579" s="112"/>
      <c r="L1579" s="112"/>
      <c r="M1579" s="112"/>
      <c r="N1579" s="112"/>
      <c r="P1579" s="112"/>
      <c r="Q1579" s="112"/>
      <c r="R1579" s="112"/>
      <c r="S1579" s="112"/>
      <c r="T1579" s="112"/>
      <c r="U1579" s="112"/>
      <c r="V1579" s="112"/>
      <c r="W1579" s="112"/>
      <c r="X1579" s="112"/>
      <c r="Y1579" s="112"/>
      <c r="Z1579" s="112"/>
      <c r="AA1579" s="112"/>
      <c r="AB1579" s="112"/>
    </row>
    <row r="1580" spans="2:28">
      <c r="B1580" s="112"/>
      <c r="C1580" s="112"/>
      <c r="D1580" s="112"/>
      <c r="E1580" s="112"/>
      <c r="F1580" s="112"/>
      <c r="G1580" s="112"/>
      <c r="I1580" s="112"/>
      <c r="J1580" s="112"/>
      <c r="K1580" s="112"/>
      <c r="L1580" s="112"/>
      <c r="M1580" s="112"/>
      <c r="N1580" s="112"/>
      <c r="P1580" s="112"/>
      <c r="Q1580" s="112"/>
      <c r="R1580" s="112"/>
      <c r="S1580" s="112"/>
      <c r="T1580" s="112"/>
      <c r="U1580" s="112"/>
      <c r="V1580" s="112"/>
      <c r="W1580" s="112"/>
      <c r="X1580" s="112"/>
      <c r="Y1580" s="112"/>
      <c r="Z1580" s="112"/>
      <c r="AA1580" s="112"/>
      <c r="AB1580" s="112"/>
    </row>
    <row r="1581" spans="2:28">
      <c r="B1581" s="112"/>
      <c r="C1581" s="112"/>
      <c r="D1581" s="112"/>
      <c r="E1581" s="112"/>
      <c r="F1581" s="112"/>
      <c r="G1581" s="112"/>
      <c r="I1581" s="112"/>
      <c r="J1581" s="112"/>
      <c r="K1581" s="112"/>
      <c r="L1581" s="112"/>
      <c r="M1581" s="112"/>
      <c r="N1581" s="112"/>
      <c r="P1581" s="112"/>
      <c r="Q1581" s="112"/>
      <c r="R1581" s="112"/>
      <c r="S1581" s="112"/>
      <c r="T1581" s="112"/>
      <c r="U1581" s="112"/>
      <c r="V1581" s="112"/>
      <c r="W1581" s="112"/>
      <c r="X1581" s="112"/>
      <c r="Y1581" s="112"/>
      <c r="Z1581" s="112"/>
      <c r="AA1581" s="112"/>
      <c r="AB1581" s="112"/>
    </row>
    <row r="1582" spans="2:28">
      <c r="B1582" s="112"/>
      <c r="C1582" s="112"/>
      <c r="D1582" s="112"/>
      <c r="E1582" s="112"/>
      <c r="F1582" s="112"/>
      <c r="G1582" s="112"/>
      <c r="I1582" s="112"/>
      <c r="J1582" s="112"/>
      <c r="K1582" s="112"/>
      <c r="L1582" s="112"/>
      <c r="M1582" s="112"/>
      <c r="N1582" s="112"/>
      <c r="P1582" s="112"/>
      <c r="Q1582" s="112"/>
      <c r="R1582" s="112"/>
      <c r="S1582" s="112"/>
      <c r="T1582" s="112"/>
      <c r="U1582" s="112"/>
      <c r="V1582" s="112"/>
      <c r="W1582" s="112"/>
      <c r="X1582" s="112"/>
      <c r="Y1582" s="112"/>
      <c r="Z1582" s="112"/>
      <c r="AA1582" s="112"/>
      <c r="AB1582" s="112"/>
    </row>
    <row r="1583" spans="2:28">
      <c r="B1583" s="112"/>
      <c r="C1583" s="112"/>
      <c r="D1583" s="112"/>
      <c r="E1583" s="112"/>
      <c r="F1583" s="112"/>
      <c r="G1583" s="112"/>
      <c r="I1583" s="112"/>
      <c r="J1583" s="112"/>
      <c r="K1583" s="112"/>
      <c r="L1583" s="112"/>
      <c r="M1583" s="112"/>
      <c r="N1583" s="112"/>
      <c r="P1583" s="112"/>
      <c r="Q1583" s="112"/>
      <c r="R1583" s="112"/>
      <c r="S1583" s="112"/>
      <c r="T1583" s="112"/>
      <c r="U1583" s="112"/>
      <c r="V1583" s="112"/>
      <c r="W1583" s="112"/>
      <c r="X1583" s="112"/>
      <c r="Y1583" s="112"/>
      <c r="Z1583" s="112"/>
      <c r="AA1583" s="112"/>
      <c r="AB1583" s="112"/>
    </row>
    <row r="1584" spans="2:28">
      <c r="B1584" s="112"/>
      <c r="C1584" s="112"/>
      <c r="D1584" s="112"/>
      <c r="E1584" s="112"/>
      <c r="F1584" s="112"/>
      <c r="G1584" s="112"/>
      <c r="I1584" s="112"/>
      <c r="J1584" s="112"/>
      <c r="K1584" s="112"/>
      <c r="L1584" s="112"/>
      <c r="M1584" s="112"/>
      <c r="N1584" s="112"/>
      <c r="P1584" s="112"/>
      <c r="Q1584" s="112"/>
      <c r="R1584" s="112"/>
      <c r="S1584" s="112"/>
      <c r="T1584" s="112"/>
      <c r="U1584" s="112"/>
      <c r="V1584" s="112"/>
      <c r="W1584" s="112"/>
      <c r="X1584" s="112"/>
      <c r="Y1584" s="112"/>
      <c r="Z1584" s="112"/>
      <c r="AA1584" s="112"/>
      <c r="AB1584" s="112"/>
    </row>
    <row r="1585" spans="2:28">
      <c r="B1585" s="112"/>
      <c r="C1585" s="112"/>
      <c r="D1585" s="112"/>
      <c r="E1585" s="112"/>
      <c r="F1585" s="112"/>
      <c r="G1585" s="112"/>
      <c r="I1585" s="112"/>
      <c r="J1585" s="112"/>
      <c r="K1585" s="112"/>
      <c r="L1585" s="112"/>
      <c r="M1585" s="112"/>
      <c r="N1585" s="112"/>
      <c r="P1585" s="112"/>
      <c r="Q1585" s="112"/>
      <c r="R1585" s="112"/>
      <c r="S1585" s="112"/>
      <c r="T1585" s="112"/>
      <c r="U1585" s="112"/>
      <c r="V1585" s="112"/>
      <c r="W1585" s="112"/>
      <c r="X1585" s="112"/>
      <c r="Y1585" s="112"/>
      <c r="Z1585" s="112"/>
      <c r="AA1585" s="112"/>
      <c r="AB1585" s="112"/>
    </row>
    <row r="1586" spans="2:28">
      <c r="B1586" s="112"/>
      <c r="C1586" s="112"/>
      <c r="D1586" s="112"/>
      <c r="E1586" s="112"/>
      <c r="F1586" s="112"/>
      <c r="G1586" s="112"/>
      <c r="I1586" s="112"/>
      <c r="J1586" s="112"/>
      <c r="K1586" s="112"/>
      <c r="L1586" s="112"/>
      <c r="M1586" s="112"/>
      <c r="N1586" s="112"/>
      <c r="P1586" s="112"/>
      <c r="Q1586" s="112"/>
      <c r="R1586" s="112"/>
      <c r="S1586" s="112"/>
      <c r="T1586" s="112"/>
      <c r="U1586" s="112"/>
      <c r="V1586" s="112"/>
      <c r="W1586" s="112"/>
      <c r="X1586" s="112"/>
      <c r="Y1586" s="112"/>
      <c r="Z1586" s="112"/>
      <c r="AA1586" s="112"/>
      <c r="AB1586" s="112"/>
    </row>
    <row r="1587" spans="2:28">
      <c r="B1587" s="112"/>
      <c r="C1587" s="112"/>
      <c r="D1587" s="112"/>
      <c r="E1587" s="112"/>
      <c r="F1587" s="112"/>
      <c r="G1587" s="112"/>
      <c r="I1587" s="112"/>
      <c r="J1587" s="112"/>
      <c r="K1587" s="112"/>
      <c r="L1587" s="112"/>
      <c r="M1587" s="112"/>
      <c r="N1587" s="112"/>
      <c r="P1587" s="112"/>
      <c r="Q1587" s="112"/>
      <c r="R1587" s="112"/>
      <c r="S1587" s="112"/>
      <c r="T1587" s="112"/>
      <c r="U1587" s="112"/>
      <c r="V1587" s="112"/>
      <c r="W1587" s="112"/>
      <c r="X1587" s="112"/>
      <c r="Y1587" s="112"/>
      <c r="Z1587" s="112"/>
      <c r="AA1587" s="112"/>
      <c r="AB1587" s="112"/>
    </row>
    <row r="1588" spans="2:28">
      <c r="B1588" s="112"/>
      <c r="C1588" s="112"/>
      <c r="D1588" s="112"/>
      <c r="E1588" s="112"/>
      <c r="F1588" s="112"/>
      <c r="G1588" s="112"/>
      <c r="I1588" s="112"/>
      <c r="J1588" s="112"/>
      <c r="K1588" s="112"/>
      <c r="L1588" s="112"/>
      <c r="M1588" s="112"/>
      <c r="N1588" s="112"/>
      <c r="P1588" s="112"/>
      <c r="Q1588" s="112"/>
      <c r="R1588" s="112"/>
      <c r="S1588" s="112"/>
      <c r="T1588" s="112"/>
      <c r="U1588" s="112"/>
      <c r="V1588" s="112"/>
      <c r="W1588" s="112"/>
      <c r="X1588" s="112"/>
      <c r="Y1588" s="112"/>
      <c r="Z1588" s="112"/>
      <c r="AA1588" s="112"/>
      <c r="AB1588" s="112"/>
    </row>
    <row r="1589" spans="2:28">
      <c r="B1589" s="112"/>
      <c r="C1589" s="112"/>
      <c r="D1589" s="112"/>
      <c r="E1589" s="112"/>
      <c r="F1589" s="112"/>
      <c r="G1589" s="112"/>
      <c r="I1589" s="112"/>
      <c r="J1589" s="112"/>
      <c r="K1589" s="112"/>
      <c r="L1589" s="112"/>
      <c r="M1589" s="112"/>
      <c r="N1589" s="112"/>
      <c r="P1589" s="112"/>
      <c r="Q1589" s="112"/>
      <c r="R1589" s="112"/>
      <c r="S1589" s="112"/>
      <c r="T1589" s="112"/>
      <c r="U1589" s="112"/>
      <c r="V1589" s="112"/>
      <c r="W1589" s="112"/>
      <c r="X1589" s="112"/>
      <c r="Y1589" s="112"/>
      <c r="Z1589" s="112"/>
      <c r="AA1589" s="112"/>
      <c r="AB1589" s="112"/>
    </row>
    <row r="1590" spans="2:28">
      <c r="B1590" s="112"/>
      <c r="C1590" s="112"/>
      <c r="D1590" s="112"/>
      <c r="E1590" s="112"/>
      <c r="F1590" s="112"/>
      <c r="G1590" s="112"/>
      <c r="I1590" s="112"/>
      <c r="J1590" s="112"/>
      <c r="K1590" s="112"/>
      <c r="L1590" s="112"/>
      <c r="M1590" s="112"/>
      <c r="N1590" s="112"/>
      <c r="P1590" s="112"/>
      <c r="Q1590" s="112"/>
      <c r="R1590" s="112"/>
      <c r="S1590" s="112"/>
      <c r="T1590" s="112"/>
      <c r="U1590" s="112"/>
      <c r="V1590" s="112"/>
      <c r="W1590" s="112"/>
      <c r="X1590" s="112"/>
      <c r="Y1590" s="112"/>
      <c r="Z1590" s="112"/>
      <c r="AA1590" s="112"/>
      <c r="AB1590" s="112"/>
    </row>
    <row r="1591" spans="2:28">
      <c r="B1591" s="112"/>
      <c r="C1591" s="112"/>
      <c r="D1591" s="112"/>
      <c r="E1591" s="112"/>
      <c r="F1591" s="112"/>
      <c r="G1591" s="112"/>
      <c r="I1591" s="112"/>
      <c r="J1591" s="112"/>
      <c r="K1591" s="112"/>
      <c r="L1591" s="112"/>
      <c r="M1591" s="112"/>
      <c r="N1591" s="112"/>
      <c r="P1591" s="112"/>
      <c r="Q1591" s="112"/>
      <c r="R1591" s="112"/>
      <c r="S1591" s="112"/>
      <c r="T1591" s="112"/>
      <c r="U1591" s="112"/>
      <c r="V1591" s="112"/>
      <c r="W1591" s="112"/>
      <c r="X1591" s="112"/>
      <c r="Y1591" s="112"/>
      <c r="Z1591" s="112"/>
      <c r="AA1591" s="112"/>
      <c r="AB1591" s="112"/>
    </row>
    <row r="1592" spans="2:28">
      <c r="B1592" s="112"/>
      <c r="C1592" s="112"/>
      <c r="D1592" s="112"/>
      <c r="E1592" s="112"/>
      <c r="F1592" s="112"/>
      <c r="G1592" s="112"/>
      <c r="I1592" s="112"/>
      <c r="J1592" s="112"/>
      <c r="K1592" s="112"/>
      <c r="L1592" s="112"/>
      <c r="M1592" s="112"/>
      <c r="N1592" s="112"/>
      <c r="P1592" s="112"/>
      <c r="Q1592" s="112"/>
      <c r="R1592" s="112"/>
      <c r="S1592" s="112"/>
      <c r="T1592" s="112"/>
      <c r="U1592" s="112"/>
      <c r="V1592" s="112"/>
      <c r="W1592" s="112"/>
      <c r="X1592" s="112"/>
      <c r="Y1592" s="112"/>
      <c r="Z1592" s="112"/>
      <c r="AA1592" s="112"/>
      <c r="AB1592" s="112"/>
    </row>
    <row r="1593" spans="2:28">
      <c r="B1593" s="112"/>
      <c r="C1593" s="112"/>
      <c r="D1593" s="112"/>
      <c r="E1593" s="112"/>
      <c r="F1593" s="112"/>
      <c r="G1593" s="112"/>
      <c r="I1593" s="112"/>
      <c r="J1593" s="112"/>
      <c r="K1593" s="112"/>
      <c r="L1593" s="112"/>
      <c r="M1593" s="112"/>
      <c r="N1593" s="112"/>
      <c r="P1593" s="112"/>
      <c r="Q1593" s="112"/>
      <c r="R1593" s="112"/>
      <c r="S1593" s="112"/>
      <c r="T1593" s="112"/>
      <c r="U1593" s="112"/>
      <c r="V1593" s="112"/>
      <c r="W1593" s="112"/>
      <c r="X1593" s="112"/>
      <c r="Y1593" s="112"/>
      <c r="Z1593" s="112"/>
      <c r="AA1593" s="112"/>
      <c r="AB1593" s="112"/>
    </row>
    <row r="1594" spans="2:28">
      <c r="B1594" s="112"/>
      <c r="C1594" s="112"/>
      <c r="D1594" s="112"/>
      <c r="E1594" s="112"/>
      <c r="F1594" s="112"/>
      <c r="G1594" s="112"/>
      <c r="I1594" s="112"/>
      <c r="J1594" s="112"/>
      <c r="K1594" s="112"/>
      <c r="L1594" s="112"/>
      <c r="M1594" s="112"/>
      <c r="N1594" s="112"/>
      <c r="P1594" s="112"/>
      <c r="Q1594" s="112"/>
      <c r="R1594" s="112"/>
      <c r="S1594" s="112"/>
      <c r="T1594" s="112"/>
      <c r="U1594" s="112"/>
      <c r="V1594" s="112"/>
      <c r="W1594" s="112"/>
      <c r="X1594" s="112"/>
      <c r="Y1594" s="112"/>
      <c r="Z1594" s="112"/>
      <c r="AA1594" s="112"/>
      <c r="AB1594" s="112"/>
    </row>
    <row r="1595" spans="2:28">
      <c r="B1595" s="112"/>
      <c r="C1595" s="112"/>
      <c r="D1595" s="112"/>
      <c r="E1595" s="112"/>
      <c r="F1595" s="112"/>
      <c r="G1595" s="112"/>
      <c r="I1595" s="112"/>
      <c r="J1595" s="112"/>
      <c r="K1595" s="112"/>
      <c r="L1595" s="112"/>
      <c r="M1595" s="112"/>
      <c r="N1595" s="112"/>
      <c r="P1595" s="112"/>
      <c r="Q1595" s="112"/>
      <c r="R1595" s="112"/>
      <c r="S1595" s="112"/>
      <c r="T1595" s="112"/>
      <c r="U1595" s="112"/>
      <c r="V1595" s="112"/>
      <c r="W1595" s="112"/>
      <c r="X1595" s="112"/>
      <c r="Y1595" s="112"/>
      <c r="Z1595" s="112"/>
      <c r="AA1595" s="112"/>
      <c r="AB1595" s="112"/>
    </row>
    <row r="1596" spans="2:28">
      <c r="B1596" s="112"/>
      <c r="C1596" s="112"/>
      <c r="D1596" s="112"/>
      <c r="E1596" s="112"/>
      <c r="F1596" s="112"/>
      <c r="G1596" s="112"/>
      <c r="I1596" s="112"/>
      <c r="J1596" s="112"/>
      <c r="K1596" s="112"/>
      <c r="L1596" s="112"/>
      <c r="M1596" s="112"/>
      <c r="N1596" s="112"/>
      <c r="P1596" s="112"/>
      <c r="Q1596" s="112"/>
      <c r="R1596" s="112"/>
      <c r="S1596" s="112"/>
      <c r="T1596" s="112"/>
      <c r="U1596" s="112"/>
      <c r="V1596" s="112"/>
      <c r="W1596" s="112"/>
      <c r="X1596" s="112"/>
      <c r="Y1596" s="112"/>
      <c r="Z1596" s="112"/>
      <c r="AA1596" s="112"/>
      <c r="AB1596" s="112"/>
    </row>
    <row r="1597" spans="2:28">
      <c r="B1597" s="112"/>
      <c r="C1597" s="112"/>
      <c r="D1597" s="112"/>
      <c r="E1597" s="112"/>
      <c r="F1597" s="112"/>
      <c r="G1597" s="112"/>
      <c r="I1597" s="112"/>
      <c r="J1597" s="112"/>
      <c r="K1597" s="112"/>
      <c r="L1597" s="112"/>
      <c r="M1597" s="112"/>
      <c r="N1597" s="112"/>
      <c r="P1597" s="112"/>
      <c r="Q1597" s="112"/>
      <c r="R1597" s="112"/>
      <c r="S1597" s="112"/>
      <c r="T1597" s="112"/>
      <c r="U1597" s="112"/>
      <c r="V1597" s="112"/>
      <c r="W1597" s="112"/>
      <c r="X1597" s="112"/>
      <c r="Y1597" s="112"/>
      <c r="Z1597" s="112"/>
      <c r="AA1597" s="112"/>
      <c r="AB1597" s="112"/>
    </row>
    <row r="1598" spans="2:28">
      <c r="B1598" s="112"/>
      <c r="C1598" s="112"/>
      <c r="D1598" s="112"/>
      <c r="E1598" s="112"/>
      <c r="F1598" s="112"/>
      <c r="G1598" s="112"/>
      <c r="I1598" s="112"/>
      <c r="J1598" s="112"/>
      <c r="K1598" s="112"/>
      <c r="L1598" s="112"/>
      <c r="M1598" s="112"/>
      <c r="N1598" s="112"/>
      <c r="P1598" s="112"/>
      <c r="Q1598" s="112"/>
      <c r="R1598" s="112"/>
      <c r="S1598" s="112"/>
      <c r="T1598" s="112"/>
      <c r="U1598" s="112"/>
      <c r="V1598" s="112"/>
      <c r="W1598" s="112"/>
      <c r="X1598" s="112"/>
      <c r="Y1598" s="112"/>
      <c r="Z1598" s="112"/>
      <c r="AA1598" s="112"/>
      <c r="AB1598" s="112"/>
    </row>
    <row r="1599" spans="2:28">
      <c r="B1599" s="112"/>
      <c r="C1599" s="112"/>
      <c r="D1599" s="112"/>
      <c r="E1599" s="112"/>
      <c r="F1599" s="112"/>
      <c r="G1599" s="112"/>
      <c r="I1599" s="112"/>
      <c r="J1599" s="112"/>
      <c r="K1599" s="112"/>
      <c r="L1599" s="112"/>
      <c r="M1599" s="112"/>
      <c r="N1599" s="112"/>
      <c r="P1599" s="112"/>
      <c r="Q1599" s="112"/>
      <c r="R1599" s="112"/>
      <c r="S1599" s="112"/>
      <c r="T1599" s="112"/>
      <c r="U1599" s="112"/>
      <c r="V1599" s="112"/>
      <c r="W1599" s="112"/>
      <c r="X1599" s="112"/>
      <c r="Y1599" s="112"/>
      <c r="Z1599" s="112"/>
      <c r="AA1599" s="112"/>
      <c r="AB1599" s="112"/>
    </row>
    <row r="1600" spans="2:28">
      <c r="B1600" s="112"/>
      <c r="C1600" s="112"/>
      <c r="D1600" s="112"/>
      <c r="E1600" s="112"/>
      <c r="F1600" s="112"/>
      <c r="G1600" s="112"/>
      <c r="I1600" s="112"/>
      <c r="J1600" s="112"/>
      <c r="K1600" s="112"/>
      <c r="L1600" s="112"/>
      <c r="M1600" s="112"/>
      <c r="N1600" s="112"/>
      <c r="P1600" s="112"/>
      <c r="Q1600" s="112"/>
      <c r="R1600" s="112"/>
      <c r="S1600" s="112"/>
      <c r="T1600" s="112"/>
      <c r="U1600" s="112"/>
      <c r="V1600" s="112"/>
      <c r="W1600" s="112"/>
      <c r="X1600" s="112"/>
      <c r="Y1600" s="112"/>
      <c r="Z1600" s="112"/>
      <c r="AA1600" s="112"/>
      <c r="AB1600" s="112"/>
    </row>
    <row r="1601" spans="2:28">
      <c r="B1601" s="112"/>
      <c r="C1601" s="112"/>
      <c r="D1601" s="112"/>
      <c r="E1601" s="112"/>
      <c r="F1601" s="112"/>
      <c r="G1601" s="112"/>
      <c r="I1601" s="112"/>
      <c r="J1601" s="112"/>
      <c r="K1601" s="112"/>
      <c r="L1601" s="112"/>
      <c r="M1601" s="112"/>
      <c r="N1601" s="112"/>
      <c r="P1601" s="112"/>
      <c r="Q1601" s="112"/>
      <c r="R1601" s="112"/>
      <c r="S1601" s="112"/>
      <c r="T1601" s="112"/>
      <c r="U1601" s="112"/>
      <c r="V1601" s="112"/>
      <c r="W1601" s="112"/>
      <c r="X1601" s="112"/>
      <c r="Y1601" s="112"/>
      <c r="Z1601" s="112"/>
      <c r="AA1601" s="112"/>
      <c r="AB1601" s="112"/>
    </row>
    <row r="1602" spans="2:28">
      <c r="B1602" s="112"/>
      <c r="C1602" s="112"/>
      <c r="D1602" s="112"/>
      <c r="E1602" s="112"/>
      <c r="F1602" s="112"/>
      <c r="G1602" s="112"/>
      <c r="I1602" s="112"/>
      <c r="J1602" s="112"/>
      <c r="K1602" s="112"/>
      <c r="L1602" s="112"/>
      <c r="M1602" s="112"/>
      <c r="N1602" s="112"/>
      <c r="P1602" s="112"/>
      <c r="Q1602" s="112"/>
      <c r="R1602" s="112"/>
      <c r="S1602" s="112"/>
      <c r="T1602" s="112"/>
      <c r="U1602" s="112"/>
      <c r="V1602" s="112"/>
      <c r="W1602" s="112"/>
      <c r="X1602" s="112"/>
      <c r="Y1602" s="112"/>
      <c r="Z1602" s="112"/>
      <c r="AA1602" s="112"/>
      <c r="AB1602" s="112"/>
    </row>
    <row r="1603" spans="2:28">
      <c r="B1603" s="112"/>
      <c r="C1603" s="112"/>
      <c r="D1603" s="112"/>
      <c r="E1603" s="112"/>
      <c r="F1603" s="112"/>
      <c r="G1603" s="112"/>
      <c r="I1603" s="112"/>
      <c r="J1603" s="112"/>
      <c r="K1603" s="112"/>
      <c r="L1603" s="112"/>
      <c r="M1603" s="112"/>
      <c r="N1603" s="112"/>
      <c r="P1603" s="112"/>
      <c r="Q1603" s="112"/>
      <c r="R1603" s="112"/>
      <c r="S1603" s="112"/>
      <c r="T1603" s="112"/>
      <c r="U1603" s="112"/>
      <c r="V1603" s="112"/>
      <c r="W1603" s="112"/>
      <c r="X1603" s="112"/>
      <c r="Y1603" s="112"/>
      <c r="Z1603" s="112"/>
      <c r="AA1603" s="112"/>
      <c r="AB1603" s="112"/>
    </row>
    <row r="1604" spans="2:28">
      <c r="B1604" s="112"/>
      <c r="C1604" s="112"/>
      <c r="D1604" s="112"/>
      <c r="E1604" s="112"/>
      <c r="F1604" s="112"/>
      <c r="G1604" s="112"/>
      <c r="I1604" s="112"/>
      <c r="J1604" s="112"/>
      <c r="K1604" s="112"/>
      <c r="L1604" s="112"/>
      <c r="M1604" s="112"/>
      <c r="N1604" s="112"/>
      <c r="P1604" s="112"/>
      <c r="Q1604" s="112"/>
      <c r="R1604" s="112"/>
      <c r="S1604" s="112"/>
      <c r="T1604" s="112"/>
      <c r="U1604" s="112"/>
      <c r="V1604" s="112"/>
      <c r="W1604" s="112"/>
      <c r="X1604" s="112"/>
      <c r="Y1604" s="112"/>
      <c r="Z1604" s="112"/>
      <c r="AA1604" s="112"/>
      <c r="AB1604" s="112"/>
    </row>
    <row r="1605" spans="2:28">
      <c r="B1605" s="112"/>
      <c r="C1605" s="112"/>
      <c r="D1605" s="112"/>
      <c r="E1605" s="112"/>
      <c r="F1605" s="112"/>
      <c r="G1605" s="112"/>
      <c r="I1605" s="112"/>
      <c r="J1605" s="112"/>
      <c r="K1605" s="112"/>
      <c r="L1605" s="112"/>
      <c r="M1605" s="112"/>
      <c r="N1605" s="112"/>
      <c r="P1605" s="112"/>
      <c r="Q1605" s="112"/>
      <c r="R1605" s="112"/>
      <c r="S1605" s="112"/>
      <c r="T1605" s="112"/>
      <c r="U1605" s="112"/>
      <c r="V1605" s="112"/>
      <c r="W1605" s="112"/>
      <c r="X1605" s="112"/>
      <c r="Y1605" s="112"/>
      <c r="Z1605" s="112"/>
      <c r="AA1605" s="112"/>
      <c r="AB1605" s="112"/>
    </row>
    <row r="1606" spans="2:28">
      <c r="B1606" s="112"/>
      <c r="C1606" s="112"/>
      <c r="D1606" s="112"/>
      <c r="E1606" s="112"/>
      <c r="F1606" s="112"/>
      <c r="G1606" s="112"/>
      <c r="I1606" s="112"/>
      <c r="J1606" s="112"/>
      <c r="K1606" s="112"/>
      <c r="L1606" s="112"/>
      <c r="M1606" s="112"/>
      <c r="N1606" s="112"/>
      <c r="P1606" s="112"/>
      <c r="Q1606" s="112"/>
      <c r="R1606" s="112"/>
      <c r="S1606" s="112"/>
      <c r="T1606" s="112"/>
      <c r="U1606" s="112"/>
      <c r="V1606" s="112"/>
      <c r="W1606" s="112"/>
      <c r="X1606" s="112"/>
      <c r="Y1606" s="112"/>
      <c r="Z1606" s="112"/>
      <c r="AA1606" s="112"/>
      <c r="AB1606" s="112"/>
    </row>
    <row r="1607" spans="2:28">
      <c r="B1607" s="112"/>
      <c r="C1607" s="112"/>
      <c r="D1607" s="112"/>
      <c r="E1607" s="112"/>
      <c r="F1607" s="112"/>
      <c r="G1607" s="112"/>
      <c r="I1607" s="112"/>
      <c r="J1607" s="112"/>
      <c r="K1607" s="112"/>
      <c r="L1607" s="112"/>
      <c r="M1607" s="112"/>
      <c r="N1607" s="112"/>
      <c r="P1607" s="112"/>
      <c r="Q1607" s="112"/>
      <c r="R1607" s="112"/>
      <c r="S1607" s="112"/>
      <c r="T1607" s="112"/>
      <c r="U1607" s="112"/>
      <c r="V1607" s="112"/>
      <c r="W1607" s="112"/>
      <c r="X1607" s="112"/>
      <c r="Y1607" s="112"/>
      <c r="Z1607" s="112"/>
      <c r="AA1607" s="112"/>
      <c r="AB1607" s="112"/>
    </row>
    <row r="1608" spans="2:28">
      <c r="B1608" s="112"/>
      <c r="C1608" s="112"/>
      <c r="D1608" s="112"/>
      <c r="E1608" s="112"/>
      <c r="F1608" s="112"/>
      <c r="G1608" s="112"/>
      <c r="I1608" s="112"/>
      <c r="J1608" s="112"/>
      <c r="K1608" s="112"/>
      <c r="L1608" s="112"/>
      <c r="M1608" s="112"/>
      <c r="N1608" s="112"/>
      <c r="P1608" s="112"/>
      <c r="Q1608" s="112"/>
      <c r="R1608" s="112"/>
      <c r="S1608" s="112"/>
      <c r="T1608" s="112"/>
      <c r="U1608" s="112"/>
      <c r="V1608" s="112"/>
      <c r="W1608" s="112"/>
      <c r="X1608" s="112"/>
      <c r="Y1608" s="112"/>
      <c r="Z1608" s="112"/>
      <c r="AA1608" s="112"/>
      <c r="AB1608" s="112"/>
    </row>
    <row r="1609" spans="2:28">
      <c r="B1609" s="112"/>
      <c r="C1609" s="112"/>
      <c r="D1609" s="112"/>
      <c r="E1609" s="112"/>
      <c r="F1609" s="112"/>
      <c r="G1609" s="112"/>
      <c r="I1609" s="112"/>
      <c r="J1609" s="112"/>
      <c r="K1609" s="112"/>
      <c r="L1609" s="112"/>
      <c r="M1609" s="112"/>
      <c r="N1609" s="112"/>
      <c r="P1609" s="112"/>
      <c r="Q1609" s="112"/>
      <c r="R1609" s="112"/>
      <c r="S1609" s="112"/>
      <c r="T1609" s="112"/>
      <c r="U1609" s="112"/>
      <c r="V1609" s="112"/>
      <c r="W1609" s="112"/>
      <c r="X1609" s="112"/>
      <c r="Y1609" s="112"/>
      <c r="Z1609" s="112"/>
      <c r="AA1609" s="112"/>
      <c r="AB1609" s="112"/>
    </row>
    <row r="1610" spans="2:28">
      <c r="B1610" s="112"/>
      <c r="C1610" s="112"/>
      <c r="D1610" s="112"/>
      <c r="E1610" s="112"/>
      <c r="F1610" s="112"/>
      <c r="G1610" s="112"/>
      <c r="I1610" s="112"/>
      <c r="J1610" s="112"/>
      <c r="K1610" s="112"/>
      <c r="L1610" s="112"/>
      <c r="M1610" s="112"/>
      <c r="N1610" s="112"/>
      <c r="P1610" s="112"/>
      <c r="Q1610" s="112"/>
      <c r="R1610" s="112"/>
      <c r="S1610" s="112"/>
      <c r="T1610" s="112"/>
      <c r="U1610" s="112"/>
      <c r="V1610" s="112"/>
      <c r="W1610" s="112"/>
      <c r="X1610" s="112"/>
      <c r="Y1610" s="112"/>
      <c r="Z1610" s="112"/>
      <c r="AA1610" s="112"/>
      <c r="AB1610" s="112"/>
    </row>
    <row r="1611" spans="2:28">
      <c r="B1611" s="112"/>
      <c r="C1611" s="112"/>
      <c r="D1611" s="112"/>
      <c r="E1611" s="112"/>
      <c r="F1611" s="112"/>
      <c r="G1611" s="112"/>
      <c r="I1611" s="112"/>
      <c r="J1611" s="112"/>
      <c r="K1611" s="112"/>
      <c r="L1611" s="112"/>
      <c r="M1611" s="112"/>
      <c r="N1611" s="112"/>
      <c r="P1611" s="112"/>
      <c r="Q1611" s="112"/>
      <c r="R1611" s="112"/>
      <c r="S1611" s="112"/>
      <c r="T1611" s="112"/>
      <c r="U1611" s="112"/>
      <c r="V1611" s="112"/>
      <c r="W1611" s="112"/>
      <c r="X1611" s="112"/>
      <c r="Y1611" s="112"/>
      <c r="Z1611" s="112"/>
      <c r="AA1611" s="112"/>
      <c r="AB1611" s="112"/>
    </row>
    <row r="1612" spans="2:28">
      <c r="B1612" s="112"/>
      <c r="C1612" s="112"/>
      <c r="D1612" s="112"/>
      <c r="E1612" s="112"/>
      <c r="F1612" s="112"/>
      <c r="G1612" s="112"/>
      <c r="I1612" s="112"/>
      <c r="J1612" s="112"/>
      <c r="K1612" s="112"/>
      <c r="L1612" s="112"/>
      <c r="M1612" s="112"/>
      <c r="N1612" s="112"/>
      <c r="P1612" s="112"/>
      <c r="Q1612" s="112"/>
      <c r="R1612" s="112"/>
      <c r="S1612" s="112"/>
      <c r="T1612" s="112"/>
      <c r="U1612" s="112"/>
      <c r="V1612" s="112"/>
      <c r="W1612" s="112"/>
      <c r="X1612" s="112"/>
      <c r="Y1612" s="112"/>
      <c r="Z1612" s="112"/>
      <c r="AA1612" s="112"/>
      <c r="AB1612" s="112"/>
    </row>
    <row r="1613" spans="2:28">
      <c r="B1613" s="112"/>
      <c r="C1613" s="112"/>
      <c r="D1613" s="112"/>
      <c r="E1613" s="112"/>
      <c r="F1613" s="112"/>
      <c r="G1613" s="112"/>
      <c r="I1613" s="112"/>
      <c r="J1613" s="112"/>
      <c r="K1613" s="112"/>
      <c r="L1613" s="112"/>
      <c r="M1613" s="112"/>
      <c r="N1613" s="112"/>
      <c r="P1613" s="112"/>
      <c r="Q1613" s="112"/>
      <c r="R1613" s="112"/>
      <c r="S1613" s="112"/>
      <c r="T1613" s="112"/>
      <c r="U1613" s="112"/>
      <c r="V1613" s="112"/>
      <c r="W1613" s="112"/>
      <c r="X1613" s="112"/>
      <c r="Y1613" s="112"/>
      <c r="Z1613" s="112"/>
      <c r="AA1613" s="112"/>
      <c r="AB1613" s="112"/>
    </row>
    <row r="1614" spans="2:28">
      <c r="B1614" s="112"/>
      <c r="C1614" s="112"/>
      <c r="D1614" s="112"/>
      <c r="E1614" s="112"/>
      <c r="F1614" s="112"/>
      <c r="G1614" s="112"/>
      <c r="I1614" s="112"/>
      <c r="J1614" s="112"/>
      <c r="K1614" s="112"/>
      <c r="L1614" s="112"/>
      <c r="M1614" s="112"/>
      <c r="N1614" s="112"/>
      <c r="P1614" s="112"/>
      <c r="Q1614" s="112"/>
      <c r="R1614" s="112"/>
      <c r="S1614" s="112"/>
      <c r="T1614" s="112"/>
      <c r="U1614" s="112"/>
      <c r="V1614" s="112"/>
      <c r="W1614" s="112"/>
      <c r="X1614" s="112"/>
      <c r="Y1614" s="112"/>
      <c r="Z1614" s="112"/>
      <c r="AA1614" s="112"/>
      <c r="AB1614" s="112"/>
    </row>
    <row r="1615" spans="2:28">
      <c r="B1615" s="112"/>
      <c r="C1615" s="112"/>
      <c r="D1615" s="112"/>
      <c r="E1615" s="112"/>
      <c r="F1615" s="112"/>
      <c r="G1615" s="112"/>
      <c r="I1615" s="112"/>
      <c r="J1615" s="112"/>
      <c r="K1615" s="112"/>
      <c r="L1615" s="112"/>
      <c r="M1615" s="112"/>
      <c r="N1615" s="112"/>
      <c r="P1615" s="112"/>
      <c r="Q1615" s="112"/>
      <c r="R1615" s="112"/>
      <c r="S1615" s="112"/>
      <c r="T1615" s="112"/>
      <c r="U1615" s="112"/>
      <c r="V1615" s="112"/>
      <c r="W1615" s="112"/>
      <c r="X1615" s="112"/>
      <c r="Y1615" s="112"/>
      <c r="Z1615" s="112"/>
      <c r="AA1615" s="112"/>
      <c r="AB1615" s="112"/>
    </row>
    <row r="1616" spans="2:28">
      <c r="B1616" s="112"/>
      <c r="C1616" s="112"/>
      <c r="D1616" s="112"/>
      <c r="E1616" s="112"/>
      <c r="F1616" s="112"/>
      <c r="G1616" s="112"/>
      <c r="I1616" s="112"/>
      <c r="J1616" s="112"/>
      <c r="K1616" s="112"/>
      <c r="L1616" s="112"/>
      <c r="M1616" s="112"/>
      <c r="N1616" s="112"/>
      <c r="P1616" s="112"/>
      <c r="Q1616" s="112"/>
      <c r="R1616" s="112"/>
      <c r="S1616" s="112"/>
      <c r="T1616" s="112"/>
      <c r="U1616" s="112"/>
      <c r="V1616" s="112"/>
      <c r="W1616" s="112"/>
      <c r="X1616" s="112"/>
      <c r="Y1616" s="112"/>
      <c r="Z1616" s="112"/>
      <c r="AA1616" s="112"/>
      <c r="AB1616" s="112"/>
    </row>
    <row r="1617" spans="2:28">
      <c r="B1617" s="112"/>
      <c r="C1617" s="112"/>
      <c r="D1617" s="112"/>
      <c r="E1617" s="112"/>
      <c r="F1617" s="112"/>
      <c r="G1617" s="112"/>
      <c r="I1617" s="112"/>
      <c r="J1617" s="112"/>
      <c r="K1617" s="112"/>
      <c r="L1617" s="112"/>
      <c r="M1617" s="112"/>
      <c r="N1617" s="112"/>
      <c r="P1617" s="112"/>
      <c r="Q1617" s="112"/>
      <c r="R1617" s="112"/>
      <c r="S1617" s="112"/>
      <c r="T1617" s="112"/>
      <c r="U1617" s="112"/>
      <c r="V1617" s="112"/>
      <c r="W1617" s="112"/>
      <c r="X1617" s="112"/>
      <c r="Y1617" s="112"/>
      <c r="Z1617" s="112"/>
      <c r="AA1617" s="112"/>
      <c r="AB1617" s="112"/>
    </row>
    <row r="1618" spans="2:28">
      <c r="B1618" s="112"/>
      <c r="C1618" s="112"/>
      <c r="D1618" s="112"/>
      <c r="E1618" s="112"/>
      <c r="F1618" s="112"/>
      <c r="G1618" s="112"/>
      <c r="I1618" s="112"/>
      <c r="J1618" s="112"/>
      <c r="K1618" s="112"/>
      <c r="L1618" s="112"/>
      <c r="M1618" s="112"/>
      <c r="N1618" s="112"/>
      <c r="P1618" s="112"/>
      <c r="Q1618" s="112"/>
      <c r="R1618" s="112"/>
      <c r="S1618" s="112"/>
      <c r="T1618" s="112"/>
      <c r="U1618" s="112"/>
      <c r="V1618" s="112"/>
      <c r="W1618" s="112"/>
      <c r="X1618" s="112"/>
      <c r="Y1618" s="112"/>
      <c r="Z1618" s="112"/>
      <c r="AA1618" s="112"/>
      <c r="AB1618" s="112"/>
    </row>
    <row r="1619" spans="2:28">
      <c r="B1619" s="112"/>
      <c r="C1619" s="112"/>
      <c r="D1619" s="112"/>
      <c r="E1619" s="112"/>
      <c r="F1619" s="112"/>
      <c r="G1619" s="112"/>
      <c r="I1619" s="112"/>
      <c r="J1619" s="112"/>
      <c r="K1619" s="112"/>
      <c r="L1619" s="112"/>
      <c r="M1619" s="112"/>
      <c r="N1619" s="112"/>
      <c r="P1619" s="112"/>
      <c r="Q1619" s="112"/>
      <c r="R1619" s="112"/>
      <c r="S1619" s="112"/>
      <c r="T1619" s="112"/>
      <c r="U1619" s="112"/>
      <c r="V1619" s="112"/>
      <c r="W1619" s="112"/>
      <c r="X1619" s="112"/>
      <c r="Y1619" s="112"/>
      <c r="Z1619" s="112"/>
      <c r="AA1619" s="112"/>
      <c r="AB1619" s="112"/>
    </row>
    <row r="1620" spans="2:28">
      <c r="B1620" s="112"/>
      <c r="C1620" s="112"/>
      <c r="D1620" s="112"/>
      <c r="E1620" s="112"/>
      <c r="F1620" s="112"/>
      <c r="G1620" s="112"/>
      <c r="I1620" s="112"/>
      <c r="J1620" s="112"/>
      <c r="K1620" s="112"/>
      <c r="L1620" s="112"/>
      <c r="M1620" s="112"/>
      <c r="N1620" s="112"/>
      <c r="P1620" s="112"/>
      <c r="Q1620" s="112"/>
      <c r="R1620" s="112"/>
      <c r="S1620" s="112"/>
      <c r="T1620" s="112"/>
      <c r="U1620" s="112"/>
      <c r="V1620" s="112"/>
      <c r="W1620" s="112"/>
      <c r="X1620" s="112"/>
      <c r="Y1620" s="112"/>
      <c r="Z1620" s="112"/>
      <c r="AA1620" s="112"/>
      <c r="AB1620" s="112"/>
    </row>
    <row r="1621" spans="2:28">
      <c r="B1621" s="112"/>
      <c r="C1621" s="112"/>
      <c r="D1621" s="112"/>
      <c r="E1621" s="112"/>
      <c r="F1621" s="112"/>
      <c r="G1621" s="112"/>
      <c r="I1621" s="112"/>
      <c r="J1621" s="112"/>
      <c r="K1621" s="112"/>
      <c r="L1621" s="112"/>
      <c r="M1621" s="112"/>
      <c r="N1621" s="112"/>
      <c r="P1621" s="112"/>
      <c r="Q1621" s="112"/>
      <c r="R1621" s="112"/>
      <c r="S1621" s="112"/>
      <c r="T1621" s="112"/>
      <c r="U1621" s="112"/>
      <c r="V1621" s="112"/>
      <c r="W1621" s="112"/>
      <c r="X1621" s="112"/>
      <c r="Y1621" s="112"/>
      <c r="Z1621" s="112"/>
      <c r="AA1621" s="112"/>
      <c r="AB1621" s="112"/>
    </row>
    <row r="1622" spans="2:28">
      <c r="B1622" s="112"/>
      <c r="C1622" s="112"/>
      <c r="D1622" s="112"/>
      <c r="E1622" s="112"/>
      <c r="F1622" s="112"/>
      <c r="G1622" s="112"/>
      <c r="I1622" s="112"/>
      <c r="J1622" s="112"/>
      <c r="K1622" s="112"/>
      <c r="L1622" s="112"/>
      <c r="M1622" s="112"/>
      <c r="N1622" s="112"/>
      <c r="P1622" s="112"/>
      <c r="Q1622" s="112"/>
      <c r="R1622" s="112"/>
      <c r="S1622" s="112"/>
      <c r="T1622" s="112"/>
      <c r="U1622" s="112"/>
      <c r="V1622" s="112"/>
      <c r="W1622" s="112"/>
      <c r="X1622" s="112"/>
      <c r="Y1622" s="112"/>
      <c r="Z1622" s="112"/>
      <c r="AA1622" s="112"/>
      <c r="AB1622" s="112"/>
    </row>
    <row r="1623" spans="2:28">
      <c r="B1623" s="112"/>
      <c r="C1623" s="112"/>
      <c r="D1623" s="112"/>
      <c r="E1623" s="112"/>
      <c r="F1623" s="112"/>
      <c r="G1623" s="112"/>
      <c r="I1623" s="112"/>
      <c r="J1623" s="112"/>
      <c r="K1623" s="112"/>
      <c r="L1623" s="112"/>
      <c r="M1623" s="112"/>
      <c r="N1623" s="112"/>
      <c r="P1623" s="112"/>
      <c r="Q1623" s="112"/>
      <c r="R1623" s="112"/>
      <c r="S1623" s="112"/>
      <c r="T1623" s="112"/>
      <c r="U1623" s="112"/>
      <c r="V1623" s="112"/>
      <c r="W1623" s="112"/>
      <c r="X1623" s="112"/>
      <c r="Y1623" s="112"/>
      <c r="Z1623" s="112"/>
      <c r="AA1623" s="112"/>
      <c r="AB1623" s="112"/>
    </row>
    <row r="1624" spans="2:28">
      <c r="B1624" s="112"/>
      <c r="C1624" s="112"/>
      <c r="D1624" s="112"/>
      <c r="E1624" s="112"/>
      <c r="F1624" s="112"/>
      <c r="G1624" s="112"/>
      <c r="I1624" s="112"/>
      <c r="J1624" s="112"/>
      <c r="K1624" s="112"/>
      <c r="L1624" s="112"/>
      <c r="M1624" s="112"/>
      <c r="N1624" s="112"/>
      <c r="P1624" s="112"/>
      <c r="Q1624" s="112"/>
      <c r="R1624" s="112"/>
      <c r="S1624" s="112"/>
      <c r="T1624" s="112"/>
      <c r="U1624" s="112"/>
      <c r="V1624" s="112"/>
      <c r="W1624" s="112"/>
      <c r="X1624" s="112"/>
      <c r="Y1624" s="112"/>
      <c r="Z1624" s="112"/>
      <c r="AA1624" s="112"/>
      <c r="AB1624" s="112"/>
    </row>
    <row r="1625" spans="2:28">
      <c r="B1625" s="112"/>
      <c r="C1625" s="112"/>
      <c r="D1625" s="112"/>
      <c r="E1625" s="112"/>
      <c r="F1625" s="112"/>
      <c r="G1625" s="112"/>
      <c r="I1625" s="112"/>
      <c r="J1625" s="112"/>
      <c r="K1625" s="112"/>
      <c r="L1625" s="112"/>
      <c r="M1625" s="112"/>
      <c r="N1625" s="112"/>
      <c r="P1625" s="112"/>
      <c r="Q1625" s="112"/>
      <c r="R1625" s="112"/>
      <c r="S1625" s="112"/>
      <c r="T1625" s="112"/>
      <c r="U1625" s="112"/>
      <c r="V1625" s="112"/>
      <c r="W1625" s="112"/>
      <c r="X1625" s="112"/>
      <c r="Y1625" s="112"/>
      <c r="Z1625" s="112"/>
      <c r="AA1625" s="112"/>
      <c r="AB1625" s="112"/>
    </row>
    <row r="1626" spans="2:28">
      <c r="B1626" s="112"/>
      <c r="C1626" s="112"/>
      <c r="D1626" s="112"/>
      <c r="E1626" s="112"/>
      <c r="F1626" s="112"/>
      <c r="G1626" s="112"/>
      <c r="I1626" s="112"/>
      <c r="J1626" s="112"/>
      <c r="K1626" s="112"/>
      <c r="L1626" s="112"/>
      <c r="M1626" s="112"/>
      <c r="N1626" s="112"/>
      <c r="P1626" s="112"/>
      <c r="Q1626" s="112"/>
      <c r="R1626" s="112"/>
      <c r="S1626" s="112"/>
      <c r="T1626" s="112"/>
      <c r="U1626" s="112"/>
      <c r="V1626" s="112"/>
      <c r="W1626" s="112"/>
      <c r="X1626" s="112"/>
      <c r="Y1626" s="112"/>
      <c r="Z1626" s="112"/>
      <c r="AA1626" s="112"/>
      <c r="AB1626" s="112"/>
    </row>
    <row r="1627" spans="2:28">
      <c r="B1627" s="112"/>
      <c r="C1627" s="112"/>
      <c r="D1627" s="112"/>
      <c r="E1627" s="112"/>
      <c r="F1627" s="112"/>
      <c r="G1627" s="112"/>
      <c r="I1627" s="112"/>
      <c r="J1627" s="112"/>
      <c r="K1627" s="112"/>
      <c r="L1627" s="112"/>
      <c r="M1627" s="112"/>
      <c r="N1627" s="112"/>
      <c r="P1627" s="112"/>
      <c r="Q1627" s="112"/>
      <c r="R1627" s="112"/>
      <c r="S1627" s="112"/>
      <c r="T1627" s="112"/>
      <c r="U1627" s="112"/>
      <c r="V1627" s="112"/>
      <c r="W1627" s="112"/>
      <c r="X1627" s="112"/>
      <c r="Y1627" s="112"/>
      <c r="Z1627" s="112"/>
      <c r="AA1627" s="112"/>
      <c r="AB1627" s="112"/>
    </row>
    <row r="1628" spans="2:28">
      <c r="B1628" s="112"/>
      <c r="C1628" s="112"/>
      <c r="D1628" s="112"/>
      <c r="E1628" s="112"/>
      <c r="F1628" s="112"/>
      <c r="G1628" s="112"/>
      <c r="I1628" s="112"/>
      <c r="J1628" s="112"/>
      <c r="K1628" s="112"/>
      <c r="L1628" s="112"/>
      <c r="M1628" s="112"/>
      <c r="N1628" s="112"/>
      <c r="P1628" s="112"/>
      <c r="Q1628" s="112"/>
      <c r="R1628" s="112"/>
      <c r="S1628" s="112"/>
      <c r="T1628" s="112"/>
      <c r="U1628" s="112"/>
      <c r="V1628" s="112"/>
      <c r="W1628" s="112"/>
      <c r="X1628" s="112"/>
      <c r="Y1628" s="112"/>
      <c r="Z1628" s="112"/>
      <c r="AA1628" s="112"/>
      <c r="AB1628" s="112"/>
    </row>
    <row r="1629" spans="2:28">
      <c r="B1629" s="112"/>
      <c r="C1629" s="112"/>
      <c r="D1629" s="112"/>
      <c r="E1629" s="112"/>
      <c r="F1629" s="112"/>
      <c r="G1629" s="112"/>
      <c r="I1629" s="112"/>
      <c r="J1629" s="112"/>
      <c r="K1629" s="112"/>
      <c r="L1629" s="112"/>
      <c r="M1629" s="112"/>
      <c r="N1629" s="112"/>
      <c r="P1629" s="112"/>
      <c r="Q1629" s="112"/>
      <c r="R1629" s="112"/>
      <c r="S1629" s="112"/>
      <c r="T1629" s="112"/>
      <c r="U1629" s="112"/>
      <c r="V1629" s="112"/>
      <c r="W1629" s="112"/>
      <c r="X1629" s="112"/>
      <c r="Y1629" s="112"/>
      <c r="Z1629" s="112"/>
      <c r="AA1629" s="112"/>
      <c r="AB1629" s="112"/>
    </row>
    <row r="1630" spans="2:28">
      <c r="B1630" s="112"/>
      <c r="C1630" s="112"/>
      <c r="D1630" s="112"/>
      <c r="E1630" s="112"/>
      <c r="F1630" s="112"/>
      <c r="G1630" s="112"/>
      <c r="I1630" s="112"/>
      <c r="J1630" s="112"/>
      <c r="K1630" s="112"/>
      <c r="L1630" s="112"/>
      <c r="M1630" s="112"/>
      <c r="N1630" s="112"/>
      <c r="P1630" s="112"/>
      <c r="Q1630" s="112"/>
      <c r="R1630" s="112"/>
      <c r="S1630" s="112"/>
      <c r="T1630" s="112"/>
      <c r="U1630" s="112"/>
      <c r="V1630" s="112"/>
      <c r="W1630" s="112"/>
      <c r="X1630" s="112"/>
      <c r="Y1630" s="112"/>
      <c r="Z1630" s="112"/>
      <c r="AA1630" s="112"/>
      <c r="AB1630" s="112"/>
    </row>
    <row r="1631" spans="2:28">
      <c r="B1631" s="112"/>
      <c r="C1631" s="112"/>
      <c r="D1631" s="112"/>
      <c r="E1631" s="112"/>
      <c r="F1631" s="112"/>
      <c r="G1631" s="112"/>
      <c r="I1631" s="112"/>
      <c r="J1631" s="112"/>
      <c r="K1631" s="112"/>
      <c r="L1631" s="112"/>
      <c r="M1631" s="112"/>
      <c r="N1631" s="112"/>
      <c r="P1631" s="112"/>
      <c r="Q1631" s="112"/>
      <c r="R1631" s="112"/>
      <c r="S1631" s="112"/>
      <c r="T1631" s="112"/>
      <c r="U1631" s="112"/>
      <c r="V1631" s="112"/>
      <c r="W1631" s="112"/>
      <c r="X1631" s="112"/>
      <c r="Y1631" s="112"/>
      <c r="Z1631" s="112"/>
      <c r="AA1631" s="112"/>
      <c r="AB1631" s="112"/>
    </row>
    <row r="1632" spans="2:28">
      <c r="B1632" s="112"/>
      <c r="C1632" s="112"/>
      <c r="D1632" s="112"/>
      <c r="E1632" s="112"/>
      <c r="F1632" s="112"/>
      <c r="G1632" s="112"/>
      <c r="I1632" s="112"/>
      <c r="J1632" s="112"/>
      <c r="K1632" s="112"/>
      <c r="L1632" s="112"/>
      <c r="M1632" s="112"/>
      <c r="N1632" s="112"/>
      <c r="P1632" s="112"/>
      <c r="Q1632" s="112"/>
      <c r="R1632" s="112"/>
      <c r="S1632" s="112"/>
      <c r="T1632" s="112"/>
      <c r="U1632" s="112"/>
      <c r="V1632" s="112"/>
      <c r="W1632" s="112"/>
      <c r="X1632" s="112"/>
      <c r="Y1632" s="112"/>
      <c r="Z1632" s="112"/>
      <c r="AA1632" s="112"/>
      <c r="AB1632" s="112"/>
    </row>
    <row r="1633" spans="2:28">
      <c r="B1633" s="112"/>
      <c r="C1633" s="112"/>
      <c r="D1633" s="112"/>
      <c r="E1633" s="112"/>
      <c r="F1633" s="112"/>
      <c r="G1633" s="112"/>
      <c r="I1633" s="112"/>
      <c r="J1633" s="112"/>
      <c r="K1633" s="112"/>
      <c r="L1633" s="112"/>
      <c r="M1633" s="112"/>
      <c r="N1633" s="112"/>
      <c r="P1633" s="112"/>
      <c r="Q1633" s="112"/>
      <c r="R1633" s="112"/>
      <c r="S1633" s="112"/>
      <c r="T1633" s="112"/>
      <c r="U1633" s="112"/>
      <c r="V1633" s="112"/>
      <c r="W1633" s="112"/>
      <c r="X1633" s="112"/>
      <c r="Y1633" s="112"/>
      <c r="Z1633" s="112"/>
      <c r="AA1633" s="112"/>
      <c r="AB1633" s="112"/>
    </row>
    <row r="1634" spans="2:28">
      <c r="B1634" s="112"/>
      <c r="C1634" s="112"/>
      <c r="D1634" s="112"/>
      <c r="E1634" s="112"/>
      <c r="F1634" s="112"/>
      <c r="G1634" s="112"/>
      <c r="I1634" s="112"/>
      <c r="J1634" s="112"/>
      <c r="K1634" s="112"/>
      <c r="L1634" s="112"/>
      <c r="M1634" s="112"/>
      <c r="N1634" s="112"/>
      <c r="P1634" s="112"/>
      <c r="Q1634" s="112"/>
      <c r="R1634" s="112"/>
      <c r="S1634" s="112"/>
      <c r="T1634" s="112"/>
      <c r="U1634" s="112"/>
      <c r="V1634" s="112"/>
      <c r="W1634" s="112"/>
      <c r="X1634" s="112"/>
      <c r="Y1634" s="112"/>
      <c r="Z1634" s="112"/>
      <c r="AA1634" s="112"/>
      <c r="AB1634" s="112"/>
    </row>
    <row r="1635" spans="2:28">
      <c r="B1635" s="112"/>
      <c r="C1635" s="112"/>
      <c r="D1635" s="112"/>
      <c r="E1635" s="112"/>
      <c r="F1635" s="112"/>
      <c r="G1635" s="112"/>
      <c r="I1635" s="112"/>
      <c r="J1635" s="112"/>
      <c r="K1635" s="112"/>
      <c r="L1635" s="112"/>
      <c r="M1635" s="112"/>
      <c r="N1635" s="112"/>
      <c r="P1635" s="112"/>
      <c r="Q1635" s="112"/>
      <c r="R1635" s="112"/>
      <c r="S1635" s="112"/>
      <c r="T1635" s="112"/>
      <c r="U1635" s="112"/>
      <c r="V1635" s="112"/>
      <c r="W1635" s="112"/>
      <c r="X1635" s="112"/>
      <c r="Y1635" s="112"/>
      <c r="Z1635" s="112"/>
      <c r="AA1635" s="112"/>
      <c r="AB1635" s="112"/>
    </row>
    <row r="1636" spans="2:28">
      <c r="B1636" s="112"/>
      <c r="C1636" s="112"/>
      <c r="D1636" s="112"/>
      <c r="E1636" s="112"/>
      <c r="F1636" s="112"/>
      <c r="G1636" s="112"/>
      <c r="I1636" s="112"/>
      <c r="J1636" s="112"/>
      <c r="K1636" s="112"/>
      <c r="L1636" s="112"/>
      <c r="M1636" s="112"/>
      <c r="N1636" s="112"/>
      <c r="P1636" s="112"/>
      <c r="Q1636" s="112"/>
      <c r="R1636" s="112"/>
      <c r="S1636" s="112"/>
      <c r="T1636" s="112"/>
      <c r="U1636" s="112"/>
      <c r="V1636" s="112"/>
      <c r="W1636" s="112"/>
      <c r="X1636" s="112"/>
      <c r="Y1636" s="112"/>
      <c r="Z1636" s="112"/>
      <c r="AA1636" s="112"/>
      <c r="AB1636" s="112"/>
    </row>
    <row r="1637" spans="2:28">
      <c r="B1637" s="112"/>
      <c r="C1637" s="112"/>
      <c r="D1637" s="112"/>
      <c r="E1637" s="112"/>
      <c r="F1637" s="112"/>
      <c r="G1637" s="112"/>
      <c r="I1637" s="112"/>
      <c r="J1637" s="112"/>
      <c r="K1637" s="112"/>
      <c r="L1637" s="112"/>
      <c r="M1637" s="112"/>
      <c r="N1637" s="112"/>
      <c r="P1637" s="112"/>
      <c r="Q1637" s="112"/>
      <c r="R1637" s="112"/>
      <c r="S1637" s="112"/>
      <c r="T1637" s="112"/>
      <c r="U1637" s="112"/>
      <c r="V1637" s="112"/>
      <c r="W1637" s="112"/>
      <c r="X1637" s="112"/>
      <c r="Y1637" s="112"/>
      <c r="Z1637" s="112"/>
      <c r="AA1637" s="112"/>
      <c r="AB1637" s="112"/>
    </row>
    <row r="1638" spans="2:28">
      <c r="B1638" s="112"/>
      <c r="C1638" s="112"/>
      <c r="D1638" s="112"/>
      <c r="E1638" s="112"/>
      <c r="F1638" s="112"/>
      <c r="G1638" s="112"/>
      <c r="I1638" s="112"/>
      <c r="J1638" s="112"/>
      <c r="K1638" s="112"/>
      <c r="L1638" s="112"/>
      <c r="M1638" s="112"/>
      <c r="N1638" s="112"/>
      <c r="P1638" s="112"/>
      <c r="Q1638" s="112"/>
      <c r="R1638" s="112"/>
      <c r="S1638" s="112"/>
      <c r="T1638" s="112"/>
      <c r="U1638" s="112"/>
      <c r="V1638" s="112"/>
      <c r="W1638" s="112"/>
      <c r="X1638" s="112"/>
      <c r="Y1638" s="112"/>
      <c r="Z1638" s="112"/>
      <c r="AA1638" s="112"/>
      <c r="AB1638" s="112"/>
    </row>
    <row r="1639" spans="2:28">
      <c r="B1639" s="112"/>
      <c r="C1639" s="112"/>
      <c r="D1639" s="112"/>
      <c r="E1639" s="112"/>
      <c r="F1639" s="112"/>
      <c r="G1639" s="112"/>
      <c r="I1639" s="112"/>
      <c r="J1639" s="112"/>
      <c r="K1639" s="112"/>
      <c r="L1639" s="112"/>
      <c r="M1639" s="112"/>
      <c r="N1639" s="112"/>
      <c r="P1639" s="112"/>
      <c r="Q1639" s="112"/>
      <c r="R1639" s="112"/>
      <c r="S1639" s="112"/>
      <c r="T1639" s="112"/>
      <c r="U1639" s="112"/>
      <c r="V1639" s="112"/>
      <c r="W1639" s="112"/>
      <c r="X1639" s="112"/>
      <c r="Y1639" s="112"/>
      <c r="Z1639" s="112"/>
      <c r="AA1639" s="112"/>
      <c r="AB1639" s="112"/>
    </row>
    <row r="1640" spans="2:28">
      <c r="B1640" s="112"/>
      <c r="C1640" s="112"/>
      <c r="D1640" s="112"/>
      <c r="E1640" s="112"/>
      <c r="F1640" s="112"/>
      <c r="G1640" s="112"/>
      <c r="I1640" s="112"/>
      <c r="J1640" s="112"/>
      <c r="K1640" s="112"/>
      <c r="L1640" s="112"/>
      <c r="M1640" s="112"/>
      <c r="N1640" s="112"/>
      <c r="P1640" s="112"/>
      <c r="Q1640" s="112"/>
      <c r="R1640" s="112"/>
      <c r="S1640" s="112"/>
      <c r="T1640" s="112"/>
      <c r="U1640" s="112"/>
      <c r="V1640" s="112"/>
      <c r="W1640" s="112"/>
      <c r="X1640" s="112"/>
      <c r="Y1640" s="112"/>
      <c r="Z1640" s="112"/>
      <c r="AA1640" s="112"/>
      <c r="AB1640" s="112"/>
    </row>
    <row r="1641" spans="2:28">
      <c r="B1641" s="112"/>
      <c r="C1641" s="112"/>
      <c r="D1641" s="112"/>
      <c r="E1641" s="112"/>
      <c r="F1641" s="112"/>
      <c r="G1641" s="112"/>
      <c r="I1641" s="112"/>
      <c r="J1641" s="112"/>
      <c r="K1641" s="112"/>
      <c r="L1641" s="112"/>
      <c r="M1641" s="112"/>
      <c r="N1641" s="112"/>
      <c r="P1641" s="112"/>
      <c r="Q1641" s="112"/>
      <c r="R1641" s="112"/>
      <c r="S1641" s="112"/>
      <c r="T1641" s="112"/>
      <c r="U1641" s="112"/>
      <c r="V1641" s="112"/>
      <c r="W1641" s="112"/>
      <c r="X1641" s="112"/>
      <c r="Y1641" s="112"/>
      <c r="Z1641" s="112"/>
      <c r="AA1641" s="112"/>
      <c r="AB1641" s="112"/>
    </row>
    <row r="1642" spans="2:28">
      <c r="B1642" s="112"/>
      <c r="C1642" s="112"/>
      <c r="D1642" s="112"/>
      <c r="E1642" s="112"/>
      <c r="F1642" s="112"/>
      <c r="G1642" s="112"/>
      <c r="I1642" s="112"/>
      <c r="J1642" s="112"/>
      <c r="K1642" s="112"/>
      <c r="L1642" s="112"/>
      <c r="M1642" s="112"/>
      <c r="N1642" s="112"/>
      <c r="P1642" s="112"/>
      <c r="Q1642" s="112"/>
      <c r="R1642" s="112"/>
      <c r="S1642" s="112"/>
      <c r="T1642" s="112"/>
      <c r="U1642" s="112"/>
      <c r="V1642" s="112"/>
      <c r="W1642" s="112"/>
      <c r="X1642" s="112"/>
      <c r="Y1642" s="112"/>
      <c r="Z1642" s="112"/>
      <c r="AA1642" s="112"/>
      <c r="AB1642" s="112"/>
    </row>
    <row r="1643" spans="2:28">
      <c r="B1643" s="112"/>
      <c r="C1643" s="112"/>
      <c r="D1643" s="112"/>
      <c r="E1643" s="112"/>
      <c r="F1643" s="112"/>
      <c r="G1643" s="112"/>
      <c r="I1643" s="112"/>
      <c r="J1643" s="112"/>
      <c r="K1643" s="112"/>
      <c r="L1643" s="112"/>
      <c r="M1643" s="112"/>
      <c r="N1643" s="112"/>
      <c r="P1643" s="112"/>
      <c r="Q1643" s="112"/>
      <c r="R1643" s="112"/>
      <c r="S1643" s="112"/>
      <c r="T1643" s="112"/>
      <c r="U1643" s="112"/>
      <c r="V1643" s="112"/>
      <c r="W1643" s="112"/>
      <c r="X1643" s="112"/>
      <c r="Y1643" s="112"/>
      <c r="Z1643" s="112"/>
      <c r="AA1643" s="112"/>
      <c r="AB1643" s="112"/>
    </row>
    <row r="1644" spans="2:28">
      <c r="B1644" s="112"/>
      <c r="C1644" s="112"/>
      <c r="D1644" s="112"/>
      <c r="E1644" s="112"/>
      <c r="F1644" s="112"/>
      <c r="G1644" s="112"/>
      <c r="I1644" s="112"/>
      <c r="J1644" s="112"/>
      <c r="K1644" s="112"/>
      <c r="L1644" s="112"/>
      <c r="M1644" s="112"/>
      <c r="N1644" s="112"/>
      <c r="P1644" s="112"/>
      <c r="Q1644" s="112"/>
      <c r="R1644" s="112"/>
      <c r="S1644" s="112"/>
      <c r="T1644" s="112"/>
      <c r="U1644" s="112"/>
      <c r="V1644" s="112"/>
      <c r="W1644" s="112"/>
      <c r="X1644" s="112"/>
      <c r="Y1644" s="112"/>
      <c r="Z1644" s="112"/>
      <c r="AA1644" s="112"/>
      <c r="AB1644" s="112"/>
    </row>
    <row r="1645" spans="2:28">
      <c r="B1645" s="112"/>
      <c r="C1645" s="112"/>
      <c r="D1645" s="112"/>
      <c r="E1645" s="112"/>
      <c r="F1645" s="112"/>
      <c r="G1645" s="112"/>
      <c r="I1645" s="112"/>
      <c r="J1645" s="112"/>
      <c r="K1645" s="112"/>
      <c r="L1645" s="112"/>
      <c r="M1645" s="112"/>
      <c r="N1645" s="112"/>
      <c r="P1645" s="112"/>
      <c r="Q1645" s="112"/>
      <c r="R1645" s="112"/>
      <c r="S1645" s="112"/>
      <c r="T1645" s="112"/>
      <c r="U1645" s="112"/>
      <c r="V1645" s="112"/>
      <c r="W1645" s="112"/>
      <c r="X1645" s="112"/>
      <c r="Y1645" s="112"/>
      <c r="Z1645" s="112"/>
      <c r="AA1645" s="112"/>
      <c r="AB1645" s="112"/>
    </row>
    <row r="1646" spans="2:28">
      <c r="B1646" s="112"/>
      <c r="C1646" s="112"/>
      <c r="D1646" s="112"/>
      <c r="E1646" s="112"/>
      <c r="F1646" s="112"/>
      <c r="G1646" s="112"/>
      <c r="I1646" s="112"/>
      <c r="J1646" s="112"/>
      <c r="K1646" s="112"/>
      <c r="L1646" s="112"/>
      <c r="M1646" s="112"/>
      <c r="N1646" s="112"/>
      <c r="P1646" s="112"/>
      <c r="Q1646" s="112"/>
      <c r="R1646" s="112"/>
      <c r="S1646" s="112"/>
      <c r="T1646" s="112"/>
      <c r="U1646" s="112"/>
      <c r="V1646" s="112"/>
      <c r="W1646" s="112"/>
      <c r="X1646" s="112"/>
      <c r="Y1646" s="112"/>
      <c r="Z1646" s="112"/>
      <c r="AA1646" s="112"/>
      <c r="AB1646" s="112"/>
    </row>
    <row r="1647" spans="2:28">
      <c r="B1647" s="112"/>
      <c r="C1647" s="112"/>
      <c r="D1647" s="112"/>
      <c r="E1647" s="112"/>
      <c r="F1647" s="112"/>
      <c r="G1647" s="112"/>
      <c r="I1647" s="112"/>
      <c r="J1647" s="112"/>
      <c r="K1647" s="112"/>
      <c r="L1647" s="112"/>
      <c r="M1647" s="112"/>
      <c r="N1647" s="112"/>
      <c r="P1647" s="112"/>
      <c r="Q1647" s="112"/>
      <c r="R1647" s="112"/>
      <c r="S1647" s="112"/>
      <c r="T1647" s="112"/>
      <c r="U1647" s="112"/>
      <c r="V1647" s="112"/>
      <c r="W1647" s="112"/>
      <c r="X1647" s="112"/>
      <c r="Y1647" s="112"/>
      <c r="Z1647" s="112"/>
      <c r="AA1647" s="112"/>
      <c r="AB1647" s="112"/>
    </row>
    <row r="1648" spans="2:28">
      <c r="B1648" s="112"/>
      <c r="C1648" s="112"/>
      <c r="D1648" s="112"/>
      <c r="E1648" s="112"/>
      <c r="F1648" s="112"/>
      <c r="G1648" s="112"/>
      <c r="I1648" s="112"/>
      <c r="J1648" s="112"/>
      <c r="K1648" s="112"/>
      <c r="L1648" s="112"/>
      <c r="M1648" s="112"/>
      <c r="N1648" s="112"/>
      <c r="P1648" s="112"/>
      <c r="Q1648" s="112"/>
      <c r="R1648" s="112"/>
      <c r="S1648" s="112"/>
      <c r="T1648" s="112"/>
      <c r="U1648" s="112"/>
      <c r="V1648" s="112"/>
      <c r="W1648" s="112"/>
      <c r="X1648" s="112"/>
      <c r="Y1648" s="112"/>
      <c r="Z1648" s="112"/>
      <c r="AA1648" s="112"/>
      <c r="AB1648" s="112"/>
    </row>
    <row r="1649" spans="2:28">
      <c r="B1649" s="112"/>
      <c r="C1649" s="112"/>
      <c r="D1649" s="112"/>
      <c r="E1649" s="112"/>
      <c r="F1649" s="112"/>
      <c r="G1649" s="112"/>
      <c r="I1649" s="112"/>
      <c r="J1649" s="112"/>
      <c r="K1649" s="112"/>
      <c r="L1649" s="112"/>
      <c r="M1649" s="112"/>
      <c r="N1649" s="112"/>
      <c r="P1649" s="112"/>
      <c r="Q1649" s="112"/>
      <c r="R1649" s="112"/>
      <c r="S1649" s="112"/>
      <c r="T1649" s="112"/>
      <c r="U1649" s="112"/>
      <c r="V1649" s="112"/>
      <c r="W1649" s="112"/>
      <c r="X1649" s="112"/>
      <c r="Y1649" s="112"/>
      <c r="Z1649" s="112"/>
      <c r="AA1649" s="112"/>
      <c r="AB1649" s="112"/>
    </row>
    <row r="1650" spans="2:28">
      <c r="B1650" s="112"/>
      <c r="C1650" s="112"/>
      <c r="D1650" s="112"/>
      <c r="E1650" s="112"/>
      <c r="F1650" s="112"/>
      <c r="G1650" s="112"/>
      <c r="I1650" s="112"/>
      <c r="J1650" s="112"/>
      <c r="K1650" s="112"/>
      <c r="L1650" s="112"/>
      <c r="M1650" s="112"/>
      <c r="N1650" s="112"/>
      <c r="P1650" s="112"/>
      <c r="Q1650" s="112"/>
      <c r="R1650" s="112"/>
      <c r="S1650" s="112"/>
      <c r="T1650" s="112"/>
      <c r="U1650" s="112"/>
      <c r="V1650" s="112"/>
      <c r="W1650" s="112"/>
      <c r="X1650" s="112"/>
      <c r="Y1650" s="112"/>
      <c r="Z1650" s="112"/>
      <c r="AA1650" s="112"/>
      <c r="AB1650" s="112"/>
    </row>
    <row r="1651" spans="2:28">
      <c r="B1651" s="112"/>
      <c r="C1651" s="112"/>
      <c r="D1651" s="112"/>
      <c r="E1651" s="112"/>
      <c r="F1651" s="112"/>
      <c r="G1651" s="112"/>
      <c r="I1651" s="112"/>
      <c r="J1651" s="112"/>
      <c r="K1651" s="112"/>
      <c r="L1651" s="112"/>
      <c r="M1651" s="112"/>
      <c r="N1651" s="112"/>
      <c r="P1651" s="112"/>
      <c r="Q1651" s="112"/>
      <c r="R1651" s="112"/>
      <c r="S1651" s="112"/>
      <c r="T1651" s="112"/>
      <c r="U1651" s="112"/>
      <c r="V1651" s="112"/>
      <c r="W1651" s="112"/>
      <c r="X1651" s="112"/>
      <c r="Y1651" s="112"/>
      <c r="Z1651" s="112"/>
      <c r="AA1651" s="112"/>
      <c r="AB1651" s="112"/>
    </row>
    <row r="1652" spans="2:28">
      <c r="B1652" s="112"/>
      <c r="C1652" s="112"/>
      <c r="D1652" s="112"/>
      <c r="E1652" s="112"/>
      <c r="F1652" s="112"/>
      <c r="G1652" s="112"/>
      <c r="I1652" s="112"/>
      <c r="J1652" s="112"/>
      <c r="K1652" s="112"/>
      <c r="L1652" s="112"/>
      <c r="M1652" s="112"/>
      <c r="N1652" s="112"/>
      <c r="P1652" s="112"/>
      <c r="Q1652" s="112"/>
      <c r="R1652" s="112"/>
      <c r="S1652" s="112"/>
      <c r="T1652" s="112"/>
      <c r="U1652" s="112"/>
      <c r="V1652" s="112"/>
      <c r="W1652" s="112"/>
      <c r="X1652" s="112"/>
      <c r="Y1652" s="112"/>
      <c r="Z1652" s="112"/>
      <c r="AA1652" s="112"/>
      <c r="AB1652" s="112"/>
    </row>
    <row r="1653" spans="2:28">
      <c r="B1653" s="112"/>
      <c r="C1653" s="112"/>
      <c r="D1653" s="112"/>
      <c r="E1653" s="112"/>
      <c r="F1653" s="112"/>
      <c r="G1653" s="112"/>
      <c r="I1653" s="112"/>
      <c r="J1653" s="112"/>
      <c r="K1653" s="112"/>
      <c r="L1653" s="112"/>
      <c r="M1653" s="112"/>
      <c r="N1653" s="112"/>
      <c r="P1653" s="112"/>
      <c r="Q1653" s="112"/>
      <c r="R1653" s="112"/>
      <c r="S1653" s="112"/>
      <c r="T1653" s="112"/>
      <c r="U1653" s="112"/>
      <c r="V1653" s="112"/>
      <c r="W1653" s="112"/>
      <c r="X1653" s="112"/>
      <c r="Y1653" s="112"/>
      <c r="Z1653" s="112"/>
      <c r="AA1653" s="112"/>
      <c r="AB1653" s="112"/>
    </row>
    <row r="1654" spans="2:28">
      <c r="B1654" s="112"/>
      <c r="C1654" s="112"/>
      <c r="D1654" s="112"/>
      <c r="E1654" s="112"/>
      <c r="F1654" s="112"/>
      <c r="G1654" s="112"/>
      <c r="I1654" s="112"/>
      <c r="J1654" s="112"/>
      <c r="K1654" s="112"/>
      <c r="L1654" s="112"/>
      <c r="M1654" s="112"/>
      <c r="N1654" s="112"/>
      <c r="P1654" s="112"/>
      <c r="Q1654" s="112"/>
      <c r="R1654" s="112"/>
      <c r="S1654" s="112"/>
      <c r="T1654" s="112"/>
      <c r="U1654" s="112"/>
      <c r="V1654" s="112"/>
      <c r="W1654" s="112"/>
      <c r="X1654" s="112"/>
      <c r="Y1654" s="112"/>
      <c r="Z1654" s="112"/>
      <c r="AA1654" s="112"/>
      <c r="AB1654" s="112"/>
    </row>
    <row r="1655" spans="2:28">
      <c r="B1655" s="112"/>
      <c r="C1655" s="112"/>
      <c r="D1655" s="112"/>
      <c r="E1655" s="112"/>
      <c r="F1655" s="112"/>
      <c r="G1655" s="112"/>
      <c r="I1655" s="112"/>
      <c r="J1655" s="112"/>
      <c r="K1655" s="112"/>
      <c r="L1655" s="112"/>
      <c r="M1655" s="112"/>
      <c r="N1655" s="112"/>
      <c r="P1655" s="112"/>
      <c r="Q1655" s="112"/>
      <c r="R1655" s="112"/>
      <c r="S1655" s="112"/>
      <c r="T1655" s="112"/>
      <c r="U1655" s="112"/>
      <c r="V1655" s="112"/>
      <c r="W1655" s="112"/>
      <c r="X1655" s="112"/>
      <c r="Y1655" s="112"/>
      <c r="Z1655" s="112"/>
      <c r="AA1655" s="112"/>
      <c r="AB1655" s="112"/>
    </row>
    <row r="1656" spans="2:28">
      <c r="B1656" s="112"/>
      <c r="C1656" s="112"/>
      <c r="D1656" s="112"/>
      <c r="E1656" s="112"/>
      <c r="F1656" s="112"/>
      <c r="G1656" s="112"/>
      <c r="I1656" s="112"/>
      <c r="J1656" s="112"/>
      <c r="K1656" s="112"/>
      <c r="L1656" s="112"/>
      <c r="M1656" s="112"/>
      <c r="N1656" s="112"/>
      <c r="P1656" s="112"/>
      <c r="Q1656" s="112"/>
      <c r="R1656" s="112"/>
      <c r="S1656" s="112"/>
      <c r="T1656" s="112"/>
      <c r="U1656" s="112"/>
      <c r="V1656" s="112"/>
      <c r="W1656" s="112"/>
      <c r="X1656" s="112"/>
      <c r="Y1656" s="112"/>
      <c r="Z1656" s="112"/>
      <c r="AA1656" s="112"/>
      <c r="AB1656" s="112"/>
    </row>
    <row r="1657" spans="2:28">
      <c r="B1657" s="112"/>
      <c r="C1657" s="112"/>
      <c r="D1657" s="112"/>
      <c r="E1657" s="112"/>
      <c r="F1657" s="112"/>
      <c r="G1657" s="112"/>
      <c r="I1657" s="112"/>
      <c r="J1657" s="112"/>
      <c r="K1657" s="112"/>
      <c r="L1657" s="112"/>
      <c r="M1657" s="112"/>
      <c r="N1657" s="112"/>
      <c r="P1657" s="112"/>
      <c r="Q1657" s="112"/>
      <c r="R1657" s="112"/>
      <c r="S1657" s="112"/>
      <c r="T1657" s="112"/>
      <c r="U1657" s="112"/>
      <c r="V1657" s="112"/>
      <c r="W1657" s="112"/>
      <c r="X1657" s="112"/>
      <c r="Y1657" s="112"/>
      <c r="Z1657" s="112"/>
      <c r="AA1657" s="112"/>
      <c r="AB1657" s="112"/>
    </row>
    <row r="1658" spans="2:28">
      <c r="B1658" s="112"/>
      <c r="C1658" s="112"/>
      <c r="D1658" s="112"/>
      <c r="E1658" s="112"/>
      <c r="F1658" s="112"/>
      <c r="G1658" s="112"/>
      <c r="I1658" s="112"/>
      <c r="J1658" s="112"/>
      <c r="K1658" s="112"/>
      <c r="L1658" s="112"/>
      <c r="M1658" s="112"/>
      <c r="N1658" s="112"/>
      <c r="P1658" s="112"/>
      <c r="Q1658" s="112"/>
      <c r="R1658" s="112"/>
      <c r="S1658" s="112"/>
      <c r="T1658" s="112"/>
      <c r="U1658" s="112"/>
      <c r="V1658" s="112"/>
      <c r="W1658" s="112"/>
      <c r="X1658" s="112"/>
      <c r="Y1658" s="112"/>
      <c r="Z1658" s="112"/>
      <c r="AA1658" s="112"/>
      <c r="AB1658" s="112"/>
    </row>
    <row r="1659" spans="2:28">
      <c r="B1659" s="112"/>
      <c r="C1659" s="112"/>
      <c r="D1659" s="112"/>
      <c r="E1659" s="112"/>
      <c r="F1659" s="112"/>
      <c r="G1659" s="112"/>
      <c r="I1659" s="112"/>
      <c r="J1659" s="112"/>
      <c r="K1659" s="112"/>
      <c r="L1659" s="112"/>
      <c r="M1659" s="112"/>
      <c r="N1659" s="112"/>
      <c r="P1659" s="112"/>
      <c r="Q1659" s="112"/>
      <c r="R1659" s="112"/>
      <c r="S1659" s="112"/>
      <c r="T1659" s="112"/>
      <c r="U1659" s="112"/>
      <c r="V1659" s="112"/>
      <c r="W1659" s="112"/>
      <c r="X1659" s="112"/>
      <c r="Y1659" s="112"/>
      <c r="Z1659" s="112"/>
      <c r="AA1659" s="112"/>
      <c r="AB1659" s="112"/>
    </row>
    <row r="1660" spans="2:28">
      <c r="B1660" s="112"/>
      <c r="C1660" s="112"/>
      <c r="D1660" s="112"/>
      <c r="E1660" s="112"/>
      <c r="F1660" s="112"/>
      <c r="G1660" s="112"/>
      <c r="I1660" s="112"/>
      <c r="J1660" s="112"/>
      <c r="K1660" s="112"/>
      <c r="L1660" s="112"/>
      <c r="M1660" s="112"/>
      <c r="N1660" s="112"/>
      <c r="P1660" s="112"/>
      <c r="Q1660" s="112"/>
      <c r="R1660" s="112"/>
      <c r="S1660" s="112"/>
      <c r="T1660" s="112"/>
      <c r="U1660" s="112"/>
      <c r="V1660" s="112"/>
      <c r="W1660" s="112"/>
      <c r="X1660" s="112"/>
      <c r="Y1660" s="112"/>
      <c r="Z1660" s="112"/>
      <c r="AA1660" s="112"/>
      <c r="AB1660" s="112"/>
    </row>
    <row r="1661" spans="2:28">
      <c r="B1661" s="112"/>
      <c r="C1661" s="112"/>
      <c r="D1661" s="112"/>
      <c r="E1661" s="112"/>
      <c r="F1661" s="112"/>
      <c r="G1661" s="112"/>
      <c r="I1661" s="112"/>
      <c r="J1661" s="112"/>
      <c r="K1661" s="112"/>
      <c r="L1661" s="112"/>
      <c r="M1661" s="112"/>
      <c r="N1661" s="112"/>
      <c r="P1661" s="112"/>
      <c r="Q1661" s="112"/>
      <c r="R1661" s="112"/>
      <c r="S1661" s="112"/>
      <c r="T1661" s="112"/>
      <c r="U1661" s="112"/>
      <c r="V1661" s="112"/>
      <c r="W1661" s="112"/>
      <c r="X1661" s="112"/>
      <c r="Y1661" s="112"/>
      <c r="Z1661" s="112"/>
      <c r="AA1661" s="112"/>
      <c r="AB1661" s="112"/>
    </row>
    <row r="1662" spans="2:28">
      <c r="B1662" s="112"/>
      <c r="C1662" s="112"/>
      <c r="D1662" s="112"/>
      <c r="E1662" s="112"/>
      <c r="F1662" s="112"/>
      <c r="G1662" s="112"/>
      <c r="I1662" s="112"/>
      <c r="J1662" s="112"/>
      <c r="K1662" s="112"/>
      <c r="L1662" s="112"/>
      <c r="M1662" s="112"/>
      <c r="N1662" s="112"/>
      <c r="P1662" s="112"/>
      <c r="Q1662" s="112"/>
      <c r="R1662" s="112"/>
      <c r="S1662" s="112"/>
      <c r="T1662" s="112"/>
      <c r="U1662" s="112"/>
      <c r="V1662" s="112"/>
      <c r="W1662" s="112"/>
      <c r="X1662" s="112"/>
      <c r="Y1662" s="112"/>
      <c r="Z1662" s="112"/>
      <c r="AA1662" s="112"/>
      <c r="AB1662" s="112"/>
    </row>
    <row r="1663" spans="2:28">
      <c r="B1663" s="112"/>
      <c r="C1663" s="112"/>
      <c r="D1663" s="112"/>
      <c r="E1663" s="112"/>
      <c r="F1663" s="112"/>
      <c r="G1663" s="112"/>
      <c r="I1663" s="112"/>
      <c r="J1663" s="112"/>
      <c r="K1663" s="112"/>
      <c r="L1663" s="112"/>
      <c r="M1663" s="112"/>
      <c r="N1663" s="112"/>
      <c r="P1663" s="112"/>
      <c r="Q1663" s="112"/>
      <c r="R1663" s="112"/>
      <c r="S1663" s="112"/>
      <c r="T1663" s="112"/>
      <c r="U1663" s="112"/>
      <c r="V1663" s="112"/>
      <c r="W1663" s="112"/>
      <c r="X1663" s="112"/>
      <c r="Y1663" s="112"/>
      <c r="Z1663" s="112"/>
      <c r="AA1663" s="112"/>
      <c r="AB1663" s="112"/>
    </row>
    <row r="1664" spans="2:28">
      <c r="B1664" s="112"/>
      <c r="C1664" s="112"/>
      <c r="D1664" s="112"/>
      <c r="E1664" s="112"/>
      <c r="F1664" s="112"/>
      <c r="G1664" s="112"/>
      <c r="I1664" s="112"/>
      <c r="J1664" s="112"/>
      <c r="K1664" s="112"/>
      <c r="L1664" s="112"/>
      <c r="M1664" s="112"/>
      <c r="N1664" s="112"/>
      <c r="P1664" s="112"/>
      <c r="Q1664" s="112"/>
      <c r="R1664" s="112"/>
      <c r="S1664" s="112"/>
      <c r="T1664" s="112"/>
      <c r="U1664" s="112"/>
      <c r="V1664" s="112"/>
      <c r="W1664" s="112"/>
      <c r="X1664" s="112"/>
      <c r="Y1664" s="112"/>
      <c r="Z1664" s="112"/>
      <c r="AA1664" s="112"/>
      <c r="AB1664" s="112"/>
    </row>
    <row r="1665" spans="2:28">
      <c r="B1665" s="112"/>
      <c r="C1665" s="112"/>
      <c r="D1665" s="112"/>
      <c r="E1665" s="112"/>
      <c r="F1665" s="112"/>
      <c r="G1665" s="112"/>
      <c r="I1665" s="112"/>
      <c r="J1665" s="112"/>
      <c r="K1665" s="112"/>
      <c r="L1665" s="112"/>
      <c r="M1665" s="112"/>
      <c r="N1665" s="112"/>
      <c r="P1665" s="112"/>
      <c r="Q1665" s="112"/>
      <c r="R1665" s="112"/>
      <c r="S1665" s="112"/>
      <c r="T1665" s="112"/>
      <c r="U1665" s="112"/>
      <c r="V1665" s="112"/>
      <c r="W1665" s="112"/>
      <c r="X1665" s="112"/>
      <c r="Y1665" s="112"/>
      <c r="Z1665" s="112"/>
      <c r="AA1665" s="112"/>
      <c r="AB1665" s="112"/>
    </row>
    <row r="1666" spans="2:28">
      <c r="B1666" s="112"/>
      <c r="C1666" s="112"/>
      <c r="D1666" s="112"/>
      <c r="E1666" s="112"/>
      <c r="F1666" s="112"/>
      <c r="G1666" s="112"/>
      <c r="I1666" s="112"/>
      <c r="J1666" s="112"/>
      <c r="K1666" s="112"/>
      <c r="L1666" s="112"/>
      <c r="M1666" s="112"/>
      <c r="N1666" s="112"/>
      <c r="P1666" s="112"/>
      <c r="Q1666" s="112"/>
      <c r="R1666" s="112"/>
      <c r="S1666" s="112"/>
      <c r="T1666" s="112"/>
      <c r="U1666" s="112"/>
      <c r="V1666" s="112"/>
      <c r="W1666" s="112"/>
      <c r="X1666" s="112"/>
      <c r="Y1666" s="112"/>
      <c r="Z1666" s="112"/>
      <c r="AA1666" s="112"/>
      <c r="AB1666" s="112"/>
    </row>
    <row r="1667" spans="2:28">
      <c r="B1667" s="112"/>
      <c r="C1667" s="112"/>
      <c r="D1667" s="112"/>
      <c r="E1667" s="112"/>
      <c r="F1667" s="112"/>
      <c r="G1667" s="112"/>
      <c r="I1667" s="112"/>
      <c r="J1667" s="112"/>
      <c r="K1667" s="112"/>
      <c r="L1667" s="112"/>
      <c r="M1667" s="112"/>
      <c r="N1667" s="112"/>
      <c r="P1667" s="112"/>
      <c r="Q1667" s="112"/>
      <c r="R1667" s="112"/>
      <c r="S1667" s="112"/>
      <c r="T1667" s="112"/>
      <c r="U1667" s="112"/>
      <c r="V1667" s="112"/>
      <c r="W1667" s="112"/>
      <c r="X1667" s="112"/>
      <c r="Y1667" s="112"/>
      <c r="Z1667" s="112"/>
      <c r="AA1667" s="112"/>
      <c r="AB1667" s="112"/>
    </row>
    <row r="1668" spans="2:28">
      <c r="B1668" s="112"/>
      <c r="C1668" s="112"/>
      <c r="D1668" s="112"/>
      <c r="E1668" s="112"/>
      <c r="F1668" s="112"/>
      <c r="G1668" s="112"/>
      <c r="I1668" s="112"/>
      <c r="J1668" s="112"/>
      <c r="K1668" s="112"/>
      <c r="L1668" s="112"/>
      <c r="M1668" s="112"/>
      <c r="N1668" s="112"/>
      <c r="P1668" s="112"/>
      <c r="Q1668" s="112"/>
      <c r="R1668" s="112"/>
      <c r="S1668" s="112"/>
      <c r="T1668" s="112"/>
      <c r="U1668" s="112"/>
      <c r="V1668" s="112"/>
      <c r="W1668" s="112"/>
      <c r="X1668" s="112"/>
      <c r="Y1668" s="112"/>
      <c r="Z1668" s="112"/>
      <c r="AA1668" s="112"/>
      <c r="AB1668" s="112"/>
    </row>
    <row r="1669" spans="2:28">
      <c r="B1669" s="112"/>
      <c r="C1669" s="112"/>
      <c r="D1669" s="112"/>
      <c r="E1669" s="112"/>
      <c r="F1669" s="112"/>
      <c r="G1669" s="112"/>
      <c r="I1669" s="112"/>
      <c r="J1669" s="112"/>
      <c r="K1669" s="112"/>
      <c r="L1669" s="112"/>
      <c r="M1669" s="112"/>
      <c r="N1669" s="112"/>
      <c r="P1669" s="112"/>
      <c r="Q1669" s="112"/>
      <c r="R1669" s="112"/>
      <c r="S1669" s="112"/>
      <c r="T1669" s="112"/>
      <c r="U1669" s="112"/>
      <c r="V1669" s="112"/>
      <c r="W1669" s="112"/>
      <c r="X1669" s="112"/>
      <c r="Y1669" s="112"/>
      <c r="Z1669" s="112"/>
      <c r="AA1669" s="112"/>
      <c r="AB1669" s="112"/>
    </row>
    <row r="1670" spans="2:28">
      <c r="B1670" s="112"/>
      <c r="C1670" s="112"/>
      <c r="D1670" s="112"/>
      <c r="E1670" s="112"/>
      <c r="F1670" s="112"/>
      <c r="G1670" s="112"/>
      <c r="I1670" s="112"/>
      <c r="J1670" s="112"/>
      <c r="K1670" s="112"/>
      <c r="L1670" s="112"/>
      <c r="M1670" s="112"/>
      <c r="N1670" s="112"/>
      <c r="P1670" s="112"/>
      <c r="Q1670" s="112"/>
      <c r="R1670" s="112"/>
      <c r="S1670" s="112"/>
      <c r="T1670" s="112"/>
      <c r="U1670" s="112"/>
      <c r="V1670" s="112"/>
      <c r="W1670" s="112"/>
      <c r="X1670" s="112"/>
      <c r="Y1670" s="112"/>
      <c r="Z1670" s="112"/>
      <c r="AA1670" s="112"/>
      <c r="AB1670" s="112"/>
    </row>
    <row r="1671" spans="2:28">
      <c r="B1671" s="112"/>
      <c r="C1671" s="112"/>
      <c r="D1671" s="112"/>
      <c r="E1671" s="112"/>
      <c r="F1671" s="112"/>
      <c r="G1671" s="112"/>
      <c r="I1671" s="112"/>
      <c r="J1671" s="112"/>
      <c r="K1671" s="112"/>
      <c r="L1671" s="112"/>
      <c r="M1671" s="112"/>
      <c r="N1671" s="112"/>
      <c r="P1671" s="112"/>
      <c r="Q1671" s="112"/>
      <c r="R1671" s="112"/>
      <c r="S1671" s="112"/>
      <c r="T1671" s="112"/>
      <c r="U1671" s="112"/>
      <c r="V1671" s="112"/>
      <c r="W1671" s="112"/>
      <c r="X1671" s="112"/>
      <c r="Y1671" s="112"/>
      <c r="Z1671" s="112"/>
      <c r="AA1671" s="112"/>
      <c r="AB1671" s="112"/>
    </row>
    <row r="1672" spans="2:28">
      <c r="B1672" s="112"/>
      <c r="C1672" s="112"/>
      <c r="D1672" s="112"/>
      <c r="E1672" s="112"/>
      <c r="F1672" s="112"/>
      <c r="G1672" s="112"/>
      <c r="I1672" s="112"/>
      <c r="J1672" s="112"/>
      <c r="K1672" s="112"/>
      <c r="L1672" s="112"/>
      <c r="M1672" s="112"/>
      <c r="N1672" s="112"/>
      <c r="P1672" s="112"/>
      <c r="Q1672" s="112"/>
      <c r="R1672" s="112"/>
      <c r="S1672" s="112"/>
      <c r="T1672" s="112"/>
      <c r="U1672" s="112"/>
      <c r="V1672" s="112"/>
      <c r="W1672" s="112"/>
      <c r="X1672" s="112"/>
      <c r="Y1672" s="112"/>
      <c r="Z1672" s="112"/>
      <c r="AA1672" s="112"/>
      <c r="AB1672" s="112"/>
    </row>
    <row r="1673" spans="2:28">
      <c r="B1673" s="112"/>
      <c r="C1673" s="112"/>
      <c r="D1673" s="112"/>
      <c r="E1673" s="112"/>
      <c r="F1673" s="112"/>
      <c r="G1673" s="112"/>
      <c r="I1673" s="112"/>
      <c r="J1673" s="112"/>
      <c r="K1673" s="112"/>
      <c r="L1673" s="112"/>
      <c r="M1673" s="112"/>
      <c r="N1673" s="112"/>
      <c r="P1673" s="112"/>
      <c r="Q1673" s="112"/>
      <c r="R1673" s="112"/>
      <c r="S1673" s="112"/>
      <c r="T1673" s="112"/>
      <c r="U1673" s="112"/>
      <c r="V1673" s="112"/>
      <c r="W1673" s="112"/>
      <c r="X1673" s="112"/>
      <c r="Y1673" s="112"/>
      <c r="Z1673" s="112"/>
      <c r="AA1673" s="112"/>
      <c r="AB1673" s="112"/>
    </row>
    <row r="1674" spans="2:28">
      <c r="B1674" s="112"/>
      <c r="C1674" s="112"/>
      <c r="D1674" s="112"/>
      <c r="E1674" s="112"/>
      <c r="F1674" s="112"/>
      <c r="G1674" s="112"/>
      <c r="I1674" s="112"/>
      <c r="J1674" s="112"/>
      <c r="K1674" s="112"/>
      <c r="L1674" s="112"/>
      <c r="M1674" s="112"/>
      <c r="N1674" s="112"/>
      <c r="P1674" s="112"/>
      <c r="Q1674" s="112"/>
      <c r="R1674" s="112"/>
      <c r="S1674" s="112"/>
      <c r="T1674" s="112"/>
      <c r="U1674" s="112"/>
      <c r="V1674" s="112"/>
      <c r="W1674" s="112"/>
      <c r="X1674" s="112"/>
      <c r="Y1674" s="112"/>
      <c r="Z1674" s="112"/>
      <c r="AA1674" s="112"/>
      <c r="AB1674" s="112"/>
    </row>
    <row r="1675" spans="2:28">
      <c r="B1675" s="112"/>
      <c r="C1675" s="112"/>
      <c r="D1675" s="112"/>
      <c r="E1675" s="112"/>
      <c r="F1675" s="112"/>
      <c r="G1675" s="112"/>
      <c r="I1675" s="112"/>
      <c r="J1675" s="112"/>
      <c r="K1675" s="112"/>
      <c r="L1675" s="112"/>
      <c r="M1675" s="112"/>
      <c r="N1675" s="112"/>
      <c r="P1675" s="112"/>
      <c r="Q1675" s="112"/>
      <c r="R1675" s="112"/>
      <c r="S1675" s="112"/>
      <c r="T1675" s="112"/>
      <c r="U1675" s="112"/>
      <c r="V1675" s="112"/>
      <c r="W1675" s="112"/>
      <c r="X1675" s="112"/>
      <c r="Y1675" s="112"/>
      <c r="Z1675" s="112"/>
      <c r="AA1675" s="112"/>
      <c r="AB1675" s="112"/>
    </row>
    <row r="1676" spans="2:28">
      <c r="B1676" s="112"/>
      <c r="C1676" s="112"/>
      <c r="D1676" s="112"/>
      <c r="E1676" s="112"/>
      <c r="F1676" s="112"/>
      <c r="G1676" s="112"/>
      <c r="I1676" s="112"/>
      <c r="J1676" s="112"/>
      <c r="K1676" s="112"/>
      <c r="L1676" s="112"/>
      <c r="M1676" s="112"/>
      <c r="N1676" s="112"/>
      <c r="P1676" s="112"/>
      <c r="Q1676" s="112"/>
      <c r="R1676" s="112"/>
      <c r="S1676" s="112"/>
      <c r="T1676" s="112"/>
      <c r="U1676" s="112"/>
      <c r="V1676" s="112"/>
      <c r="W1676" s="112"/>
      <c r="X1676" s="112"/>
      <c r="Y1676" s="112"/>
      <c r="Z1676" s="112"/>
      <c r="AA1676" s="112"/>
      <c r="AB1676" s="112"/>
    </row>
    <row r="1677" spans="2:28">
      <c r="B1677" s="112"/>
      <c r="C1677" s="112"/>
      <c r="D1677" s="112"/>
      <c r="E1677" s="112"/>
      <c r="F1677" s="112"/>
      <c r="G1677" s="112"/>
      <c r="I1677" s="112"/>
      <c r="J1677" s="112"/>
      <c r="K1677" s="112"/>
      <c r="L1677" s="112"/>
      <c r="M1677" s="112"/>
      <c r="N1677" s="112"/>
      <c r="P1677" s="112"/>
      <c r="Q1677" s="112"/>
      <c r="R1677" s="112"/>
      <c r="S1677" s="112"/>
      <c r="T1677" s="112"/>
      <c r="U1677" s="112"/>
      <c r="V1677" s="112"/>
      <c r="W1677" s="112"/>
      <c r="X1677" s="112"/>
      <c r="Y1677" s="112"/>
      <c r="Z1677" s="112"/>
      <c r="AA1677" s="112"/>
      <c r="AB1677" s="112"/>
    </row>
    <row r="1678" spans="2:28">
      <c r="B1678" s="112"/>
      <c r="C1678" s="112"/>
      <c r="D1678" s="112"/>
      <c r="E1678" s="112"/>
      <c r="F1678" s="112"/>
      <c r="G1678" s="112"/>
      <c r="I1678" s="112"/>
      <c r="J1678" s="112"/>
      <c r="K1678" s="112"/>
      <c r="L1678" s="112"/>
      <c r="M1678" s="112"/>
      <c r="N1678" s="112"/>
      <c r="P1678" s="112"/>
      <c r="Q1678" s="112"/>
      <c r="R1678" s="112"/>
      <c r="S1678" s="112"/>
      <c r="T1678" s="112"/>
      <c r="U1678" s="112"/>
      <c r="V1678" s="112"/>
      <c r="W1678" s="112"/>
      <c r="X1678" s="112"/>
      <c r="Y1678" s="112"/>
      <c r="Z1678" s="112"/>
      <c r="AA1678" s="112"/>
      <c r="AB1678" s="112"/>
    </row>
    <row r="1679" spans="2:28">
      <c r="B1679" s="112"/>
      <c r="C1679" s="112"/>
      <c r="D1679" s="112"/>
      <c r="E1679" s="112"/>
      <c r="F1679" s="112"/>
      <c r="G1679" s="112"/>
      <c r="I1679" s="112"/>
      <c r="J1679" s="112"/>
      <c r="K1679" s="112"/>
      <c r="L1679" s="112"/>
      <c r="M1679" s="112"/>
      <c r="N1679" s="112"/>
      <c r="P1679" s="112"/>
      <c r="Q1679" s="112"/>
      <c r="R1679" s="112"/>
      <c r="S1679" s="112"/>
      <c r="T1679" s="112"/>
      <c r="U1679" s="112"/>
      <c r="V1679" s="112"/>
      <c r="W1679" s="112"/>
      <c r="X1679" s="112"/>
      <c r="Y1679" s="112"/>
      <c r="Z1679" s="112"/>
      <c r="AA1679" s="112"/>
      <c r="AB1679" s="112"/>
    </row>
    <row r="1680" spans="2:28">
      <c r="B1680" s="112"/>
      <c r="C1680" s="112"/>
      <c r="D1680" s="112"/>
      <c r="E1680" s="112"/>
      <c r="F1680" s="112"/>
      <c r="G1680" s="112"/>
      <c r="I1680" s="112"/>
      <c r="J1680" s="112"/>
      <c r="K1680" s="112"/>
      <c r="L1680" s="112"/>
      <c r="M1680" s="112"/>
      <c r="N1680" s="112"/>
      <c r="P1680" s="112"/>
      <c r="Q1680" s="112"/>
      <c r="R1680" s="112"/>
      <c r="S1680" s="112"/>
      <c r="T1680" s="112"/>
      <c r="U1680" s="112"/>
      <c r="V1680" s="112"/>
      <c r="W1680" s="112"/>
      <c r="X1680" s="112"/>
      <c r="Y1680" s="112"/>
      <c r="Z1680" s="112"/>
      <c r="AA1680" s="112"/>
      <c r="AB1680" s="112"/>
    </row>
    <row r="1681" spans="2:28">
      <c r="B1681" s="112"/>
      <c r="C1681" s="112"/>
      <c r="D1681" s="112"/>
      <c r="E1681" s="112"/>
      <c r="F1681" s="112"/>
      <c r="G1681" s="112"/>
      <c r="I1681" s="112"/>
      <c r="J1681" s="112"/>
      <c r="K1681" s="112"/>
      <c r="L1681" s="112"/>
      <c r="M1681" s="112"/>
      <c r="N1681" s="112"/>
      <c r="P1681" s="112"/>
      <c r="Q1681" s="112"/>
      <c r="R1681" s="112"/>
      <c r="S1681" s="112"/>
      <c r="T1681" s="112"/>
      <c r="U1681" s="112"/>
      <c r="V1681" s="112"/>
      <c r="W1681" s="112"/>
      <c r="X1681" s="112"/>
      <c r="Y1681" s="112"/>
      <c r="Z1681" s="112"/>
      <c r="AA1681" s="112"/>
      <c r="AB1681" s="112"/>
    </row>
    <row r="1682" spans="2:28">
      <c r="B1682" s="112"/>
      <c r="C1682" s="112"/>
      <c r="D1682" s="112"/>
      <c r="E1682" s="112"/>
      <c r="F1682" s="112"/>
      <c r="G1682" s="112"/>
      <c r="I1682" s="112"/>
      <c r="J1682" s="112"/>
      <c r="K1682" s="112"/>
      <c r="L1682" s="112"/>
      <c r="M1682" s="112"/>
      <c r="N1682" s="112"/>
      <c r="P1682" s="112"/>
      <c r="Q1682" s="112"/>
      <c r="R1682" s="112"/>
      <c r="S1682" s="112"/>
      <c r="T1682" s="112"/>
      <c r="U1682" s="112"/>
      <c r="V1682" s="112"/>
      <c r="W1682" s="112"/>
      <c r="X1682" s="112"/>
      <c r="Y1682" s="112"/>
      <c r="Z1682" s="112"/>
      <c r="AA1682" s="112"/>
      <c r="AB1682" s="112"/>
    </row>
    <row r="1683" spans="2:28">
      <c r="B1683" s="112"/>
      <c r="C1683" s="112"/>
      <c r="D1683" s="112"/>
      <c r="E1683" s="112"/>
      <c r="F1683" s="112"/>
      <c r="G1683" s="112"/>
      <c r="I1683" s="112"/>
      <c r="J1683" s="112"/>
      <c r="K1683" s="112"/>
      <c r="L1683" s="112"/>
      <c r="M1683" s="112"/>
      <c r="N1683" s="112"/>
      <c r="P1683" s="112"/>
      <c r="Q1683" s="112"/>
      <c r="R1683" s="112"/>
      <c r="S1683" s="112"/>
      <c r="T1683" s="112"/>
      <c r="U1683" s="112"/>
      <c r="V1683" s="112"/>
      <c r="W1683" s="112"/>
      <c r="X1683" s="112"/>
      <c r="Y1683" s="112"/>
      <c r="Z1683" s="112"/>
      <c r="AA1683" s="112"/>
      <c r="AB1683" s="112"/>
    </row>
    <row r="1684" spans="2:28">
      <c r="B1684" s="112"/>
      <c r="C1684" s="112"/>
      <c r="D1684" s="112"/>
      <c r="E1684" s="112"/>
      <c r="F1684" s="112"/>
      <c r="G1684" s="112"/>
      <c r="I1684" s="112"/>
      <c r="J1684" s="112"/>
      <c r="K1684" s="112"/>
      <c r="L1684" s="112"/>
      <c r="M1684" s="112"/>
      <c r="N1684" s="112"/>
      <c r="P1684" s="112"/>
      <c r="Q1684" s="112"/>
      <c r="R1684" s="112"/>
      <c r="S1684" s="112"/>
      <c r="T1684" s="112"/>
      <c r="U1684" s="112"/>
      <c r="V1684" s="112"/>
      <c r="W1684" s="112"/>
      <c r="X1684" s="112"/>
      <c r="Y1684" s="112"/>
      <c r="Z1684" s="112"/>
      <c r="AA1684" s="112"/>
      <c r="AB1684" s="112"/>
    </row>
    <row r="1685" spans="2:28">
      <c r="B1685" s="112"/>
      <c r="C1685" s="112"/>
      <c r="D1685" s="112"/>
      <c r="E1685" s="112"/>
      <c r="F1685" s="112"/>
      <c r="G1685" s="112"/>
      <c r="I1685" s="112"/>
      <c r="J1685" s="112"/>
      <c r="K1685" s="112"/>
      <c r="L1685" s="112"/>
      <c r="M1685" s="112"/>
      <c r="N1685" s="112"/>
      <c r="P1685" s="112"/>
      <c r="Q1685" s="112"/>
      <c r="R1685" s="112"/>
      <c r="S1685" s="112"/>
      <c r="T1685" s="112"/>
      <c r="U1685" s="112"/>
      <c r="V1685" s="112"/>
      <c r="W1685" s="112"/>
      <c r="X1685" s="112"/>
      <c r="Y1685" s="112"/>
      <c r="Z1685" s="112"/>
      <c r="AA1685" s="112"/>
      <c r="AB1685" s="112"/>
    </row>
    <row r="1686" spans="2:28">
      <c r="B1686" s="112"/>
      <c r="C1686" s="112"/>
      <c r="D1686" s="112"/>
      <c r="E1686" s="112"/>
      <c r="F1686" s="112"/>
      <c r="G1686" s="112"/>
      <c r="I1686" s="112"/>
      <c r="J1686" s="112"/>
      <c r="K1686" s="112"/>
      <c r="L1686" s="112"/>
      <c r="M1686" s="112"/>
      <c r="N1686" s="112"/>
      <c r="P1686" s="112"/>
      <c r="Q1686" s="112"/>
      <c r="R1686" s="112"/>
      <c r="S1686" s="112"/>
      <c r="T1686" s="112"/>
      <c r="U1686" s="112"/>
      <c r="V1686" s="112"/>
      <c r="W1686" s="112"/>
      <c r="X1686" s="112"/>
      <c r="Y1686" s="112"/>
      <c r="Z1686" s="112"/>
      <c r="AA1686" s="112"/>
      <c r="AB1686" s="112"/>
    </row>
    <row r="1687" spans="2:28">
      <c r="B1687" s="112"/>
      <c r="C1687" s="112"/>
      <c r="D1687" s="112"/>
      <c r="E1687" s="112"/>
      <c r="F1687" s="112"/>
      <c r="G1687" s="112"/>
      <c r="I1687" s="112"/>
      <c r="J1687" s="112"/>
      <c r="K1687" s="112"/>
      <c r="L1687" s="112"/>
      <c r="M1687" s="112"/>
      <c r="N1687" s="112"/>
      <c r="P1687" s="112"/>
      <c r="Q1687" s="112"/>
      <c r="R1687" s="112"/>
      <c r="S1687" s="112"/>
      <c r="T1687" s="112"/>
      <c r="U1687" s="112"/>
      <c r="V1687" s="112"/>
      <c r="W1687" s="112"/>
      <c r="X1687" s="112"/>
      <c r="Y1687" s="112"/>
      <c r="Z1687" s="112"/>
      <c r="AA1687" s="112"/>
      <c r="AB1687" s="112"/>
    </row>
    <row r="1688" spans="2:28">
      <c r="B1688" s="112"/>
      <c r="C1688" s="112"/>
      <c r="D1688" s="112"/>
      <c r="E1688" s="112"/>
      <c r="F1688" s="112"/>
      <c r="G1688" s="112"/>
      <c r="I1688" s="112"/>
      <c r="J1688" s="112"/>
      <c r="K1688" s="112"/>
      <c r="L1688" s="112"/>
      <c r="M1688" s="112"/>
      <c r="N1688" s="112"/>
      <c r="P1688" s="112"/>
      <c r="Q1688" s="112"/>
      <c r="R1688" s="112"/>
      <c r="S1688" s="112"/>
      <c r="T1688" s="112"/>
      <c r="U1688" s="112"/>
      <c r="V1688" s="112"/>
      <c r="W1688" s="112"/>
      <c r="X1688" s="112"/>
      <c r="Y1688" s="112"/>
      <c r="Z1688" s="112"/>
      <c r="AA1688" s="112"/>
      <c r="AB1688" s="112"/>
    </row>
    <row r="1689" spans="2:28">
      <c r="B1689" s="112"/>
      <c r="C1689" s="112"/>
      <c r="D1689" s="112"/>
      <c r="E1689" s="112"/>
      <c r="F1689" s="112"/>
      <c r="G1689" s="112"/>
      <c r="I1689" s="112"/>
      <c r="J1689" s="112"/>
      <c r="K1689" s="112"/>
      <c r="L1689" s="112"/>
      <c r="M1689" s="112"/>
      <c r="N1689" s="112"/>
      <c r="P1689" s="112"/>
      <c r="Q1689" s="112"/>
      <c r="R1689" s="112"/>
      <c r="S1689" s="112"/>
      <c r="T1689" s="112"/>
      <c r="U1689" s="112"/>
      <c r="V1689" s="112"/>
      <c r="W1689" s="112"/>
      <c r="X1689" s="112"/>
      <c r="Y1689" s="112"/>
      <c r="Z1689" s="112"/>
      <c r="AA1689" s="112"/>
      <c r="AB1689" s="112"/>
    </row>
    <row r="1690" spans="2:28">
      <c r="B1690" s="112"/>
      <c r="C1690" s="112"/>
      <c r="D1690" s="112"/>
      <c r="E1690" s="112"/>
      <c r="F1690" s="112"/>
      <c r="G1690" s="112"/>
      <c r="I1690" s="112"/>
      <c r="J1690" s="112"/>
      <c r="K1690" s="112"/>
      <c r="L1690" s="112"/>
      <c r="M1690" s="112"/>
      <c r="N1690" s="112"/>
      <c r="P1690" s="112"/>
      <c r="Q1690" s="112"/>
      <c r="R1690" s="112"/>
      <c r="S1690" s="112"/>
      <c r="T1690" s="112"/>
      <c r="U1690" s="112"/>
      <c r="V1690" s="112"/>
      <c r="W1690" s="112"/>
      <c r="X1690" s="112"/>
      <c r="Y1690" s="112"/>
      <c r="Z1690" s="112"/>
      <c r="AA1690" s="112"/>
      <c r="AB1690" s="112"/>
    </row>
    <row r="1691" spans="2:28">
      <c r="B1691" s="112"/>
      <c r="C1691" s="112"/>
      <c r="D1691" s="112"/>
      <c r="E1691" s="112"/>
      <c r="F1691" s="112"/>
      <c r="G1691" s="112"/>
      <c r="I1691" s="112"/>
      <c r="J1691" s="112"/>
      <c r="K1691" s="112"/>
      <c r="L1691" s="112"/>
      <c r="M1691" s="112"/>
      <c r="N1691" s="112"/>
      <c r="P1691" s="112"/>
      <c r="Q1691" s="112"/>
      <c r="R1691" s="112"/>
      <c r="S1691" s="112"/>
      <c r="T1691" s="112"/>
      <c r="U1691" s="112"/>
      <c r="V1691" s="112"/>
      <c r="W1691" s="112"/>
      <c r="X1691" s="112"/>
      <c r="Y1691" s="112"/>
      <c r="Z1691" s="112"/>
      <c r="AA1691" s="112"/>
      <c r="AB1691" s="112"/>
    </row>
    <row r="1692" spans="2:28">
      <c r="B1692" s="112"/>
      <c r="C1692" s="112"/>
      <c r="D1692" s="112"/>
      <c r="E1692" s="112"/>
      <c r="F1692" s="112"/>
      <c r="G1692" s="112"/>
      <c r="I1692" s="112"/>
      <c r="J1692" s="112"/>
      <c r="K1692" s="112"/>
      <c r="L1692" s="112"/>
      <c r="M1692" s="112"/>
      <c r="N1692" s="112"/>
      <c r="P1692" s="112"/>
      <c r="Q1692" s="112"/>
      <c r="R1692" s="112"/>
      <c r="S1692" s="112"/>
      <c r="T1692" s="112"/>
      <c r="U1692" s="112"/>
      <c r="V1692" s="112"/>
      <c r="W1692" s="112"/>
      <c r="X1692" s="112"/>
      <c r="Y1692" s="112"/>
      <c r="Z1692" s="112"/>
      <c r="AA1692" s="112"/>
      <c r="AB1692" s="112"/>
    </row>
    <row r="1693" spans="2:28">
      <c r="B1693" s="112"/>
      <c r="C1693" s="112"/>
      <c r="D1693" s="112"/>
      <c r="E1693" s="112"/>
      <c r="F1693" s="112"/>
      <c r="G1693" s="112"/>
      <c r="I1693" s="112"/>
      <c r="J1693" s="112"/>
      <c r="K1693" s="112"/>
      <c r="L1693" s="112"/>
      <c r="M1693" s="112"/>
      <c r="N1693" s="112"/>
      <c r="P1693" s="112"/>
      <c r="Q1693" s="112"/>
      <c r="R1693" s="112"/>
      <c r="S1693" s="112"/>
      <c r="T1693" s="112"/>
      <c r="U1693" s="112"/>
      <c r="V1693" s="112"/>
      <c r="W1693" s="112"/>
      <c r="X1693" s="112"/>
      <c r="Y1693" s="112"/>
      <c r="Z1693" s="112"/>
      <c r="AA1693" s="112"/>
      <c r="AB1693" s="112"/>
    </row>
    <row r="1694" spans="2:28">
      <c r="B1694" s="112"/>
      <c r="C1694" s="112"/>
      <c r="D1694" s="112"/>
      <c r="E1694" s="112"/>
      <c r="F1694" s="112"/>
      <c r="G1694" s="112"/>
      <c r="I1694" s="112"/>
      <c r="J1694" s="112"/>
      <c r="K1694" s="112"/>
      <c r="L1694" s="112"/>
      <c r="M1694" s="112"/>
      <c r="N1694" s="112"/>
      <c r="P1694" s="112"/>
      <c r="Q1694" s="112"/>
      <c r="R1694" s="112"/>
      <c r="S1694" s="112"/>
      <c r="T1694" s="112"/>
      <c r="U1694" s="112"/>
      <c r="V1694" s="112"/>
      <c r="W1694" s="112"/>
      <c r="X1694" s="112"/>
      <c r="Y1694" s="112"/>
      <c r="Z1694" s="112"/>
      <c r="AA1694" s="112"/>
      <c r="AB1694" s="112"/>
    </row>
    <row r="1695" spans="2:28">
      <c r="B1695" s="112"/>
      <c r="C1695" s="112"/>
      <c r="D1695" s="112"/>
      <c r="E1695" s="112"/>
      <c r="F1695" s="112"/>
      <c r="G1695" s="112"/>
      <c r="I1695" s="112"/>
      <c r="J1695" s="112"/>
      <c r="K1695" s="112"/>
      <c r="L1695" s="112"/>
      <c r="M1695" s="112"/>
      <c r="N1695" s="112"/>
      <c r="P1695" s="112"/>
      <c r="Q1695" s="112"/>
      <c r="R1695" s="112"/>
      <c r="S1695" s="112"/>
      <c r="T1695" s="112"/>
      <c r="U1695" s="112"/>
      <c r="V1695" s="112"/>
      <c r="W1695" s="112"/>
      <c r="X1695" s="112"/>
      <c r="Y1695" s="112"/>
      <c r="Z1695" s="112"/>
      <c r="AA1695" s="112"/>
      <c r="AB1695" s="112"/>
    </row>
    <row r="1696" spans="2:28">
      <c r="B1696" s="112"/>
      <c r="C1696" s="112"/>
      <c r="D1696" s="112"/>
      <c r="E1696" s="112"/>
      <c r="F1696" s="112"/>
      <c r="G1696" s="112"/>
      <c r="I1696" s="112"/>
      <c r="J1696" s="112"/>
      <c r="K1696" s="112"/>
      <c r="L1696" s="112"/>
      <c r="M1696" s="112"/>
      <c r="N1696" s="112"/>
      <c r="P1696" s="112"/>
      <c r="Q1696" s="112"/>
      <c r="R1696" s="112"/>
      <c r="S1696" s="112"/>
      <c r="T1696" s="112"/>
      <c r="U1696" s="112"/>
      <c r="V1696" s="112"/>
      <c r="W1696" s="112"/>
      <c r="X1696" s="112"/>
      <c r="Y1696" s="112"/>
      <c r="Z1696" s="112"/>
      <c r="AA1696" s="112"/>
      <c r="AB1696" s="112"/>
    </row>
    <row r="1697" spans="2:28">
      <c r="B1697" s="112"/>
      <c r="C1697" s="112"/>
      <c r="D1697" s="112"/>
      <c r="E1697" s="112"/>
      <c r="F1697" s="112"/>
      <c r="G1697" s="112"/>
      <c r="I1697" s="112"/>
      <c r="J1697" s="112"/>
      <c r="K1697" s="112"/>
      <c r="L1697" s="112"/>
      <c r="M1697" s="112"/>
      <c r="N1697" s="112"/>
      <c r="P1697" s="112"/>
      <c r="Q1697" s="112"/>
      <c r="R1697" s="112"/>
      <c r="S1697" s="112"/>
      <c r="T1697" s="112"/>
      <c r="U1697" s="112"/>
      <c r="V1697" s="112"/>
      <c r="W1697" s="112"/>
      <c r="X1697" s="112"/>
      <c r="Y1697" s="112"/>
      <c r="Z1697" s="112"/>
      <c r="AA1697" s="112"/>
      <c r="AB1697" s="112"/>
    </row>
    <row r="1698" spans="2:28">
      <c r="B1698" s="112"/>
      <c r="C1698" s="112"/>
      <c r="D1698" s="112"/>
      <c r="E1698" s="112"/>
      <c r="F1698" s="112"/>
      <c r="G1698" s="112"/>
      <c r="I1698" s="112"/>
      <c r="J1698" s="112"/>
      <c r="K1698" s="112"/>
      <c r="L1698" s="112"/>
      <c r="M1698" s="112"/>
      <c r="N1698" s="112"/>
      <c r="P1698" s="112"/>
      <c r="Q1698" s="112"/>
      <c r="R1698" s="112"/>
      <c r="S1698" s="112"/>
      <c r="T1698" s="112"/>
      <c r="U1698" s="112"/>
      <c r="V1698" s="112"/>
      <c r="W1698" s="112"/>
      <c r="X1698" s="112"/>
      <c r="Y1698" s="112"/>
      <c r="Z1698" s="112"/>
      <c r="AA1698" s="112"/>
      <c r="AB1698" s="112"/>
    </row>
    <row r="1699" spans="2:28">
      <c r="B1699" s="112"/>
      <c r="C1699" s="112"/>
      <c r="D1699" s="112"/>
      <c r="E1699" s="112"/>
      <c r="F1699" s="112"/>
      <c r="G1699" s="112"/>
      <c r="I1699" s="112"/>
      <c r="J1699" s="112"/>
      <c r="K1699" s="112"/>
      <c r="L1699" s="112"/>
      <c r="M1699" s="112"/>
      <c r="N1699" s="112"/>
      <c r="P1699" s="112"/>
      <c r="Q1699" s="112"/>
      <c r="R1699" s="112"/>
      <c r="S1699" s="112"/>
      <c r="T1699" s="112"/>
      <c r="U1699" s="112"/>
      <c r="V1699" s="112"/>
      <c r="W1699" s="112"/>
      <c r="X1699" s="112"/>
      <c r="Y1699" s="112"/>
      <c r="Z1699" s="112"/>
      <c r="AA1699" s="112"/>
      <c r="AB1699" s="112"/>
    </row>
    <row r="1700" spans="2:28">
      <c r="B1700" s="112"/>
      <c r="C1700" s="112"/>
      <c r="D1700" s="112"/>
      <c r="E1700" s="112"/>
      <c r="F1700" s="112"/>
      <c r="G1700" s="112"/>
      <c r="I1700" s="112"/>
      <c r="J1700" s="112"/>
      <c r="K1700" s="112"/>
      <c r="L1700" s="112"/>
      <c r="M1700" s="112"/>
      <c r="N1700" s="112"/>
      <c r="P1700" s="112"/>
      <c r="Q1700" s="112"/>
      <c r="R1700" s="112"/>
      <c r="S1700" s="112"/>
      <c r="T1700" s="112"/>
      <c r="U1700" s="112"/>
      <c r="V1700" s="112"/>
      <c r="W1700" s="112"/>
      <c r="X1700" s="112"/>
      <c r="Y1700" s="112"/>
      <c r="Z1700" s="112"/>
      <c r="AA1700" s="112"/>
      <c r="AB1700" s="112"/>
    </row>
    <row r="1701" spans="2:28">
      <c r="B1701" s="112"/>
      <c r="C1701" s="112"/>
      <c r="D1701" s="112"/>
      <c r="E1701" s="112"/>
      <c r="F1701" s="112"/>
      <c r="G1701" s="112"/>
      <c r="I1701" s="112"/>
      <c r="J1701" s="112"/>
      <c r="K1701" s="112"/>
      <c r="L1701" s="112"/>
      <c r="M1701" s="112"/>
      <c r="N1701" s="112"/>
      <c r="P1701" s="112"/>
      <c r="Q1701" s="112"/>
      <c r="R1701" s="112"/>
      <c r="S1701" s="112"/>
      <c r="T1701" s="112"/>
      <c r="U1701" s="112"/>
      <c r="V1701" s="112"/>
      <c r="W1701" s="112"/>
      <c r="X1701" s="112"/>
      <c r="Y1701" s="112"/>
      <c r="Z1701" s="112"/>
      <c r="AA1701" s="112"/>
      <c r="AB1701" s="112"/>
    </row>
    <row r="1702" spans="2:28">
      <c r="B1702" s="112"/>
      <c r="C1702" s="112"/>
      <c r="D1702" s="112"/>
      <c r="E1702" s="112"/>
      <c r="F1702" s="112"/>
      <c r="G1702" s="112"/>
      <c r="I1702" s="112"/>
      <c r="J1702" s="112"/>
      <c r="K1702" s="112"/>
      <c r="L1702" s="112"/>
      <c r="M1702" s="112"/>
      <c r="N1702" s="112"/>
      <c r="P1702" s="112"/>
      <c r="Q1702" s="112"/>
      <c r="R1702" s="112"/>
      <c r="S1702" s="112"/>
      <c r="T1702" s="112"/>
      <c r="U1702" s="112"/>
      <c r="V1702" s="112"/>
      <c r="W1702" s="112"/>
      <c r="X1702" s="112"/>
      <c r="Y1702" s="112"/>
      <c r="Z1702" s="112"/>
      <c r="AA1702" s="112"/>
      <c r="AB1702" s="112"/>
    </row>
    <row r="1703" spans="2:28">
      <c r="B1703" s="112"/>
      <c r="C1703" s="112"/>
      <c r="D1703" s="112"/>
      <c r="E1703" s="112"/>
      <c r="F1703" s="112"/>
      <c r="G1703" s="112"/>
      <c r="I1703" s="112"/>
      <c r="J1703" s="112"/>
      <c r="K1703" s="112"/>
      <c r="L1703" s="112"/>
      <c r="M1703" s="112"/>
      <c r="N1703" s="112"/>
      <c r="P1703" s="112"/>
      <c r="Q1703" s="112"/>
      <c r="R1703" s="112"/>
      <c r="S1703" s="112"/>
      <c r="T1703" s="112"/>
      <c r="U1703" s="112"/>
      <c r="V1703" s="112"/>
      <c r="W1703" s="112"/>
      <c r="X1703" s="112"/>
      <c r="Y1703" s="112"/>
      <c r="Z1703" s="112"/>
      <c r="AA1703" s="112"/>
      <c r="AB1703" s="112"/>
    </row>
    <row r="1704" spans="2:28">
      <c r="B1704" s="112"/>
      <c r="C1704" s="112"/>
      <c r="D1704" s="112"/>
      <c r="E1704" s="112"/>
      <c r="F1704" s="112"/>
      <c r="G1704" s="112"/>
      <c r="I1704" s="112"/>
      <c r="J1704" s="112"/>
      <c r="K1704" s="112"/>
      <c r="L1704" s="112"/>
      <c r="M1704" s="112"/>
      <c r="N1704" s="112"/>
      <c r="P1704" s="112"/>
      <c r="Q1704" s="112"/>
      <c r="R1704" s="112"/>
      <c r="S1704" s="112"/>
      <c r="T1704" s="112"/>
      <c r="U1704" s="112"/>
      <c r="V1704" s="112"/>
      <c r="W1704" s="112"/>
      <c r="X1704" s="112"/>
      <c r="Y1704" s="112"/>
      <c r="Z1704" s="112"/>
      <c r="AA1704" s="112"/>
      <c r="AB1704" s="112"/>
    </row>
    <row r="1705" spans="2:28">
      <c r="B1705" s="112"/>
      <c r="C1705" s="112"/>
      <c r="D1705" s="112"/>
      <c r="E1705" s="112"/>
      <c r="F1705" s="112"/>
      <c r="G1705" s="112"/>
      <c r="I1705" s="112"/>
      <c r="J1705" s="112"/>
      <c r="K1705" s="112"/>
      <c r="L1705" s="112"/>
      <c r="M1705" s="112"/>
      <c r="N1705" s="112"/>
      <c r="P1705" s="112"/>
      <c r="Q1705" s="112"/>
      <c r="R1705" s="112"/>
      <c r="S1705" s="112"/>
      <c r="T1705" s="112"/>
      <c r="U1705" s="112"/>
      <c r="V1705" s="112"/>
      <c r="W1705" s="112"/>
      <c r="X1705" s="112"/>
      <c r="Y1705" s="112"/>
      <c r="Z1705" s="112"/>
      <c r="AA1705" s="112"/>
      <c r="AB1705" s="112"/>
    </row>
    <row r="1706" spans="2:28">
      <c r="B1706" s="112"/>
      <c r="C1706" s="112"/>
      <c r="D1706" s="112"/>
      <c r="E1706" s="112"/>
      <c r="F1706" s="112"/>
      <c r="G1706" s="112"/>
      <c r="I1706" s="112"/>
      <c r="J1706" s="112"/>
      <c r="K1706" s="112"/>
      <c r="L1706" s="112"/>
      <c r="M1706" s="112"/>
      <c r="N1706" s="112"/>
      <c r="P1706" s="112"/>
      <c r="Q1706" s="112"/>
      <c r="R1706" s="112"/>
      <c r="S1706" s="112"/>
      <c r="T1706" s="112"/>
      <c r="U1706" s="112"/>
      <c r="V1706" s="112"/>
      <c r="W1706" s="112"/>
      <c r="X1706" s="112"/>
      <c r="Y1706" s="112"/>
      <c r="Z1706" s="112"/>
      <c r="AA1706" s="112"/>
      <c r="AB1706" s="112"/>
    </row>
    <row r="1707" spans="2:28">
      <c r="B1707" s="112"/>
      <c r="C1707" s="112"/>
      <c r="D1707" s="112"/>
      <c r="E1707" s="112"/>
      <c r="F1707" s="112"/>
      <c r="G1707" s="112"/>
      <c r="I1707" s="112"/>
      <c r="J1707" s="112"/>
      <c r="K1707" s="112"/>
      <c r="L1707" s="112"/>
      <c r="M1707" s="112"/>
      <c r="N1707" s="112"/>
      <c r="P1707" s="112"/>
      <c r="Q1707" s="112"/>
      <c r="R1707" s="112"/>
      <c r="S1707" s="112"/>
      <c r="T1707" s="112"/>
      <c r="U1707" s="112"/>
      <c r="V1707" s="112"/>
      <c r="W1707" s="112"/>
      <c r="X1707" s="112"/>
      <c r="Y1707" s="112"/>
      <c r="Z1707" s="112"/>
      <c r="AA1707" s="112"/>
      <c r="AB1707" s="112"/>
    </row>
    <row r="1708" spans="2:28">
      <c r="B1708" s="112"/>
      <c r="C1708" s="112"/>
      <c r="D1708" s="112"/>
      <c r="E1708" s="112"/>
      <c r="F1708" s="112"/>
      <c r="G1708" s="112"/>
      <c r="I1708" s="112"/>
      <c r="J1708" s="112"/>
      <c r="K1708" s="112"/>
      <c r="L1708" s="112"/>
      <c r="M1708" s="112"/>
      <c r="N1708" s="112"/>
      <c r="P1708" s="112"/>
      <c r="Q1708" s="112"/>
      <c r="R1708" s="112"/>
      <c r="S1708" s="112"/>
      <c r="T1708" s="112"/>
      <c r="U1708" s="112"/>
      <c r="V1708" s="112"/>
      <c r="W1708" s="112"/>
      <c r="X1708" s="112"/>
      <c r="Y1708" s="112"/>
      <c r="Z1708" s="112"/>
      <c r="AA1708" s="112"/>
      <c r="AB1708" s="112"/>
    </row>
    <row r="1709" spans="2:28">
      <c r="B1709" s="112"/>
      <c r="C1709" s="112"/>
      <c r="D1709" s="112"/>
      <c r="E1709" s="112"/>
      <c r="F1709" s="112"/>
      <c r="G1709" s="112"/>
      <c r="I1709" s="112"/>
      <c r="J1709" s="112"/>
      <c r="K1709" s="112"/>
      <c r="L1709" s="112"/>
      <c r="M1709" s="112"/>
      <c r="N1709" s="112"/>
      <c r="P1709" s="112"/>
      <c r="Q1709" s="112"/>
      <c r="R1709" s="112"/>
      <c r="S1709" s="112"/>
      <c r="T1709" s="112"/>
      <c r="U1709" s="112"/>
      <c r="V1709" s="112"/>
      <c r="W1709" s="112"/>
      <c r="X1709" s="112"/>
      <c r="Y1709" s="112"/>
      <c r="Z1709" s="112"/>
      <c r="AA1709" s="112"/>
      <c r="AB1709" s="112"/>
    </row>
    <row r="1710" spans="2:28">
      <c r="B1710" s="112"/>
      <c r="C1710" s="112"/>
      <c r="D1710" s="112"/>
      <c r="E1710" s="112"/>
      <c r="F1710" s="112"/>
      <c r="G1710" s="112"/>
      <c r="I1710" s="112"/>
      <c r="J1710" s="112"/>
      <c r="K1710" s="112"/>
      <c r="L1710" s="112"/>
      <c r="M1710" s="112"/>
      <c r="N1710" s="112"/>
      <c r="P1710" s="112"/>
      <c r="Q1710" s="112"/>
      <c r="R1710" s="112"/>
      <c r="S1710" s="112"/>
      <c r="T1710" s="112"/>
      <c r="U1710" s="112"/>
      <c r="V1710" s="112"/>
      <c r="W1710" s="112"/>
      <c r="X1710" s="112"/>
      <c r="Y1710" s="112"/>
      <c r="Z1710" s="112"/>
      <c r="AA1710" s="112"/>
      <c r="AB1710" s="112"/>
    </row>
    <row r="1711" spans="2:28">
      <c r="B1711" s="112"/>
      <c r="C1711" s="112"/>
      <c r="D1711" s="112"/>
      <c r="E1711" s="112"/>
      <c r="F1711" s="112"/>
      <c r="G1711" s="112"/>
      <c r="I1711" s="112"/>
      <c r="J1711" s="112"/>
      <c r="K1711" s="112"/>
      <c r="L1711" s="112"/>
      <c r="M1711" s="112"/>
      <c r="N1711" s="112"/>
      <c r="P1711" s="112"/>
      <c r="Q1711" s="112"/>
      <c r="R1711" s="112"/>
      <c r="S1711" s="112"/>
      <c r="T1711" s="112"/>
      <c r="U1711" s="112"/>
      <c r="V1711" s="112"/>
      <c r="W1711" s="112"/>
      <c r="X1711" s="112"/>
      <c r="Y1711" s="112"/>
      <c r="Z1711" s="112"/>
      <c r="AA1711" s="112"/>
      <c r="AB1711" s="112"/>
    </row>
    <row r="1712" spans="2:28">
      <c r="B1712" s="112"/>
      <c r="C1712" s="112"/>
      <c r="D1712" s="112"/>
      <c r="E1712" s="112"/>
      <c r="F1712" s="112"/>
      <c r="G1712" s="112"/>
      <c r="I1712" s="112"/>
      <c r="J1712" s="112"/>
      <c r="K1712" s="112"/>
      <c r="L1712" s="112"/>
      <c r="M1712" s="112"/>
      <c r="N1712" s="112"/>
      <c r="P1712" s="112"/>
      <c r="Q1712" s="112"/>
      <c r="R1712" s="112"/>
      <c r="S1712" s="112"/>
      <c r="T1712" s="112"/>
      <c r="U1712" s="112"/>
      <c r="V1712" s="112"/>
      <c r="W1712" s="112"/>
      <c r="X1712" s="112"/>
      <c r="Y1712" s="112"/>
      <c r="Z1712" s="112"/>
      <c r="AA1712" s="112"/>
      <c r="AB1712" s="112"/>
    </row>
    <row r="1713" spans="2:28">
      <c r="B1713" s="112"/>
      <c r="C1713" s="112"/>
      <c r="D1713" s="112"/>
      <c r="E1713" s="112"/>
      <c r="F1713" s="112"/>
      <c r="G1713" s="112"/>
      <c r="I1713" s="112"/>
      <c r="J1713" s="112"/>
      <c r="K1713" s="112"/>
      <c r="L1713" s="112"/>
      <c r="M1713" s="112"/>
      <c r="N1713" s="112"/>
      <c r="P1713" s="112"/>
      <c r="Q1713" s="112"/>
      <c r="R1713" s="112"/>
      <c r="S1713" s="112"/>
      <c r="T1713" s="112"/>
      <c r="U1713" s="112"/>
      <c r="V1713" s="112"/>
      <c r="W1713" s="112"/>
      <c r="X1713" s="112"/>
      <c r="Y1713" s="112"/>
      <c r="Z1713" s="112"/>
      <c r="AA1713" s="112"/>
      <c r="AB1713" s="112"/>
    </row>
    <row r="1714" spans="2:28">
      <c r="B1714" s="112"/>
      <c r="C1714" s="112"/>
      <c r="D1714" s="112"/>
      <c r="E1714" s="112"/>
      <c r="F1714" s="112"/>
      <c r="G1714" s="112"/>
      <c r="I1714" s="112"/>
      <c r="J1714" s="112"/>
      <c r="K1714" s="112"/>
      <c r="L1714" s="112"/>
      <c r="M1714" s="112"/>
      <c r="N1714" s="112"/>
      <c r="P1714" s="112"/>
      <c r="Q1714" s="112"/>
      <c r="R1714" s="112"/>
      <c r="S1714" s="112"/>
      <c r="T1714" s="112"/>
      <c r="U1714" s="112"/>
      <c r="V1714" s="112"/>
      <c r="W1714" s="112"/>
      <c r="X1714" s="112"/>
      <c r="Y1714" s="112"/>
      <c r="Z1714" s="112"/>
      <c r="AA1714" s="112"/>
      <c r="AB1714" s="112"/>
    </row>
    <row r="1715" spans="2:28">
      <c r="B1715" s="112"/>
      <c r="C1715" s="112"/>
      <c r="D1715" s="112"/>
      <c r="E1715" s="112"/>
      <c r="F1715" s="112"/>
      <c r="G1715" s="112"/>
      <c r="I1715" s="112"/>
      <c r="J1715" s="112"/>
      <c r="K1715" s="112"/>
      <c r="L1715" s="112"/>
      <c r="M1715" s="112"/>
      <c r="N1715" s="112"/>
      <c r="P1715" s="112"/>
      <c r="Q1715" s="112"/>
      <c r="R1715" s="112"/>
      <c r="S1715" s="112"/>
      <c r="T1715" s="112"/>
      <c r="U1715" s="112"/>
      <c r="V1715" s="112"/>
      <c r="W1715" s="112"/>
      <c r="X1715" s="112"/>
      <c r="Y1715" s="112"/>
      <c r="Z1715" s="112"/>
      <c r="AA1715" s="112"/>
      <c r="AB1715" s="112"/>
    </row>
    <row r="1716" spans="2:28">
      <c r="B1716" s="112"/>
      <c r="C1716" s="112"/>
      <c r="D1716" s="112"/>
      <c r="E1716" s="112"/>
      <c r="F1716" s="112"/>
      <c r="G1716" s="112"/>
      <c r="I1716" s="112"/>
      <c r="J1716" s="112"/>
      <c r="K1716" s="112"/>
      <c r="L1716" s="112"/>
      <c r="M1716" s="112"/>
      <c r="N1716" s="112"/>
      <c r="P1716" s="112"/>
      <c r="Q1716" s="112"/>
      <c r="R1716" s="112"/>
      <c r="S1716" s="112"/>
      <c r="T1716" s="112"/>
      <c r="U1716" s="112"/>
      <c r="V1716" s="112"/>
      <c r="W1716" s="112"/>
      <c r="X1716" s="112"/>
      <c r="Y1716" s="112"/>
      <c r="Z1716" s="112"/>
      <c r="AA1716" s="112"/>
      <c r="AB1716" s="112"/>
    </row>
    <row r="1717" spans="2:28">
      <c r="B1717" s="112"/>
      <c r="C1717" s="112"/>
      <c r="D1717" s="112"/>
      <c r="E1717" s="112"/>
      <c r="F1717" s="112"/>
      <c r="G1717" s="112"/>
      <c r="I1717" s="112"/>
      <c r="J1717" s="112"/>
      <c r="K1717" s="112"/>
      <c r="L1717" s="112"/>
      <c r="M1717" s="112"/>
      <c r="N1717" s="112"/>
      <c r="P1717" s="112"/>
      <c r="Q1717" s="112"/>
      <c r="R1717" s="112"/>
      <c r="S1717" s="112"/>
      <c r="T1717" s="112"/>
      <c r="U1717" s="112"/>
      <c r="V1717" s="112"/>
      <c r="W1717" s="112"/>
      <c r="X1717" s="112"/>
      <c r="Y1717" s="112"/>
      <c r="Z1717" s="112"/>
      <c r="AA1717" s="112"/>
      <c r="AB1717" s="112"/>
    </row>
    <row r="1718" spans="2:28">
      <c r="B1718" s="112"/>
      <c r="C1718" s="112"/>
      <c r="D1718" s="112"/>
      <c r="E1718" s="112"/>
      <c r="F1718" s="112"/>
      <c r="G1718" s="112"/>
      <c r="I1718" s="112"/>
      <c r="J1718" s="112"/>
      <c r="K1718" s="112"/>
      <c r="L1718" s="112"/>
      <c r="M1718" s="112"/>
      <c r="N1718" s="112"/>
      <c r="P1718" s="112"/>
      <c r="Q1718" s="112"/>
      <c r="R1718" s="112"/>
      <c r="S1718" s="112"/>
      <c r="T1718" s="112"/>
      <c r="U1718" s="112"/>
      <c r="V1718" s="112"/>
      <c r="W1718" s="112"/>
      <c r="X1718" s="112"/>
      <c r="Y1718" s="112"/>
      <c r="Z1718" s="112"/>
      <c r="AA1718" s="112"/>
      <c r="AB1718" s="112"/>
    </row>
    <row r="1719" spans="2:28">
      <c r="B1719" s="112"/>
      <c r="C1719" s="112"/>
      <c r="D1719" s="112"/>
      <c r="E1719" s="112"/>
      <c r="F1719" s="112"/>
      <c r="G1719" s="112"/>
      <c r="I1719" s="112"/>
      <c r="J1719" s="112"/>
      <c r="K1719" s="112"/>
      <c r="L1719" s="112"/>
      <c r="M1719" s="112"/>
      <c r="N1719" s="112"/>
      <c r="P1719" s="112"/>
      <c r="Q1719" s="112"/>
      <c r="R1719" s="112"/>
      <c r="S1719" s="112"/>
      <c r="T1719" s="112"/>
      <c r="U1719" s="112"/>
      <c r="V1719" s="112"/>
      <c r="W1719" s="112"/>
      <c r="X1719" s="112"/>
      <c r="Y1719" s="112"/>
      <c r="Z1719" s="112"/>
      <c r="AA1719" s="112"/>
      <c r="AB1719" s="112"/>
    </row>
    <row r="1720" spans="2:28">
      <c r="B1720" s="112"/>
      <c r="C1720" s="112"/>
      <c r="D1720" s="112"/>
      <c r="E1720" s="112"/>
      <c r="F1720" s="112"/>
      <c r="G1720" s="112"/>
      <c r="I1720" s="112"/>
      <c r="J1720" s="112"/>
      <c r="K1720" s="112"/>
      <c r="L1720" s="112"/>
      <c r="M1720" s="112"/>
      <c r="N1720" s="112"/>
      <c r="P1720" s="112"/>
      <c r="Q1720" s="112"/>
      <c r="R1720" s="112"/>
      <c r="S1720" s="112"/>
      <c r="T1720" s="112"/>
      <c r="U1720" s="112"/>
      <c r="V1720" s="112"/>
      <c r="W1720" s="112"/>
      <c r="X1720" s="112"/>
      <c r="Y1720" s="112"/>
      <c r="Z1720" s="112"/>
      <c r="AA1720" s="112"/>
      <c r="AB1720" s="112"/>
    </row>
    <row r="1721" spans="2:28">
      <c r="B1721" s="112"/>
      <c r="C1721" s="112"/>
      <c r="D1721" s="112"/>
      <c r="E1721" s="112"/>
      <c r="F1721" s="112"/>
      <c r="G1721" s="112"/>
      <c r="I1721" s="112"/>
      <c r="J1721" s="112"/>
      <c r="K1721" s="112"/>
      <c r="L1721" s="112"/>
      <c r="M1721" s="112"/>
      <c r="N1721" s="112"/>
      <c r="P1721" s="112"/>
      <c r="Q1721" s="112"/>
      <c r="R1721" s="112"/>
      <c r="S1721" s="112"/>
      <c r="T1721" s="112"/>
      <c r="U1721" s="112"/>
      <c r="V1721" s="112"/>
      <c r="W1721" s="112"/>
      <c r="X1721" s="112"/>
      <c r="Y1721" s="112"/>
      <c r="Z1721" s="112"/>
      <c r="AA1721" s="112"/>
      <c r="AB1721" s="112"/>
    </row>
    <row r="1722" spans="2:28">
      <c r="B1722" s="112"/>
      <c r="C1722" s="112"/>
      <c r="D1722" s="112"/>
      <c r="E1722" s="112"/>
      <c r="F1722" s="112"/>
      <c r="G1722" s="112"/>
      <c r="I1722" s="112"/>
      <c r="J1722" s="112"/>
      <c r="K1722" s="112"/>
      <c r="L1722" s="112"/>
      <c r="M1722" s="112"/>
      <c r="N1722" s="112"/>
      <c r="P1722" s="112"/>
      <c r="Q1722" s="112"/>
      <c r="R1722" s="112"/>
      <c r="S1722" s="112"/>
      <c r="T1722" s="112"/>
      <c r="U1722" s="112"/>
      <c r="V1722" s="112"/>
      <c r="W1722" s="112"/>
      <c r="X1722" s="112"/>
      <c r="Y1722" s="112"/>
      <c r="Z1722" s="112"/>
      <c r="AA1722" s="112"/>
      <c r="AB1722" s="112"/>
    </row>
    <row r="1723" spans="2:28">
      <c r="B1723" s="112"/>
      <c r="C1723" s="112"/>
      <c r="D1723" s="112"/>
      <c r="E1723" s="112"/>
      <c r="F1723" s="112"/>
      <c r="G1723" s="112"/>
      <c r="I1723" s="112"/>
      <c r="J1723" s="112"/>
      <c r="K1723" s="112"/>
      <c r="L1723" s="112"/>
      <c r="M1723" s="112"/>
      <c r="N1723" s="112"/>
      <c r="P1723" s="112"/>
      <c r="Q1723" s="112"/>
      <c r="R1723" s="112"/>
      <c r="S1723" s="112"/>
      <c r="T1723" s="112"/>
      <c r="U1723" s="112"/>
      <c r="V1723" s="112"/>
      <c r="W1723" s="112"/>
      <c r="X1723" s="112"/>
      <c r="Y1723" s="112"/>
      <c r="Z1723" s="112"/>
      <c r="AA1723" s="112"/>
      <c r="AB1723" s="112"/>
    </row>
    <row r="1724" spans="2:28">
      <c r="B1724" s="112"/>
      <c r="C1724" s="112"/>
      <c r="D1724" s="112"/>
      <c r="E1724" s="112"/>
      <c r="F1724" s="112"/>
      <c r="G1724" s="112"/>
      <c r="I1724" s="112"/>
      <c r="J1724" s="112"/>
      <c r="K1724" s="112"/>
      <c r="L1724" s="112"/>
      <c r="M1724" s="112"/>
      <c r="N1724" s="112"/>
      <c r="P1724" s="112"/>
      <c r="Q1724" s="112"/>
      <c r="R1724" s="112"/>
      <c r="S1724" s="112"/>
      <c r="T1724" s="112"/>
      <c r="U1724" s="112"/>
      <c r="V1724" s="112"/>
      <c r="W1724" s="112"/>
      <c r="X1724" s="112"/>
      <c r="Y1724" s="112"/>
      <c r="Z1724" s="112"/>
      <c r="AA1724" s="112"/>
      <c r="AB1724" s="112"/>
    </row>
    <row r="1725" spans="2:28">
      <c r="B1725" s="112"/>
      <c r="C1725" s="112"/>
      <c r="D1725" s="112"/>
      <c r="E1725" s="112"/>
      <c r="F1725" s="112"/>
      <c r="G1725" s="112"/>
      <c r="I1725" s="112"/>
      <c r="J1725" s="112"/>
      <c r="K1725" s="112"/>
      <c r="L1725" s="112"/>
      <c r="M1725" s="112"/>
      <c r="N1725" s="112"/>
      <c r="P1725" s="112"/>
      <c r="Q1725" s="112"/>
      <c r="R1725" s="112"/>
      <c r="S1725" s="112"/>
      <c r="T1725" s="112"/>
      <c r="U1725" s="112"/>
      <c r="V1725" s="112"/>
      <c r="W1725" s="112"/>
      <c r="X1725" s="112"/>
      <c r="Y1725" s="112"/>
      <c r="Z1725" s="112"/>
      <c r="AA1725" s="112"/>
      <c r="AB1725" s="112"/>
    </row>
    <row r="1726" spans="2:28">
      <c r="B1726" s="112"/>
      <c r="C1726" s="112"/>
      <c r="D1726" s="112"/>
      <c r="E1726" s="112"/>
      <c r="F1726" s="112"/>
      <c r="G1726" s="112"/>
      <c r="I1726" s="112"/>
      <c r="J1726" s="112"/>
      <c r="K1726" s="112"/>
      <c r="L1726" s="112"/>
      <c r="M1726" s="112"/>
      <c r="N1726" s="112"/>
      <c r="P1726" s="112"/>
      <c r="Q1726" s="112"/>
      <c r="R1726" s="112"/>
      <c r="S1726" s="112"/>
      <c r="T1726" s="112"/>
      <c r="U1726" s="112"/>
      <c r="V1726" s="112"/>
      <c r="W1726" s="112"/>
      <c r="X1726" s="112"/>
      <c r="Y1726" s="112"/>
      <c r="Z1726" s="112"/>
      <c r="AA1726" s="112"/>
      <c r="AB1726" s="112"/>
    </row>
    <row r="1727" spans="2:28">
      <c r="B1727" s="112"/>
      <c r="C1727" s="112"/>
      <c r="D1727" s="112"/>
      <c r="E1727" s="112"/>
      <c r="F1727" s="112"/>
      <c r="G1727" s="112"/>
      <c r="I1727" s="112"/>
      <c r="J1727" s="112"/>
      <c r="K1727" s="112"/>
      <c r="L1727" s="112"/>
      <c r="M1727" s="112"/>
      <c r="N1727" s="112"/>
      <c r="P1727" s="112"/>
      <c r="Q1727" s="112"/>
      <c r="R1727" s="112"/>
      <c r="S1727" s="112"/>
      <c r="T1727" s="112"/>
      <c r="U1727" s="112"/>
      <c r="V1727" s="112"/>
      <c r="W1727" s="112"/>
      <c r="X1727" s="112"/>
      <c r="Y1727" s="112"/>
      <c r="Z1727" s="112"/>
      <c r="AA1727" s="112"/>
      <c r="AB1727" s="112"/>
    </row>
    <row r="1728" spans="2:28">
      <c r="B1728" s="112"/>
      <c r="C1728" s="112"/>
      <c r="D1728" s="112"/>
      <c r="E1728" s="112"/>
      <c r="F1728" s="112"/>
      <c r="G1728" s="112"/>
      <c r="I1728" s="112"/>
      <c r="J1728" s="112"/>
      <c r="K1728" s="112"/>
      <c r="L1728" s="112"/>
      <c r="M1728" s="112"/>
      <c r="N1728" s="112"/>
      <c r="P1728" s="112"/>
      <c r="Q1728" s="112"/>
      <c r="R1728" s="112"/>
      <c r="S1728" s="112"/>
      <c r="T1728" s="112"/>
      <c r="U1728" s="112"/>
      <c r="V1728" s="112"/>
      <c r="W1728" s="112"/>
      <c r="X1728" s="112"/>
      <c r="Y1728" s="112"/>
      <c r="Z1728" s="112"/>
      <c r="AA1728" s="112"/>
      <c r="AB1728" s="112"/>
    </row>
    <row r="1729" spans="2:28">
      <c r="B1729" s="112"/>
      <c r="C1729" s="112"/>
      <c r="D1729" s="112"/>
      <c r="E1729" s="112"/>
      <c r="F1729" s="112"/>
      <c r="G1729" s="112"/>
      <c r="I1729" s="112"/>
      <c r="J1729" s="112"/>
      <c r="K1729" s="112"/>
      <c r="L1729" s="112"/>
      <c r="M1729" s="112"/>
      <c r="N1729" s="112"/>
      <c r="P1729" s="112"/>
      <c r="Q1729" s="112"/>
      <c r="R1729" s="112"/>
      <c r="S1729" s="112"/>
      <c r="T1729" s="112"/>
      <c r="U1729" s="112"/>
      <c r="V1729" s="112"/>
      <c r="W1729" s="112"/>
      <c r="X1729" s="112"/>
      <c r="Y1729" s="112"/>
      <c r="Z1729" s="112"/>
      <c r="AA1729" s="112"/>
      <c r="AB1729" s="112"/>
    </row>
    <row r="1730" spans="2:28">
      <c r="B1730" s="112"/>
      <c r="C1730" s="112"/>
      <c r="D1730" s="112"/>
      <c r="E1730" s="112"/>
      <c r="F1730" s="112"/>
      <c r="G1730" s="112"/>
      <c r="I1730" s="112"/>
      <c r="J1730" s="112"/>
      <c r="K1730" s="112"/>
      <c r="L1730" s="112"/>
      <c r="M1730" s="112"/>
      <c r="N1730" s="112"/>
      <c r="P1730" s="112"/>
      <c r="Q1730" s="112"/>
      <c r="R1730" s="112"/>
      <c r="S1730" s="112"/>
      <c r="T1730" s="112"/>
      <c r="U1730" s="112"/>
      <c r="V1730" s="112"/>
      <c r="W1730" s="112"/>
      <c r="X1730" s="112"/>
      <c r="Y1730" s="112"/>
      <c r="Z1730" s="112"/>
      <c r="AA1730" s="112"/>
      <c r="AB1730" s="112"/>
    </row>
    <row r="1731" spans="2:28">
      <c r="B1731" s="112"/>
      <c r="C1731" s="112"/>
      <c r="D1731" s="112"/>
      <c r="E1731" s="112"/>
      <c r="F1731" s="112"/>
      <c r="G1731" s="112"/>
      <c r="I1731" s="112"/>
      <c r="J1731" s="112"/>
      <c r="K1731" s="112"/>
      <c r="L1731" s="112"/>
      <c r="M1731" s="112"/>
      <c r="N1731" s="112"/>
      <c r="P1731" s="112"/>
      <c r="Q1731" s="112"/>
      <c r="R1731" s="112"/>
      <c r="S1731" s="112"/>
      <c r="T1731" s="112"/>
      <c r="U1731" s="112"/>
      <c r="V1731" s="112"/>
      <c r="W1731" s="112"/>
      <c r="X1731" s="112"/>
      <c r="Y1731" s="112"/>
      <c r="Z1731" s="112"/>
      <c r="AA1731" s="112"/>
      <c r="AB1731" s="112"/>
    </row>
    <row r="1732" spans="2:28">
      <c r="B1732" s="112"/>
      <c r="C1732" s="112"/>
      <c r="D1732" s="112"/>
      <c r="E1732" s="112"/>
      <c r="F1732" s="112"/>
      <c r="G1732" s="112"/>
      <c r="I1732" s="112"/>
      <c r="J1732" s="112"/>
      <c r="K1732" s="112"/>
      <c r="L1732" s="112"/>
      <c r="M1732" s="112"/>
      <c r="N1732" s="112"/>
      <c r="P1732" s="112"/>
      <c r="Q1732" s="112"/>
      <c r="R1732" s="112"/>
      <c r="S1732" s="112"/>
      <c r="T1732" s="112"/>
      <c r="U1732" s="112"/>
      <c r="V1732" s="112"/>
      <c r="W1732" s="112"/>
      <c r="X1732" s="112"/>
      <c r="Y1732" s="112"/>
      <c r="Z1732" s="112"/>
      <c r="AA1732" s="112"/>
      <c r="AB1732" s="112"/>
    </row>
    <row r="1733" spans="2:28">
      <c r="B1733" s="112"/>
      <c r="C1733" s="112"/>
      <c r="D1733" s="112"/>
      <c r="E1733" s="112"/>
      <c r="F1733" s="112"/>
      <c r="G1733" s="112"/>
      <c r="I1733" s="112"/>
      <c r="J1733" s="112"/>
      <c r="K1733" s="112"/>
      <c r="L1733" s="112"/>
      <c r="M1733" s="112"/>
      <c r="N1733" s="112"/>
      <c r="P1733" s="112"/>
      <c r="Q1733" s="112"/>
      <c r="R1733" s="112"/>
      <c r="S1733" s="112"/>
      <c r="T1733" s="112"/>
      <c r="U1733" s="112"/>
      <c r="V1733" s="112"/>
      <c r="W1733" s="112"/>
      <c r="X1733" s="112"/>
      <c r="Y1733" s="112"/>
      <c r="Z1733" s="112"/>
      <c r="AA1733" s="112"/>
      <c r="AB1733" s="112"/>
    </row>
    <row r="1734" spans="2:28">
      <c r="B1734" s="112"/>
      <c r="C1734" s="112"/>
      <c r="D1734" s="112"/>
      <c r="E1734" s="112"/>
      <c r="F1734" s="112"/>
      <c r="G1734" s="112"/>
      <c r="I1734" s="112"/>
      <c r="J1734" s="112"/>
      <c r="K1734" s="112"/>
      <c r="L1734" s="112"/>
      <c r="M1734" s="112"/>
      <c r="N1734" s="112"/>
      <c r="P1734" s="112"/>
      <c r="Q1734" s="112"/>
      <c r="R1734" s="112"/>
      <c r="S1734" s="112"/>
      <c r="T1734" s="112"/>
      <c r="U1734" s="112"/>
      <c r="V1734" s="112"/>
      <c r="W1734" s="112"/>
      <c r="X1734" s="112"/>
      <c r="Y1734" s="112"/>
      <c r="Z1734" s="112"/>
      <c r="AA1734" s="112"/>
      <c r="AB1734" s="112"/>
    </row>
    <row r="1735" spans="2:28">
      <c r="B1735" s="112"/>
      <c r="C1735" s="112"/>
      <c r="D1735" s="112"/>
      <c r="E1735" s="112"/>
      <c r="F1735" s="112"/>
      <c r="G1735" s="112"/>
      <c r="I1735" s="112"/>
      <c r="J1735" s="112"/>
      <c r="K1735" s="112"/>
      <c r="L1735" s="112"/>
      <c r="M1735" s="112"/>
      <c r="N1735" s="112"/>
      <c r="P1735" s="112"/>
      <c r="Q1735" s="112"/>
      <c r="R1735" s="112"/>
      <c r="S1735" s="112"/>
      <c r="T1735" s="112"/>
      <c r="U1735" s="112"/>
      <c r="V1735" s="112"/>
      <c r="W1735" s="112"/>
      <c r="X1735" s="112"/>
      <c r="Y1735" s="112"/>
      <c r="Z1735" s="112"/>
      <c r="AA1735" s="112"/>
      <c r="AB1735" s="112"/>
    </row>
    <row r="1736" spans="2:28">
      <c r="B1736" s="112"/>
      <c r="C1736" s="112"/>
      <c r="D1736" s="112"/>
      <c r="E1736" s="112"/>
      <c r="F1736" s="112"/>
      <c r="G1736" s="112"/>
      <c r="I1736" s="112"/>
      <c r="J1736" s="112"/>
      <c r="K1736" s="112"/>
      <c r="L1736" s="112"/>
      <c r="M1736" s="112"/>
      <c r="N1736" s="112"/>
      <c r="P1736" s="112"/>
      <c r="Q1736" s="112"/>
      <c r="R1736" s="112"/>
      <c r="S1736" s="112"/>
      <c r="T1736" s="112"/>
      <c r="U1736" s="112"/>
      <c r="V1736" s="112"/>
      <c r="W1736" s="112"/>
      <c r="X1736" s="112"/>
      <c r="Y1736" s="112"/>
      <c r="Z1736" s="112"/>
      <c r="AA1736" s="112"/>
      <c r="AB1736" s="112"/>
    </row>
    <row r="1737" spans="2:28">
      <c r="B1737" s="112"/>
      <c r="C1737" s="112"/>
      <c r="D1737" s="112"/>
      <c r="E1737" s="112"/>
      <c r="F1737" s="112"/>
      <c r="G1737" s="112"/>
      <c r="I1737" s="112"/>
      <c r="J1737" s="112"/>
      <c r="K1737" s="112"/>
      <c r="L1737" s="112"/>
      <c r="M1737" s="112"/>
      <c r="N1737" s="112"/>
      <c r="P1737" s="112"/>
      <c r="Q1737" s="112"/>
      <c r="R1737" s="112"/>
      <c r="S1737" s="112"/>
      <c r="T1737" s="112"/>
      <c r="U1737" s="112"/>
      <c r="V1737" s="112"/>
      <c r="W1737" s="112"/>
      <c r="X1737" s="112"/>
      <c r="Y1737" s="112"/>
      <c r="Z1737" s="112"/>
      <c r="AA1737" s="112"/>
      <c r="AB1737" s="112"/>
    </row>
    <row r="1738" spans="2:28">
      <c r="B1738" s="112"/>
      <c r="C1738" s="112"/>
      <c r="D1738" s="112"/>
      <c r="E1738" s="112"/>
      <c r="F1738" s="112"/>
      <c r="G1738" s="112"/>
      <c r="I1738" s="112"/>
      <c r="J1738" s="112"/>
      <c r="K1738" s="112"/>
      <c r="L1738" s="112"/>
      <c r="M1738" s="112"/>
      <c r="N1738" s="112"/>
      <c r="P1738" s="112"/>
      <c r="Q1738" s="112"/>
      <c r="R1738" s="112"/>
      <c r="S1738" s="112"/>
      <c r="T1738" s="112"/>
      <c r="U1738" s="112"/>
      <c r="V1738" s="112"/>
      <c r="W1738" s="112"/>
      <c r="X1738" s="112"/>
      <c r="Y1738" s="112"/>
      <c r="Z1738" s="112"/>
      <c r="AA1738" s="112"/>
      <c r="AB1738" s="112"/>
    </row>
    <row r="1739" spans="2:28">
      <c r="B1739" s="112"/>
      <c r="C1739" s="112"/>
      <c r="D1739" s="112"/>
      <c r="E1739" s="112"/>
      <c r="F1739" s="112"/>
      <c r="G1739" s="112"/>
      <c r="I1739" s="112"/>
      <c r="J1739" s="112"/>
      <c r="K1739" s="112"/>
      <c r="L1739" s="112"/>
      <c r="M1739" s="112"/>
      <c r="N1739" s="112"/>
      <c r="P1739" s="112"/>
      <c r="Q1739" s="112"/>
      <c r="R1739" s="112"/>
      <c r="S1739" s="112"/>
      <c r="T1739" s="112"/>
      <c r="U1739" s="112"/>
      <c r="V1739" s="112"/>
      <c r="W1739" s="112"/>
      <c r="X1739" s="112"/>
      <c r="Y1739" s="112"/>
      <c r="Z1739" s="112"/>
      <c r="AA1739" s="112"/>
      <c r="AB1739" s="112"/>
    </row>
    <row r="1740" spans="2:28">
      <c r="B1740" s="112"/>
      <c r="C1740" s="112"/>
      <c r="D1740" s="112"/>
      <c r="E1740" s="112"/>
      <c r="F1740" s="112"/>
      <c r="G1740" s="112"/>
      <c r="I1740" s="112"/>
      <c r="J1740" s="112"/>
      <c r="K1740" s="112"/>
      <c r="L1740" s="112"/>
      <c r="M1740" s="112"/>
      <c r="N1740" s="112"/>
      <c r="P1740" s="112"/>
      <c r="Q1740" s="112"/>
      <c r="R1740" s="112"/>
      <c r="S1740" s="112"/>
      <c r="T1740" s="112"/>
      <c r="U1740" s="112"/>
      <c r="V1740" s="112"/>
      <c r="W1740" s="112"/>
      <c r="X1740" s="112"/>
      <c r="Y1740" s="112"/>
      <c r="Z1740" s="112"/>
      <c r="AA1740" s="112"/>
      <c r="AB1740" s="112"/>
    </row>
    <row r="1741" spans="2:28">
      <c r="B1741" s="112"/>
      <c r="C1741" s="112"/>
      <c r="D1741" s="112"/>
      <c r="E1741" s="112"/>
      <c r="F1741" s="112"/>
      <c r="G1741" s="112"/>
      <c r="I1741" s="112"/>
      <c r="J1741" s="112"/>
      <c r="K1741" s="112"/>
      <c r="L1741" s="112"/>
      <c r="M1741" s="112"/>
      <c r="N1741" s="112"/>
      <c r="P1741" s="112"/>
      <c r="Q1741" s="112"/>
      <c r="R1741" s="112"/>
      <c r="S1741" s="112"/>
      <c r="T1741" s="112"/>
      <c r="U1741" s="112"/>
      <c r="V1741" s="112"/>
      <c r="W1741" s="112"/>
      <c r="X1741" s="112"/>
      <c r="Y1741" s="112"/>
      <c r="Z1741" s="112"/>
      <c r="AA1741" s="112"/>
      <c r="AB1741" s="112"/>
    </row>
    <row r="1742" spans="2:28">
      <c r="B1742" s="112"/>
      <c r="C1742" s="112"/>
      <c r="D1742" s="112"/>
      <c r="E1742" s="112"/>
      <c r="F1742" s="112"/>
      <c r="G1742" s="112"/>
      <c r="I1742" s="112"/>
      <c r="J1742" s="112"/>
      <c r="K1742" s="112"/>
      <c r="L1742" s="112"/>
      <c r="M1742" s="112"/>
      <c r="N1742" s="112"/>
      <c r="P1742" s="112"/>
      <c r="Q1742" s="112"/>
      <c r="R1742" s="112"/>
      <c r="S1742" s="112"/>
      <c r="T1742" s="112"/>
      <c r="U1742" s="112"/>
      <c r="V1742" s="112"/>
      <c r="W1742" s="112"/>
      <c r="X1742" s="112"/>
      <c r="Y1742" s="112"/>
      <c r="Z1742" s="112"/>
      <c r="AA1742" s="112"/>
      <c r="AB1742" s="112"/>
    </row>
    <row r="1743" spans="2:28">
      <c r="B1743" s="112"/>
      <c r="C1743" s="112"/>
      <c r="D1743" s="112"/>
      <c r="E1743" s="112"/>
      <c r="F1743" s="112"/>
      <c r="G1743" s="112"/>
      <c r="I1743" s="112"/>
      <c r="J1743" s="112"/>
      <c r="K1743" s="112"/>
      <c r="L1743" s="112"/>
      <c r="M1743" s="112"/>
      <c r="N1743" s="112"/>
      <c r="P1743" s="112"/>
      <c r="Q1743" s="112"/>
      <c r="R1743" s="112"/>
      <c r="S1743" s="112"/>
      <c r="T1743" s="112"/>
      <c r="U1743" s="112"/>
      <c r="V1743" s="112"/>
      <c r="W1743" s="112"/>
      <c r="X1743" s="112"/>
      <c r="Y1743" s="112"/>
      <c r="Z1743" s="112"/>
      <c r="AA1743" s="112"/>
      <c r="AB1743" s="112"/>
    </row>
    <row r="1744" spans="2:28">
      <c r="B1744" s="112"/>
      <c r="C1744" s="112"/>
      <c r="D1744" s="112"/>
      <c r="E1744" s="112"/>
      <c r="F1744" s="112"/>
      <c r="G1744" s="112"/>
      <c r="I1744" s="112"/>
      <c r="J1744" s="112"/>
      <c r="K1744" s="112"/>
      <c r="L1744" s="112"/>
      <c r="M1744" s="112"/>
      <c r="N1744" s="112"/>
      <c r="P1744" s="112"/>
      <c r="Q1744" s="112"/>
      <c r="R1744" s="112"/>
      <c r="S1744" s="112"/>
      <c r="T1744" s="112"/>
      <c r="U1744" s="112"/>
      <c r="V1744" s="112"/>
      <c r="W1744" s="112"/>
      <c r="X1744" s="112"/>
      <c r="Y1744" s="112"/>
      <c r="Z1744" s="112"/>
      <c r="AA1744" s="112"/>
      <c r="AB1744" s="112"/>
    </row>
    <row r="1745" spans="2:28">
      <c r="B1745" s="112"/>
      <c r="C1745" s="112"/>
      <c r="D1745" s="112"/>
      <c r="E1745" s="112"/>
      <c r="F1745" s="112"/>
      <c r="G1745" s="112"/>
      <c r="I1745" s="112"/>
      <c r="J1745" s="112"/>
      <c r="K1745" s="112"/>
      <c r="L1745" s="112"/>
      <c r="M1745" s="112"/>
      <c r="N1745" s="112"/>
      <c r="P1745" s="112"/>
      <c r="Q1745" s="112"/>
      <c r="R1745" s="112"/>
      <c r="S1745" s="112"/>
      <c r="T1745" s="112"/>
      <c r="U1745" s="112"/>
      <c r="V1745" s="112"/>
      <c r="W1745" s="112"/>
      <c r="X1745" s="112"/>
      <c r="Y1745" s="112"/>
      <c r="Z1745" s="112"/>
      <c r="AA1745" s="112"/>
      <c r="AB1745" s="112"/>
    </row>
    <row r="1746" spans="2:28">
      <c r="B1746" s="112"/>
      <c r="C1746" s="112"/>
      <c r="D1746" s="112"/>
      <c r="E1746" s="112"/>
      <c r="F1746" s="112"/>
      <c r="G1746" s="112"/>
      <c r="I1746" s="112"/>
      <c r="J1746" s="112"/>
      <c r="K1746" s="112"/>
      <c r="L1746" s="112"/>
      <c r="M1746" s="112"/>
      <c r="N1746" s="112"/>
      <c r="P1746" s="112"/>
      <c r="Q1746" s="112"/>
      <c r="R1746" s="112"/>
      <c r="S1746" s="112"/>
      <c r="T1746" s="112"/>
      <c r="U1746" s="112"/>
      <c r="V1746" s="112"/>
      <c r="W1746" s="112"/>
      <c r="X1746" s="112"/>
      <c r="Y1746" s="112"/>
      <c r="Z1746" s="112"/>
      <c r="AA1746" s="112"/>
      <c r="AB1746" s="112"/>
    </row>
    <row r="1747" spans="2:28">
      <c r="B1747" s="112"/>
      <c r="C1747" s="112"/>
      <c r="D1747" s="112"/>
      <c r="E1747" s="112"/>
      <c r="F1747" s="112"/>
      <c r="G1747" s="112"/>
      <c r="I1747" s="112"/>
      <c r="J1747" s="112"/>
      <c r="K1747" s="112"/>
      <c r="L1747" s="112"/>
      <c r="M1747" s="112"/>
      <c r="N1747" s="112"/>
      <c r="P1747" s="112"/>
      <c r="Q1747" s="112"/>
      <c r="R1747" s="112"/>
      <c r="S1747" s="112"/>
      <c r="T1747" s="112"/>
      <c r="U1747" s="112"/>
      <c r="V1747" s="112"/>
      <c r="W1747" s="112"/>
      <c r="X1747" s="112"/>
      <c r="Y1747" s="112"/>
      <c r="Z1747" s="112"/>
      <c r="AA1747" s="112"/>
      <c r="AB1747" s="112"/>
    </row>
    <row r="1748" spans="2:28">
      <c r="B1748" s="112"/>
      <c r="C1748" s="112"/>
      <c r="D1748" s="112"/>
      <c r="E1748" s="112"/>
      <c r="F1748" s="112"/>
      <c r="G1748" s="112"/>
      <c r="I1748" s="112"/>
      <c r="J1748" s="112"/>
      <c r="K1748" s="112"/>
      <c r="L1748" s="112"/>
      <c r="M1748" s="112"/>
      <c r="N1748" s="112"/>
      <c r="P1748" s="112"/>
      <c r="Q1748" s="112"/>
      <c r="R1748" s="112"/>
      <c r="S1748" s="112"/>
      <c r="T1748" s="112"/>
      <c r="U1748" s="112"/>
      <c r="V1748" s="112"/>
      <c r="W1748" s="112"/>
      <c r="X1748" s="112"/>
      <c r="Y1748" s="112"/>
      <c r="Z1748" s="112"/>
      <c r="AA1748" s="112"/>
      <c r="AB1748" s="112"/>
    </row>
    <row r="1749" spans="2:28">
      <c r="B1749" s="112"/>
      <c r="C1749" s="112"/>
      <c r="D1749" s="112"/>
      <c r="E1749" s="112"/>
      <c r="F1749" s="112"/>
      <c r="G1749" s="112"/>
      <c r="I1749" s="112"/>
      <c r="J1749" s="112"/>
      <c r="K1749" s="112"/>
      <c r="L1749" s="112"/>
      <c r="M1749" s="112"/>
      <c r="N1749" s="112"/>
      <c r="P1749" s="112"/>
      <c r="Q1749" s="112"/>
      <c r="R1749" s="112"/>
      <c r="S1749" s="112"/>
      <c r="T1749" s="112"/>
      <c r="U1749" s="112"/>
      <c r="V1749" s="112"/>
      <c r="W1749" s="112"/>
      <c r="X1749" s="112"/>
      <c r="Y1749" s="112"/>
      <c r="Z1749" s="112"/>
      <c r="AA1749" s="112"/>
      <c r="AB1749" s="112"/>
    </row>
    <row r="1750" spans="2:28">
      <c r="B1750" s="112"/>
      <c r="C1750" s="112"/>
      <c r="D1750" s="112"/>
      <c r="E1750" s="112"/>
      <c r="F1750" s="112"/>
      <c r="G1750" s="112"/>
      <c r="I1750" s="112"/>
      <c r="J1750" s="112"/>
      <c r="K1750" s="112"/>
      <c r="L1750" s="112"/>
      <c r="M1750" s="112"/>
      <c r="N1750" s="112"/>
      <c r="P1750" s="112"/>
      <c r="Q1750" s="112"/>
      <c r="R1750" s="112"/>
      <c r="S1750" s="112"/>
      <c r="T1750" s="112"/>
      <c r="U1750" s="112"/>
      <c r="V1750" s="112"/>
      <c r="W1750" s="112"/>
      <c r="X1750" s="112"/>
      <c r="Y1750" s="112"/>
      <c r="Z1750" s="112"/>
      <c r="AA1750" s="112"/>
      <c r="AB1750" s="112"/>
    </row>
    <row r="1751" spans="2:28">
      <c r="B1751" s="112"/>
      <c r="C1751" s="112"/>
      <c r="D1751" s="112"/>
      <c r="E1751" s="112"/>
      <c r="F1751" s="112"/>
      <c r="G1751" s="112"/>
      <c r="I1751" s="112"/>
      <c r="J1751" s="112"/>
      <c r="K1751" s="112"/>
      <c r="L1751" s="112"/>
      <c r="M1751" s="112"/>
      <c r="N1751" s="112"/>
      <c r="P1751" s="112"/>
      <c r="Q1751" s="112"/>
      <c r="R1751" s="112"/>
      <c r="S1751" s="112"/>
      <c r="T1751" s="112"/>
      <c r="U1751" s="112"/>
      <c r="V1751" s="112"/>
      <c r="W1751" s="112"/>
      <c r="X1751" s="112"/>
      <c r="Y1751" s="112"/>
      <c r="Z1751" s="112"/>
      <c r="AA1751" s="112"/>
      <c r="AB1751" s="112"/>
    </row>
    <row r="1752" spans="2:28">
      <c r="B1752" s="112"/>
      <c r="C1752" s="112"/>
      <c r="D1752" s="112"/>
      <c r="E1752" s="112"/>
      <c r="F1752" s="112"/>
      <c r="G1752" s="112"/>
      <c r="I1752" s="112"/>
      <c r="J1752" s="112"/>
      <c r="K1752" s="112"/>
      <c r="L1752" s="112"/>
      <c r="M1752" s="112"/>
      <c r="N1752" s="112"/>
      <c r="P1752" s="112"/>
      <c r="Q1752" s="112"/>
      <c r="R1752" s="112"/>
      <c r="S1752" s="112"/>
      <c r="T1752" s="112"/>
      <c r="U1752" s="112"/>
      <c r="V1752" s="112"/>
      <c r="W1752" s="112"/>
      <c r="X1752" s="112"/>
      <c r="Y1752" s="112"/>
      <c r="Z1752" s="112"/>
      <c r="AA1752" s="112"/>
      <c r="AB1752" s="112"/>
    </row>
    <row r="1753" spans="2:28">
      <c r="B1753" s="112"/>
      <c r="C1753" s="112"/>
      <c r="D1753" s="112"/>
      <c r="E1753" s="112"/>
      <c r="F1753" s="112"/>
      <c r="G1753" s="112"/>
      <c r="I1753" s="112"/>
      <c r="J1753" s="112"/>
      <c r="K1753" s="112"/>
      <c r="L1753" s="112"/>
      <c r="M1753" s="112"/>
      <c r="N1753" s="112"/>
      <c r="P1753" s="112"/>
      <c r="Q1753" s="112"/>
      <c r="R1753" s="112"/>
      <c r="S1753" s="112"/>
      <c r="T1753" s="112"/>
      <c r="U1753" s="112"/>
      <c r="V1753" s="112"/>
      <c r="W1753" s="112"/>
      <c r="X1753" s="112"/>
      <c r="Y1753" s="112"/>
      <c r="Z1753" s="112"/>
      <c r="AA1753" s="112"/>
      <c r="AB1753" s="112"/>
    </row>
    <row r="1754" spans="2:28">
      <c r="B1754" s="112"/>
      <c r="C1754" s="112"/>
      <c r="D1754" s="112"/>
      <c r="E1754" s="112"/>
      <c r="F1754" s="112"/>
      <c r="G1754" s="112"/>
      <c r="I1754" s="112"/>
      <c r="J1754" s="112"/>
      <c r="K1754" s="112"/>
      <c r="L1754" s="112"/>
      <c r="M1754" s="112"/>
      <c r="N1754" s="112"/>
      <c r="P1754" s="112"/>
      <c r="Q1754" s="112"/>
      <c r="R1754" s="112"/>
      <c r="S1754" s="112"/>
      <c r="T1754" s="112"/>
      <c r="U1754" s="112"/>
      <c r="V1754" s="112"/>
      <c r="W1754" s="112"/>
      <c r="X1754" s="112"/>
      <c r="Y1754" s="112"/>
      <c r="Z1754" s="112"/>
      <c r="AA1754" s="112"/>
      <c r="AB1754" s="112"/>
    </row>
    <row r="1755" spans="2:28">
      <c r="B1755" s="112"/>
      <c r="C1755" s="112"/>
      <c r="D1755" s="112"/>
      <c r="E1755" s="112"/>
      <c r="F1755" s="112"/>
      <c r="G1755" s="112"/>
      <c r="I1755" s="112"/>
      <c r="J1755" s="112"/>
      <c r="K1755" s="112"/>
      <c r="L1755" s="112"/>
      <c r="M1755" s="112"/>
      <c r="N1755" s="112"/>
      <c r="P1755" s="112"/>
      <c r="Q1755" s="112"/>
      <c r="R1755" s="112"/>
      <c r="S1755" s="112"/>
      <c r="T1755" s="112"/>
      <c r="U1755" s="112"/>
      <c r="V1755" s="112"/>
      <c r="W1755" s="112"/>
      <c r="X1755" s="112"/>
      <c r="Y1755" s="112"/>
      <c r="Z1755" s="112"/>
      <c r="AA1755" s="112"/>
      <c r="AB1755" s="112"/>
    </row>
    <row r="1756" spans="2:28">
      <c r="B1756" s="112"/>
      <c r="C1756" s="112"/>
      <c r="D1756" s="112"/>
      <c r="E1756" s="112"/>
      <c r="F1756" s="112"/>
      <c r="G1756" s="112"/>
      <c r="I1756" s="112"/>
      <c r="J1756" s="112"/>
      <c r="K1756" s="112"/>
      <c r="L1756" s="112"/>
      <c r="M1756" s="112"/>
      <c r="N1756" s="112"/>
      <c r="P1756" s="112"/>
      <c r="Q1756" s="112"/>
      <c r="R1756" s="112"/>
      <c r="S1756" s="112"/>
      <c r="T1756" s="112"/>
      <c r="U1756" s="112"/>
      <c r="V1756" s="112"/>
      <c r="W1756" s="112"/>
      <c r="X1756" s="112"/>
      <c r="Y1756" s="112"/>
      <c r="Z1756" s="112"/>
      <c r="AA1756" s="112"/>
      <c r="AB1756" s="112"/>
    </row>
    <row r="1757" spans="2:28">
      <c r="B1757" s="112"/>
      <c r="C1757" s="112"/>
      <c r="D1757" s="112"/>
      <c r="E1757" s="112"/>
      <c r="F1757" s="112"/>
      <c r="G1757" s="112"/>
      <c r="I1757" s="112"/>
      <c r="J1757" s="112"/>
      <c r="K1757" s="112"/>
      <c r="L1757" s="112"/>
      <c r="M1757" s="112"/>
      <c r="N1757" s="112"/>
      <c r="P1757" s="112"/>
      <c r="Q1757" s="112"/>
      <c r="R1757" s="112"/>
      <c r="S1757" s="112"/>
      <c r="T1757" s="112"/>
      <c r="U1757" s="112"/>
      <c r="V1757" s="112"/>
      <c r="W1757" s="112"/>
      <c r="X1757" s="112"/>
      <c r="Y1757" s="112"/>
      <c r="Z1757" s="112"/>
      <c r="AA1757" s="112"/>
      <c r="AB1757" s="112"/>
    </row>
    <row r="1758" spans="2:28">
      <c r="B1758" s="112"/>
      <c r="C1758" s="112"/>
      <c r="D1758" s="112"/>
      <c r="E1758" s="112"/>
      <c r="F1758" s="112"/>
      <c r="G1758" s="112"/>
      <c r="I1758" s="112"/>
      <c r="J1758" s="112"/>
      <c r="K1758" s="112"/>
      <c r="L1758" s="112"/>
      <c r="M1758" s="112"/>
      <c r="N1758" s="112"/>
      <c r="P1758" s="112"/>
      <c r="Q1758" s="112"/>
      <c r="R1758" s="112"/>
      <c r="S1758" s="112"/>
      <c r="T1758" s="112"/>
      <c r="U1758" s="112"/>
      <c r="V1758" s="112"/>
      <c r="W1758" s="112"/>
      <c r="X1758" s="112"/>
      <c r="Y1758" s="112"/>
      <c r="Z1758" s="112"/>
      <c r="AA1758" s="112"/>
      <c r="AB1758" s="112"/>
    </row>
    <row r="1759" spans="2:28">
      <c r="B1759" s="112"/>
      <c r="C1759" s="112"/>
      <c r="D1759" s="112"/>
      <c r="E1759" s="112"/>
      <c r="F1759" s="112"/>
      <c r="G1759" s="112"/>
      <c r="I1759" s="112"/>
      <c r="J1759" s="112"/>
      <c r="K1759" s="112"/>
      <c r="L1759" s="112"/>
      <c r="M1759" s="112"/>
      <c r="N1759" s="112"/>
      <c r="P1759" s="112"/>
      <c r="Q1759" s="112"/>
      <c r="R1759" s="112"/>
      <c r="S1759" s="112"/>
      <c r="T1759" s="112"/>
      <c r="U1759" s="112"/>
      <c r="V1759" s="112"/>
      <c r="W1759" s="112"/>
      <c r="X1759" s="112"/>
      <c r="Y1759" s="112"/>
      <c r="Z1759" s="112"/>
      <c r="AA1759" s="112"/>
      <c r="AB1759" s="112"/>
    </row>
    <row r="1760" spans="2:28">
      <c r="B1760" s="112"/>
      <c r="C1760" s="112"/>
      <c r="D1760" s="112"/>
      <c r="E1760" s="112"/>
      <c r="F1760" s="112"/>
      <c r="G1760" s="112"/>
      <c r="I1760" s="112"/>
      <c r="J1760" s="112"/>
      <c r="K1760" s="112"/>
      <c r="L1760" s="112"/>
      <c r="M1760" s="112"/>
      <c r="N1760" s="112"/>
      <c r="P1760" s="112"/>
      <c r="Q1760" s="112"/>
      <c r="R1760" s="112"/>
      <c r="S1760" s="112"/>
      <c r="T1760" s="112"/>
      <c r="U1760" s="112"/>
      <c r="V1760" s="112"/>
      <c r="W1760" s="112"/>
      <c r="X1760" s="112"/>
      <c r="Y1760" s="112"/>
      <c r="Z1760" s="112"/>
      <c r="AA1760" s="112"/>
      <c r="AB1760" s="112"/>
    </row>
    <row r="1761" spans="2:28">
      <c r="B1761" s="112"/>
      <c r="C1761" s="112"/>
      <c r="D1761" s="112"/>
      <c r="E1761" s="112"/>
      <c r="F1761" s="112"/>
      <c r="G1761" s="112"/>
      <c r="I1761" s="112"/>
      <c r="J1761" s="112"/>
      <c r="K1761" s="112"/>
      <c r="L1761" s="112"/>
      <c r="M1761" s="112"/>
      <c r="N1761" s="112"/>
      <c r="P1761" s="112"/>
      <c r="Q1761" s="112"/>
      <c r="R1761" s="112"/>
      <c r="S1761" s="112"/>
      <c r="T1761" s="112"/>
      <c r="U1761" s="112"/>
      <c r="V1761" s="112"/>
      <c r="W1761" s="112"/>
      <c r="X1761" s="112"/>
      <c r="Y1761" s="112"/>
      <c r="Z1761" s="112"/>
      <c r="AA1761" s="112"/>
      <c r="AB1761" s="112"/>
    </row>
    <row r="1762" spans="2:28">
      <c r="B1762" s="112"/>
      <c r="C1762" s="112"/>
      <c r="D1762" s="112"/>
      <c r="E1762" s="112"/>
      <c r="F1762" s="112"/>
      <c r="G1762" s="112"/>
      <c r="I1762" s="112"/>
      <c r="J1762" s="112"/>
      <c r="K1762" s="112"/>
      <c r="L1762" s="112"/>
      <c r="M1762" s="112"/>
      <c r="N1762" s="112"/>
      <c r="P1762" s="112"/>
      <c r="Q1762" s="112"/>
      <c r="R1762" s="112"/>
      <c r="S1762" s="112"/>
      <c r="T1762" s="112"/>
      <c r="U1762" s="112"/>
      <c r="V1762" s="112"/>
      <c r="W1762" s="112"/>
      <c r="X1762" s="112"/>
      <c r="Y1762" s="112"/>
      <c r="Z1762" s="112"/>
      <c r="AA1762" s="112"/>
      <c r="AB1762" s="112"/>
    </row>
    <row r="1763" spans="2:28">
      <c r="B1763" s="112"/>
      <c r="C1763" s="112"/>
      <c r="D1763" s="112"/>
      <c r="E1763" s="112"/>
      <c r="F1763" s="112"/>
      <c r="G1763" s="112"/>
      <c r="I1763" s="112"/>
      <c r="J1763" s="112"/>
      <c r="K1763" s="112"/>
      <c r="L1763" s="112"/>
      <c r="M1763" s="112"/>
      <c r="N1763" s="112"/>
      <c r="P1763" s="112"/>
      <c r="Q1763" s="112"/>
      <c r="R1763" s="112"/>
      <c r="S1763" s="112"/>
      <c r="T1763" s="112"/>
      <c r="U1763" s="112"/>
      <c r="V1763" s="112"/>
      <c r="W1763" s="112"/>
      <c r="X1763" s="112"/>
      <c r="Y1763" s="112"/>
      <c r="Z1763" s="112"/>
      <c r="AA1763" s="112"/>
      <c r="AB1763" s="112"/>
    </row>
    <row r="1764" spans="2:28">
      <c r="B1764" s="112"/>
      <c r="C1764" s="112"/>
      <c r="D1764" s="112"/>
      <c r="E1764" s="112"/>
      <c r="F1764" s="112"/>
      <c r="G1764" s="112"/>
      <c r="I1764" s="112"/>
      <c r="J1764" s="112"/>
      <c r="K1764" s="112"/>
      <c r="L1764" s="112"/>
      <c r="M1764" s="112"/>
      <c r="N1764" s="112"/>
      <c r="P1764" s="112"/>
      <c r="Q1764" s="112"/>
      <c r="R1764" s="112"/>
      <c r="S1764" s="112"/>
      <c r="T1764" s="112"/>
      <c r="U1764" s="112"/>
      <c r="V1764" s="112"/>
      <c r="W1764" s="112"/>
      <c r="X1764" s="112"/>
      <c r="Y1764" s="112"/>
      <c r="Z1764" s="112"/>
      <c r="AA1764" s="112"/>
      <c r="AB1764" s="112"/>
    </row>
    <row r="1765" spans="2:28">
      <c r="B1765" s="112"/>
      <c r="C1765" s="112"/>
      <c r="D1765" s="112"/>
      <c r="E1765" s="112"/>
      <c r="F1765" s="112"/>
      <c r="G1765" s="112"/>
      <c r="I1765" s="112"/>
      <c r="J1765" s="112"/>
      <c r="K1765" s="112"/>
      <c r="L1765" s="112"/>
      <c r="M1765" s="112"/>
      <c r="N1765" s="112"/>
      <c r="P1765" s="112"/>
      <c r="Q1765" s="112"/>
      <c r="R1765" s="112"/>
      <c r="S1765" s="112"/>
      <c r="T1765" s="112"/>
      <c r="U1765" s="112"/>
      <c r="V1765" s="112"/>
      <c r="W1765" s="112"/>
      <c r="X1765" s="112"/>
      <c r="Y1765" s="112"/>
      <c r="Z1765" s="112"/>
      <c r="AA1765" s="112"/>
      <c r="AB1765" s="112"/>
    </row>
    <row r="1766" spans="2:28">
      <c r="B1766" s="112"/>
      <c r="C1766" s="112"/>
      <c r="D1766" s="112"/>
      <c r="E1766" s="112"/>
      <c r="F1766" s="112"/>
      <c r="G1766" s="112"/>
      <c r="I1766" s="112"/>
      <c r="J1766" s="112"/>
      <c r="K1766" s="112"/>
      <c r="L1766" s="112"/>
      <c r="M1766" s="112"/>
      <c r="N1766" s="112"/>
      <c r="P1766" s="112"/>
      <c r="Q1766" s="112"/>
      <c r="R1766" s="112"/>
      <c r="S1766" s="112"/>
      <c r="T1766" s="112"/>
      <c r="U1766" s="112"/>
      <c r="V1766" s="112"/>
      <c r="W1766" s="112"/>
      <c r="X1766" s="112"/>
      <c r="Y1766" s="112"/>
      <c r="Z1766" s="112"/>
      <c r="AA1766" s="112"/>
      <c r="AB1766" s="112"/>
    </row>
    <row r="1767" spans="2:28">
      <c r="B1767" s="112"/>
      <c r="C1767" s="112"/>
      <c r="D1767" s="112"/>
      <c r="E1767" s="112"/>
      <c r="F1767" s="112"/>
      <c r="G1767" s="112"/>
      <c r="I1767" s="112"/>
      <c r="J1767" s="112"/>
      <c r="K1767" s="112"/>
      <c r="L1767" s="112"/>
      <c r="M1767" s="112"/>
      <c r="N1767" s="112"/>
      <c r="P1767" s="112"/>
      <c r="Q1767" s="112"/>
      <c r="R1767" s="112"/>
      <c r="S1767" s="112"/>
      <c r="T1767" s="112"/>
      <c r="U1767" s="112"/>
      <c r="V1767" s="112"/>
      <c r="W1767" s="112"/>
      <c r="X1767" s="112"/>
      <c r="Y1767" s="112"/>
      <c r="Z1767" s="112"/>
      <c r="AA1767" s="112"/>
      <c r="AB1767" s="112"/>
    </row>
    <row r="1768" spans="2:28">
      <c r="B1768" s="112"/>
      <c r="C1768" s="112"/>
      <c r="D1768" s="112"/>
      <c r="E1768" s="112"/>
      <c r="F1768" s="112"/>
      <c r="G1768" s="112"/>
      <c r="I1768" s="112"/>
      <c r="J1768" s="112"/>
      <c r="K1768" s="112"/>
      <c r="L1768" s="112"/>
      <c r="M1768" s="112"/>
      <c r="N1768" s="112"/>
      <c r="P1768" s="112"/>
      <c r="Q1768" s="112"/>
      <c r="R1768" s="112"/>
      <c r="S1768" s="112"/>
      <c r="T1768" s="112"/>
      <c r="U1768" s="112"/>
      <c r="V1768" s="112"/>
      <c r="W1768" s="112"/>
      <c r="X1768" s="112"/>
      <c r="Y1768" s="112"/>
      <c r="Z1768" s="112"/>
      <c r="AA1768" s="112"/>
      <c r="AB1768" s="112"/>
    </row>
    <row r="1769" spans="2:28">
      <c r="B1769" s="112"/>
      <c r="C1769" s="112"/>
      <c r="D1769" s="112"/>
      <c r="E1769" s="112"/>
      <c r="F1769" s="112"/>
      <c r="G1769" s="112"/>
      <c r="I1769" s="112"/>
      <c r="J1769" s="112"/>
      <c r="K1769" s="112"/>
      <c r="L1769" s="112"/>
      <c r="M1769" s="112"/>
      <c r="N1769" s="112"/>
      <c r="P1769" s="112"/>
      <c r="Q1769" s="112"/>
      <c r="R1769" s="112"/>
      <c r="S1769" s="112"/>
      <c r="T1769" s="112"/>
      <c r="U1769" s="112"/>
      <c r="V1769" s="112"/>
      <c r="W1769" s="112"/>
      <c r="X1769" s="112"/>
      <c r="Y1769" s="112"/>
      <c r="Z1769" s="112"/>
      <c r="AA1769" s="112"/>
      <c r="AB1769" s="112"/>
    </row>
    <row r="1770" spans="2:28">
      <c r="B1770" s="112"/>
      <c r="C1770" s="112"/>
      <c r="D1770" s="112"/>
      <c r="E1770" s="112"/>
      <c r="F1770" s="112"/>
      <c r="G1770" s="112"/>
      <c r="I1770" s="112"/>
      <c r="J1770" s="112"/>
      <c r="K1770" s="112"/>
      <c r="L1770" s="112"/>
      <c r="M1770" s="112"/>
      <c r="N1770" s="112"/>
      <c r="P1770" s="112"/>
      <c r="Q1770" s="112"/>
      <c r="R1770" s="112"/>
      <c r="S1770" s="112"/>
      <c r="T1770" s="112"/>
      <c r="U1770" s="112"/>
      <c r="V1770" s="112"/>
      <c r="W1770" s="112"/>
      <c r="X1770" s="112"/>
      <c r="Y1770" s="112"/>
      <c r="Z1770" s="112"/>
      <c r="AA1770" s="112"/>
      <c r="AB1770" s="112"/>
    </row>
    <row r="1771" spans="2:28">
      <c r="B1771" s="112"/>
      <c r="C1771" s="112"/>
      <c r="D1771" s="112"/>
      <c r="E1771" s="112"/>
      <c r="F1771" s="112"/>
      <c r="G1771" s="112"/>
      <c r="I1771" s="112"/>
      <c r="J1771" s="112"/>
      <c r="K1771" s="112"/>
      <c r="L1771" s="112"/>
      <c r="M1771" s="112"/>
      <c r="N1771" s="112"/>
      <c r="P1771" s="112"/>
      <c r="Q1771" s="112"/>
      <c r="R1771" s="112"/>
      <c r="S1771" s="112"/>
      <c r="T1771" s="112"/>
      <c r="U1771" s="112"/>
      <c r="V1771" s="112"/>
      <c r="W1771" s="112"/>
      <c r="X1771" s="112"/>
      <c r="Y1771" s="112"/>
      <c r="Z1771" s="112"/>
      <c r="AA1771" s="112"/>
      <c r="AB1771" s="112"/>
    </row>
    <row r="1772" spans="2:28">
      <c r="B1772" s="112"/>
      <c r="C1772" s="112"/>
      <c r="D1772" s="112"/>
      <c r="E1772" s="112"/>
      <c r="F1772" s="112"/>
      <c r="G1772" s="112"/>
      <c r="I1772" s="112"/>
      <c r="J1772" s="112"/>
      <c r="K1772" s="112"/>
      <c r="L1772" s="112"/>
      <c r="M1772" s="112"/>
      <c r="N1772" s="112"/>
      <c r="P1772" s="112"/>
      <c r="Q1772" s="112"/>
      <c r="R1772" s="112"/>
      <c r="S1772" s="112"/>
      <c r="T1772" s="112"/>
      <c r="U1772" s="112"/>
      <c r="V1772" s="112"/>
      <c r="W1772" s="112"/>
      <c r="X1772" s="112"/>
      <c r="Y1772" s="112"/>
      <c r="Z1772" s="112"/>
      <c r="AA1772" s="112"/>
      <c r="AB1772" s="112"/>
    </row>
    <row r="1773" spans="2:28">
      <c r="B1773" s="112"/>
      <c r="C1773" s="112"/>
      <c r="D1773" s="112"/>
      <c r="E1773" s="112"/>
      <c r="F1773" s="112"/>
      <c r="G1773" s="112"/>
      <c r="I1773" s="112"/>
      <c r="J1773" s="112"/>
      <c r="K1773" s="112"/>
      <c r="L1773" s="112"/>
      <c r="M1773" s="112"/>
      <c r="N1773" s="112"/>
      <c r="P1773" s="112"/>
      <c r="Q1773" s="112"/>
      <c r="R1773" s="112"/>
      <c r="S1773" s="112"/>
      <c r="T1773" s="112"/>
      <c r="U1773" s="112"/>
      <c r="V1773" s="112"/>
      <c r="W1773" s="112"/>
      <c r="X1773" s="112"/>
      <c r="Y1773" s="112"/>
      <c r="Z1773" s="112"/>
      <c r="AA1773" s="112"/>
      <c r="AB1773" s="112"/>
    </row>
    <row r="1774" spans="2:28">
      <c r="B1774" s="112"/>
      <c r="C1774" s="112"/>
      <c r="D1774" s="112"/>
      <c r="E1774" s="112"/>
      <c r="F1774" s="112"/>
      <c r="G1774" s="112"/>
      <c r="I1774" s="112"/>
      <c r="J1774" s="112"/>
      <c r="K1774" s="112"/>
      <c r="L1774" s="112"/>
      <c r="M1774" s="112"/>
      <c r="N1774" s="112"/>
      <c r="P1774" s="112"/>
      <c r="Q1774" s="112"/>
      <c r="R1774" s="112"/>
      <c r="S1774" s="112"/>
      <c r="T1774" s="112"/>
      <c r="U1774" s="112"/>
      <c r="V1774" s="112"/>
      <c r="W1774" s="112"/>
      <c r="X1774" s="112"/>
      <c r="Y1774" s="112"/>
      <c r="Z1774" s="112"/>
      <c r="AA1774" s="112"/>
      <c r="AB1774" s="112"/>
    </row>
    <row r="1775" spans="2:28">
      <c r="B1775" s="112"/>
      <c r="C1775" s="112"/>
      <c r="D1775" s="112"/>
      <c r="E1775" s="112"/>
      <c r="F1775" s="112"/>
      <c r="G1775" s="112"/>
      <c r="I1775" s="112"/>
      <c r="J1775" s="112"/>
      <c r="K1775" s="112"/>
      <c r="L1775" s="112"/>
      <c r="M1775" s="112"/>
      <c r="N1775" s="112"/>
      <c r="P1775" s="112"/>
      <c r="Q1775" s="112"/>
      <c r="R1775" s="112"/>
      <c r="S1775" s="112"/>
      <c r="T1775" s="112"/>
      <c r="U1775" s="112"/>
      <c r="V1775" s="112"/>
      <c r="W1775" s="112"/>
      <c r="X1775" s="112"/>
      <c r="Y1775" s="112"/>
      <c r="Z1775" s="112"/>
      <c r="AA1775" s="112"/>
      <c r="AB1775" s="112"/>
    </row>
    <row r="1776" spans="2:28">
      <c r="B1776" s="112"/>
      <c r="C1776" s="112"/>
      <c r="D1776" s="112"/>
      <c r="E1776" s="112"/>
      <c r="F1776" s="112"/>
      <c r="G1776" s="112"/>
      <c r="I1776" s="112"/>
      <c r="J1776" s="112"/>
      <c r="K1776" s="112"/>
      <c r="L1776" s="112"/>
      <c r="M1776" s="112"/>
      <c r="N1776" s="112"/>
      <c r="P1776" s="112"/>
      <c r="Q1776" s="112"/>
      <c r="R1776" s="112"/>
      <c r="S1776" s="112"/>
      <c r="T1776" s="112"/>
      <c r="U1776" s="112"/>
      <c r="V1776" s="112"/>
      <c r="W1776" s="112"/>
      <c r="X1776" s="112"/>
      <c r="Y1776" s="112"/>
      <c r="Z1776" s="112"/>
      <c r="AA1776" s="112"/>
      <c r="AB1776" s="112"/>
    </row>
    <row r="1777" spans="2:28">
      <c r="B1777" s="112"/>
      <c r="C1777" s="112"/>
      <c r="D1777" s="112"/>
      <c r="E1777" s="112"/>
      <c r="F1777" s="112"/>
      <c r="G1777" s="112"/>
      <c r="I1777" s="112"/>
      <c r="J1777" s="112"/>
      <c r="K1777" s="112"/>
      <c r="L1777" s="112"/>
      <c r="M1777" s="112"/>
      <c r="N1777" s="112"/>
      <c r="P1777" s="112"/>
      <c r="Q1777" s="112"/>
      <c r="R1777" s="112"/>
      <c r="S1777" s="112"/>
      <c r="T1777" s="112"/>
      <c r="U1777" s="112"/>
      <c r="V1777" s="112"/>
      <c r="W1777" s="112"/>
      <c r="X1777" s="112"/>
      <c r="Y1777" s="112"/>
      <c r="Z1777" s="112"/>
      <c r="AA1777" s="112"/>
      <c r="AB1777" s="112"/>
    </row>
    <row r="1778" spans="2:28">
      <c r="B1778" s="112"/>
      <c r="C1778" s="112"/>
      <c r="D1778" s="112"/>
      <c r="E1778" s="112"/>
      <c r="F1778" s="112"/>
      <c r="G1778" s="112"/>
      <c r="I1778" s="112"/>
      <c r="J1778" s="112"/>
      <c r="K1778" s="112"/>
      <c r="L1778" s="112"/>
      <c r="M1778" s="112"/>
      <c r="N1778" s="112"/>
      <c r="P1778" s="112"/>
      <c r="Q1778" s="112"/>
      <c r="R1778" s="112"/>
      <c r="S1778" s="112"/>
      <c r="T1778" s="112"/>
      <c r="U1778" s="112"/>
      <c r="V1778" s="112"/>
      <c r="W1778" s="112"/>
      <c r="X1778" s="112"/>
      <c r="Y1778" s="112"/>
      <c r="Z1778" s="112"/>
      <c r="AA1778" s="112"/>
      <c r="AB1778" s="112"/>
    </row>
    <row r="1779" spans="2:28">
      <c r="B1779" s="112"/>
      <c r="C1779" s="112"/>
      <c r="D1779" s="112"/>
      <c r="E1779" s="112"/>
      <c r="F1779" s="112"/>
      <c r="G1779" s="112"/>
      <c r="I1779" s="112"/>
      <c r="J1779" s="112"/>
      <c r="K1779" s="112"/>
      <c r="L1779" s="112"/>
      <c r="M1779" s="112"/>
      <c r="N1779" s="112"/>
      <c r="P1779" s="112"/>
      <c r="Q1779" s="112"/>
      <c r="R1779" s="112"/>
      <c r="S1779" s="112"/>
      <c r="T1779" s="112"/>
      <c r="U1779" s="112"/>
      <c r="V1779" s="112"/>
      <c r="W1779" s="112"/>
      <c r="X1779" s="112"/>
      <c r="Y1779" s="112"/>
      <c r="Z1779" s="112"/>
      <c r="AA1779" s="112"/>
      <c r="AB1779" s="112"/>
    </row>
    <row r="1780" spans="2:28">
      <c r="B1780" s="112"/>
      <c r="C1780" s="112"/>
      <c r="D1780" s="112"/>
      <c r="E1780" s="112"/>
      <c r="F1780" s="112"/>
      <c r="G1780" s="112"/>
      <c r="I1780" s="112"/>
      <c r="J1780" s="112"/>
      <c r="K1780" s="112"/>
      <c r="L1780" s="112"/>
      <c r="M1780" s="112"/>
      <c r="N1780" s="112"/>
      <c r="P1780" s="112"/>
      <c r="Q1780" s="112"/>
      <c r="R1780" s="112"/>
      <c r="S1780" s="112"/>
      <c r="T1780" s="112"/>
      <c r="U1780" s="112"/>
      <c r="V1780" s="112"/>
      <c r="W1780" s="112"/>
      <c r="X1780" s="112"/>
      <c r="Y1780" s="112"/>
      <c r="Z1780" s="112"/>
      <c r="AA1780" s="112"/>
      <c r="AB1780" s="112"/>
    </row>
    <row r="1781" spans="2:28">
      <c r="B1781" s="112"/>
      <c r="C1781" s="112"/>
      <c r="D1781" s="112"/>
      <c r="E1781" s="112"/>
      <c r="F1781" s="112"/>
      <c r="G1781" s="112"/>
      <c r="I1781" s="112"/>
      <c r="J1781" s="112"/>
      <c r="K1781" s="112"/>
      <c r="L1781" s="112"/>
      <c r="M1781" s="112"/>
      <c r="N1781" s="112"/>
      <c r="P1781" s="112"/>
      <c r="Q1781" s="112"/>
      <c r="R1781" s="112"/>
      <c r="S1781" s="112"/>
      <c r="T1781" s="112"/>
      <c r="U1781" s="112"/>
      <c r="V1781" s="112"/>
      <c r="W1781" s="112"/>
      <c r="X1781" s="112"/>
      <c r="Y1781" s="112"/>
      <c r="Z1781" s="112"/>
      <c r="AA1781" s="112"/>
      <c r="AB1781" s="112"/>
    </row>
    <row r="1782" spans="2:28">
      <c r="B1782" s="112"/>
      <c r="C1782" s="112"/>
      <c r="D1782" s="112"/>
      <c r="E1782" s="112"/>
      <c r="F1782" s="112"/>
      <c r="G1782" s="112"/>
      <c r="I1782" s="112"/>
      <c r="J1782" s="112"/>
      <c r="K1782" s="112"/>
      <c r="L1782" s="112"/>
      <c r="M1782" s="112"/>
      <c r="N1782" s="112"/>
      <c r="P1782" s="112"/>
      <c r="Q1782" s="112"/>
      <c r="R1782" s="112"/>
      <c r="S1782" s="112"/>
      <c r="T1782" s="112"/>
      <c r="U1782" s="112"/>
      <c r="V1782" s="112"/>
      <c r="W1782" s="112"/>
      <c r="X1782" s="112"/>
      <c r="Y1782" s="112"/>
      <c r="Z1782" s="112"/>
      <c r="AA1782" s="112"/>
      <c r="AB1782" s="112"/>
    </row>
    <row r="1783" spans="2:28">
      <c r="B1783" s="112"/>
      <c r="C1783" s="112"/>
      <c r="D1783" s="112"/>
      <c r="E1783" s="112"/>
      <c r="F1783" s="112"/>
      <c r="G1783" s="112"/>
      <c r="I1783" s="112"/>
      <c r="J1783" s="112"/>
      <c r="K1783" s="112"/>
      <c r="L1783" s="112"/>
      <c r="M1783" s="112"/>
      <c r="N1783" s="112"/>
      <c r="P1783" s="112"/>
      <c r="Q1783" s="112"/>
      <c r="R1783" s="112"/>
      <c r="S1783" s="112"/>
      <c r="T1783" s="112"/>
      <c r="U1783" s="112"/>
      <c r="V1783" s="112"/>
      <c r="W1783" s="112"/>
      <c r="X1783" s="112"/>
      <c r="Y1783" s="112"/>
      <c r="Z1783" s="112"/>
      <c r="AA1783" s="112"/>
      <c r="AB1783" s="112"/>
    </row>
    <row r="1784" spans="2:28">
      <c r="B1784" s="112"/>
      <c r="C1784" s="112"/>
      <c r="D1784" s="112"/>
      <c r="E1784" s="112"/>
      <c r="F1784" s="112"/>
      <c r="G1784" s="112"/>
      <c r="I1784" s="112"/>
      <c r="J1784" s="112"/>
      <c r="K1784" s="112"/>
      <c r="L1784" s="112"/>
      <c r="M1784" s="112"/>
      <c r="N1784" s="112"/>
      <c r="P1784" s="112"/>
      <c r="Q1784" s="112"/>
      <c r="R1784" s="112"/>
      <c r="S1784" s="112"/>
      <c r="T1784" s="112"/>
      <c r="U1784" s="112"/>
      <c r="V1784" s="112"/>
      <c r="W1784" s="112"/>
      <c r="X1784" s="112"/>
      <c r="Y1784" s="112"/>
      <c r="Z1784" s="112"/>
      <c r="AA1784" s="112"/>
      <c r="AB1784" s="112"/>
    </row>
    <row r="1785" spans="2:28">
      <c r="B1785" s="112"/>
      <c r="C1785" s="112"/>
      <c r="D1785" s="112"/>
      <c r="E1785" s="112"/>
      <c r="F1785" s="112"/>
      <c r="G1785" s="112"/>
      <c r="I1785" s="112"/>
      <c r="J1785" s="112"/>
      <c r="K1785" s="112"/>
      <c r="L1785" s="112"/>
      <c r="M1785" s="112"/>
      <c r="N1785" s="112"/>
      <c r="P1785" s="112"/>
      <c r="Q1785" s="112"/>
      <c r="R1785" s="112"/>
      <c r="S1785" s="112"/>
      <c r="T1785" s="112"/>
      <c r="U1785" s="112"/>
      <c r="V1785" s="112"/>
      <c r="W1785" s="112"/>
      <c r="X1785" s="112"/>
      <c r="Y1785" s="112"/>
      <c r="Z1785" s="112"/>
      <c r="AA1785" s="112"/>
      <c r="AB1785" s="112"/>
    </row>
    <row r="1786" spans="2:28">
      <c r="B1786" s="112"/>
      <c r="C1786" s="112"/>
      <c r="D1786" s="112"/>
      <c r="E1786" s="112"/>
      <c r="F1786" s="112"/>
      <c r="G1786" s="112"/>
      <c r="I1786" s="112"/>
      <c r="J1786" s="112"/>
      <c r="K1786" s="112"/>
      <c r="L1786" s="112"/>
      <c r="M1786" s="112"/>
      <c r="N1786" s="112"/>
      <c r="P1786" s="112"/>
      <c r="Q1786" s="112"/>
      <c r="R1786" s="112"/>
      <c r="S1786" s="112"/>
      <c r="T1786" s="112"/>
      <c r="U1786" s="112"/>
      <c r="V1786" s="112"/>
      <c r="W1786" s="112"/>
      <c r="X1786" s="112"/>
      <c r="Y1786" s="112"/>
      <c r="Z1786" s="112"/>
      <c r="AA1786" s="112"/>
      <c r="AB1786" s="112"/>
    </row>
    <row r="1787" spans="2:28">
      <c r="B1787" s="112"/>
      <c r="C1787" s="112"/>
      <c r="D1787" s="112"/>
      <c r="E1787" s="112"/>
      <c r="F1787" s="112"/>
      <c r="G1787" s="112"/>
      <c r="I1787" s="112"/>
      <c r="J1787" s="112"/>
      <c r="K1787" s="112"/>
      <c r="L1787" s="112"/>
      <c r="M1787" s="112"/>
      <c r="N1787" s="112"/>
      <c r="P1787" s="112"/>
      <c r="Q1787" s="112"/>
      <c r="R1787" s="112"/>
      <c r="S1787" s="112"/>
      <c r="T1787" s="112"/>
      <c r="U1787" s="112"/>
      <c r="V1787" s="112"/>
      <c r="W1787" s="112"/>
      <c r="X1787" s="112"/>
      <c r="Y1787" s="112"/>
      <c r="Z1787" s="112"/>
      <c r="AA1787" s="112"/>
      <c r="AB1787" s="112"/>
    </row>
    <row r="1788" spans="2:28">
      <c r="B1788" s="112"/>
      <c r="C1788" s="112"/>
      <c r="D1788" s="112"/>
      <c r="E1788" s="112"/>
      <c r="F1788" s="112"/>
      <c r="G1788" s="112"/>
      <c r="I1788" s="112"/>
      <c r="J1788" s="112"/>
      <c r="K1788" s="112"/>
      <c r="L1788" s="112"/>
      <c r="M1788" s="112"/>
      <c r="N1788" s="112"/>
      <c r="P1788" s="112"/>
      <c r="Q1788" s="112"/>
      <c r="R1788" s="112"/>
      <c r="S1788" s="112"/>
      <c r="T1788" s="112"/>
      <c r="U1788" s="112"/>
      <c r="V1788" s="112"/>
      <c r="W1788" s="112"/>
      <c r="X1788" s="112"/>
      <c r="Y1788" s="112"/>
      <c r="Z1788" s="112"/>
      <c r="AA1788" s="112"/>
      <c r="AB1788" s="112"/>
    </row>
    <row r="1789" spans="2:28">
      <c r="B1789" s="112"/>
      <c r="C1789" s="112"/>
      <c r="D1789" s="112"/>
      <c r="E1789" s="112"/>
      <c r="F1789" s="112"/>
      <c r="G1789" s="112"/>
      <c r="I1789" s="112"/>
      <c r="J1789" s="112"/>
      <c r="K1789" s="112"/>
      <c r="L1789" s="112"/>
      <c r="M1789" s="112"/>
      <c r="N1789" s="112"/>
      <c r="P1789" s="112"/>
      <c r="Q1789" s="112"/>
      <c r="R1789" s="112"/>
      <c r="S1789" s="112"/>
      <c r="T1789" s="112"/>
      <c r="U1789" s="112"/>
      <c r="V1789" s="112"/>
      <c r="W1789" s="112"/>
      <c r="X1789" s="112"/>
      <c r="Y1789" s="112"/>
      <c r="Z1789" s="112"/>
      <c r="AA1789" s="112"/>
      <c r="AB1789" s="112"/>
    </row>
    <row r="1790" spans="2:28">
      <c r="B1790" s="112"/>
      <c r="C1790" s="112"/>
      <c r="D1790" s="112"/>
      <c r="E1790" s="112"/>
      <c r="F1790" s="112"/>
      <c r="G1790" s="112"/>
      <c r="I1790" s="112"/>
      <c r="J1790" s="112"/>
      <c r="K1790" s="112"/>
      <c r="L1790" s="112"/>
      <c r="M1790" s="112"/>
      <c r="N1790" s="112"/>
      <c r="P1790" s="112"/>
      <c r="Q1790" s="112"/>
      <c r="R1790" s="112"/>
      <c r="S1790" s="112"/>
      <c r="T1790" s="112"/>
      <c r="U1790" s="112"/>
      <c r="V1790" s="112"/>
      <c r="W1790" s="112"/>
      <c r="X1790" s="112"/>
      <c r="Y1790" s="112"/>
      <c r="Z1790" s="112"/>
      <c r="AA1790" s="112"/>
      <c r="AB1790" s="112"/>
    </row>
    <row r="1791" spans="2:28">
      <c r="B1791" s="112"/>
      <c r="C1791" s="112"/>
      <c r="D1791" s="112"/>
      <c r="E1791" s="112"/>
      <c r="F1791" s="112"/>
      <c r="G1791" s="112"/>
      <c r="I1791" s="112"/>
      <c r="J1791" s="112"/>
      <c r="K1791" s="112"/>
      <c r="L1791" s="112"/>
      <c r="M1791" s="112"/>
      <c r="N1791" s="112"/>
      <c r="P1791" s="112"/>
      <c r="Q1791" s="112"/>
      <c r="R1791" s="112"/>
      <c r="S1791" s="112"/>
      <c r="T1791" s="112"/>
      <c r="U1791" s="112"/>
      <c r="V1791" s="112"/>
      <c r="W1791" s="112"/>
      <c r="X1791" s="112"/>
      <c r="Y1791" s="112"/>
      <c r="Z1791" s="112"/>
      <c r="AA1791" s="112"/>
      <c r="AB1791" s="112"/>
    </row>
    <row r="1792" spans="2:28">
      <c r="B1792" s="112"/>
      <c r="C1792" s="112"/>
      <c r="D1792" s="112"/>
      <c r="E1792" s="112"/>
      <c r="F1792" s="112"/>
      <c r="G1792" s="112"/>
      <c r="I1792" s="112"/>
      <c r="J1792" s="112"/>
      <c r="K1792" s="112"/>
      <c r="L1792" s="112"/>
      <c r="M1792" s="112"/>
      <c r="N1792" s="112"/>
      <c r="P1792" s="112"/>
      <c r="Q1792" s="112"/>
      <c r="R1792" s="112"/>
      <c r="S1792" s="112"/>
      <c r="T1792" s="112"/>
      <c r="U1792" s="112"/>
      <c r="V1792" s="112"/>
      <c r="W1792" s="112"/>
      <c r="X1792" s="112"/>
      <c r="Y1792" s="112"/>
      <c r="Z1792" s="112"/>
      <c r="AA1792" s="112"/>
      <c r="AB1792" s="112"/>
    </row>
    <row r="1793" spans="2:28">
      <c r="B1793" s="112"/>
      <c r="C1793" s="112"/>
      <c r="D1793" s="112"/>
      <c r="E1793" s="112"/>
      <c r="F1793" s="112"/>
      <c r="G1793" s="112"/>
      <c r="I1793" s="112"/>
      <c r="J1793" s="112"/>
      <c r="K1793" s="112"/>
      <c r="L1793" s="112"/>
      <c r="M1793" s="112"/>
      <c r="N1793" s="112"/>
      <c r="P1793" s="112"/>
      <c r="Q1793" s="112"/>
      <c r="R1793" s="112"/>
      <c r="S1793" s="112"/>
      <c r="T1793" s="112"/>
      <c r="U1793" s="112"/>
      <c r="V1793" s="112"/>
      <c r="W1793" s="112"/>
      <c r="X1793" s="112"/>
      <c r="Y1793" s="112"/>
      <c r="Z1793" s="112"/>
      <c r="AA1793" s="112"/>
      <c r="AB1793" s="112"/>
    </row>
    <row r="1794" spans="2:28">
      <c r="B1794" s="112"/>
      <c r="C1794" s="112"/>
      <c r="D1794" s="112"/>
      <c r="E1794" s="112"/>
      <c r="F1794" s="112"/>
      <c r="G1794" s="112"/>
      <c r="I1794" s="112"/>
      <c r="J1794" s="112"/>
      <c r="K1794" s="112"/>
      <c r="L1794" s="112"/>
      <c r="M1794" s="112"/>
      <c r="N1794" s="112"/>
      <c r="P1794" s="112"/>
      <c r="Q1794" s="112"/>
      <c r="R1794" s="112"/>
      <c r="S1794" s="112"/>
      <c r="T1794" s="112"/>
      <c r="U1794" s="112"/>
      <c r="V1794" s="112"/>
      <c r="W1794" s="112"/>
      <c r="X1794" s="112"/>
      <c r="Y1794" s="112"/>
      <c r="Z1794" s="112"/>
      <c r="AA1794" s="112"/>
      <c r="AB1794" s="112"/>
    </row>
    <row r="1795" spans="2:28">
      <c r="B1795" s="112"/>
      <c r="C1795" s="112"/>
      <c r="D1795" s="112"/>
      <c r="E1795" s="112"/>
      <c r="F1795" s="112"/>
      <c r="G1795" s="112"/>
      <c r="I1795" s="112"/>
      <c r="J1795" s="112"/>
      <c r="K1795" s="112"/>
      <c r="L1795" s="112"/>
      <c r="M1795" s="112"/>
      <c r="N1795" s="112"/>
      <c r="P1795" s="112"/>
      <c r="Q1795" s="112"/>
      <c r="R1795" s="112"/>
      <c r="S1795" s="112"/>
      <c r="T1795" s="112"/>
      <c r="U1795" s="112"/>
      <c r="V1795" s="112"/>
      <c r="W1795" s="112"/>
      <c r="X1795" s="112"/>
      <c r="Y1795" s="112"/>
      <c r="Z1795" s="112"/>
      <c r="AA1795" s="112"/>
      <c r="AB1795" s="112"/>
    </row>
    <row r="1796" spans="2:28">
      <c r="B1796" s="112"/>
      <c r="C1796" s="112"/>
      <c r="D1796" s="112"/>
      <c r="E1796" s="112"/>
      <c r="F1796" s="112"/>
      <c r="G1796" s="112"/>
      <c r="I1796" s="112"/>
      <c r="J1796" s="112"/>
      <c r="K1796" s="112"/>
      <c r="L1796" s="112"/>
      <c r="M1796" s="112"/>
      <c r="N1796" s="112"/>
      <c r="P1796" s="112"/>
      <c r="Q1796" s="112"/>
      <c r="R1796" s="112"/>
      <c r="S1796" s="112"/>
      <c r="T1796" s="112"/>
      <c r="U1796" s="112"/>
      <c r="V1796" s="112"/>
      <c r="W1796" s="112"/>
      <c r="X1796" s="112"/>
      <c r="Y1796" s="112"/>
      <c r="Z1796" s="112"/>
      <c r="AA1796" s="112"/>
      <c r="AB1796" s="112"/>
    </row>
    <row r="1797" spans="2:28">
      <c r="B1797" s="112"/>
      <c r="C1797" s="112"/>
      <c r="D1797" s="112"/>
      <c r="E1797" s="112"/>
      <c r="F1797" s="112"/>
      <c r="G1797" s="112"/>
      <c r="I1797" s="112"/>
      <c r="J1797" s="112"/>
      <c r="K1797" s="112"/>
      <c r="L1797" s="112"/>
      <c r="M1797" s="112"/>
      <c r="N1797" s="112"/>
      <c r="P1797" s="112"/>
      <c r="Q1797" s="112"/>
      <c r="R1797" s="112"/>
      <c r="S1797" s="112"/>
      <c r="T1797" s="112"/>
      <c r="U1797" s="112"/>
      <c r="V1797" s="112"/>
      <c r="W1797" s="112"/>
      <c r="X1797" s="112"/>
      <c r="Y1797" s="112"/>
      <c r="Z1797" s="112"/>
      <c r="AA1797" s="112"/>
      <c r="AB1797" s="112"/>
    </row>
    <row r="1798" spans="2:28">
      <c r="B1798" s="112"/>
      <c r="C1798" s="112"/>
      <c r="D1798" s="112"/>
      <c r="E1798" s="112"/>
      <c r="F1798" s="112"/>
      <c r="G1798" s="112"/>
      <c r="I1798" s="112"/>
      <c r="J1798" s="112"/>
      <c r="K1798" s="112"/>
      <c r="L1798" s="112"/>
      <c r="M1798" s="112"/>
      <c r="N1798" s="112"/>
      <c r="P1798" s="112"/>
      <c r="Q1798" s="112"/>
      <c r="R1798" s="112"/>
      <c r="S1798" s="112"/>
      <c r="T1798" s="112"/>
      <c r="U1798" s="112"/>
      <c r="V1798" s="112"/>
      <c r="W1798" s="112"/>
      <c r="X1798" s="112"/>
      <c r="Y1798" s="112"/>
      <c r="Z1798" s="112"/>
      <c r="AA1798" s="112"/>
      <c r="AB1798" s="112"/>
    </row>
    <row r="1799" spans="2:28">
      <c r="B1799" s="112"/>
      <c r="C1799" s="112"/>
      <c r="D1799" s="112"/>
      <c r="E1799" s="112"/>
      <c r="F1799" s="112"/>
      <c r="G1799" s="112"/>
      <c r="I1799" s="112"/>
      <c r="J1799" s="112"/>
      <c r="K1799" s="112"/>
      <c r="L1799" s="112"/>
      <c r="M1799" s="112"/>
      <c r="N1799" s="112"/>
      <c r="P1799" s="112"/>
      <c r="Q1799" s="112"/>
      <c r="R1799" s="112"/>
      <c r="S1799" s="112"/>
      <c r="T1799" s="112"/>
      <c r="U1799" s="112"/>
      <c r="V1799" s="112"/>
      <c r="W1799" s="112"/>
      <c r="X1799" s="112"/>
      <c r="Y1799" s="112"/>
      <c r="Z1799" s="112"/>
      <c r="AA1799" s="112"/>
      <c r="AB1799" s="112"/>
    </row>
    <row r="1800" spans="2:28">
      <c r="B1800" s="112"/>
      <c r="C1800" s="112"/>
      <c r="D1800" s="112"/>
      <c r="E1800" s="112"/>
      <c r="F1800" s="112"/>
      <c r="G1800" s="112"/>
      <c r="I1800" s="112"/>
      <c r="J1800" s="112"/>
      <c r="K1800" s="112"/>
      <c r="L1800" s="112"/>
      <c r="M1800" s="112"/>
      <c r="N1800" s="112"/>
      <c r="P1800" s="112"/>
      <c r="Q1800" s="112"/>
      <c r="R1800" s="112"/>
      <c r="S1800" s="112"/>
      <c r="T1800" s="112"/>
      <c r="U1800" s="112"/>
      <c r="V1800" s="112"/>
      <c r="W1800" s="112"/>
      <c r="X1800" s="112"/>
      <c r="Y1800" s="112"/>
      <c r="Z1800" s="112"/>
      <c r="AA1800" s="112"/>
      <c r="AB1800" s="112"/>
    </row>
    <row r="1801" spans="2:28">
      <c r="B1801" s="112"/>
      <c r="C1801" s="112"/>
      <c r="D1801" s="112"/>
      <c r="E1801" s="112"/>
      <c r="F1801" s="112"/>
      <c r="G1801" s="112"/>
      <c r="I1801" s="112"/>
      <c r="J1801" s="112"/>
      <c r="K1801" s="112"/>
      <c r="L1801" s="112"/>
      <c r="M1801" s="112"/>
      <c r="N1801" s="112"/>
      <c r="P1801" s="112"/>
      <c r="Q1801" s="112"/>
      <c r="R1801" s="112"/>
      <c r="S1801" s="112"/>
      <c r="T1801" s="112"/>
      <c r="U1801" s="112"/>
      <c r="V1801" s="112"/>
      <c r="W1801" s="112"/>
      <c r="X1801" s="112"/>
      <c r="Y1801" s="112"/>
      <c r="Z1801" s="112"/>
      <c r="AA1801" s="112"/>
      <c r="AB1801" s="112"/>
    </row>
    <row r="1802" spans="2:28">
      <c r="B1802" s="112"/>
      <c r="C1802" s="112"/>
      <c r="D1802" s="112"/>
      <c r="E1802" s="112"/>
      <c r="F1802" s="112"/>
      <c r="G1802" s="112"/>
      <c r="I1802" s="112"/>
      <c r="J1802" s="112"/>
      <c r="K1802" s="112"/>
      <c r="L1802" s="112"/>
      <c r="M1802" s="112"/>
      <c r="N1802" s="112"/>
      <c r="P1802" s="112"/>
      <c r="Q1802" s="112"/>
      <c r="R1802" s="112"/>
      <c r="S1802" s="112"/>
      <c r="T1802" s="112"/>
      <c r="U1802" s="112"/>
      <c r="V1802" s="112"/>
      <c r="W1802" s="112"/>
      <c r="X1802" s="112"/>
      <c r="Y1802" s="112"/>
      <c r="Z1802" s="112"/>
      <c r="AA1802" s="112"/>
      <c r="AB1802" s="112"/>
    </row>
    <row r="1803" spans="2:28">
      <c r="B1803" s="112"/>
      <c r="C1803" s="112"/>
      <c r="D1803" s="112"/>
      <c r="E1803" s="112"/>
      <c r="F1803" s="112"/>
      <c r="G1803" s="112"/>
      <c r="I1803" s="112"/>
      <c r="J1803" s="112"/>
      <c r="K1803" s="112"/>
      <c r="L1803" s="112"/>
      <c r="M1803" s="112"/>
      <c r="N1803" s="112"/>
      <c r="P1803" s="112"/>
      <c r="Q1803" s="112"/>
      <c r="R1803" s="112"/>
      <c r="S1803" s="112"/>
      <c r="T1803" s="112"/>
      <c r="U1803" s="112"/>
      <c r="V1803" s="112"/>
      <c r="W1803" s="112"/>
      <c r="X1803" s="112"/>
      <c r="Y1803" s="112"/>
      <c r="Z1803" s="112"/>
      <c r="AA1803" s="112"/>
      <c r="AB1803" s="112"/>
    </row>
    <row r="1804" spans="2:28">
      <c r="B1804" s="112"/>
      <c r="C1804" s="112"/>
      <c r="D1804" s="112"/>
      <c r="E1804" s="112"/>
      <c r="F1804" s="112"/>
      <c r="G1804" s="112"/>
      <c r="I1804" s="112"/>
      <c r="J1804" s="112"/>
      <c r="K1804" s="112"/>
      <c r="L1804" s="112"/>
      <c r="M1804" s="112"/>
      <c r="N1804" s="112"/>
      <c r="P1804" s="112"/>
      <c r="Q1804" s="112"/>
      <c r="R1804" s="112"/>
      <c r="S1804" s="112"/>
      <c r="T1804" s="112"/>
      <c r="U1804" s="112"/>
      <c r="V1804" s="112"/>
      <c r="W1804" s="112"/>
      <c r="X1804" s="112"/>
      <c r="Y1804" s="112"/>
      <c r="Z1804" s="112"/>
      <c r="AA1804" s="112"/>
      <c r="AB1804" s="112"/>
    </row>
    <row r="1805" spans="2:28">
      <c r="B1805" s="112"/>
      <c r="C1805" s="112"/>
      <c r="D1805" s="112"/>
      <c r="E1805" s="112"/>
      <c r="F1805" s="112"/>
      <c r="G1805" s="112"/>
      <c r="I1805" s="112"/>
      <c r="J1805" s="112"/>
      <c r="K1805" s="112"/>
      <c r="L1805" s="112"/>
      <c r="M1805" s="112"/>
      <c r="N1805" s="112"/>
      <c r="P1805" s="112"/>
      <c r="Q1805" s="112"/>
      <c r="R1805" s="112"/>
      <c r="S1805" s="112"/>
      <c r="T1805" s="112"/>
      <c r="U1805" s="112"/>
      <c r="V1805" s="112"/>
      <c r="W1805" s="112"/>
      <c r="X1805" s="112"/>
      <c r="Y1805" s="112"/>
      <c r="Z1805" s="112"/>
      <c r="AA1805" s="112"/>
      <c r="AB1805" s="112"/>
    </row>
    <row r="1806" spans="2:28">
      <c r="B1806" s="112"/>
      <c r="C1806" s="112"/>
      <c r="D1806" s="112"/>
      <c r="E1806" s="112"/>
      <c r="F1806" s="112"/>
      <c r="G1806" s="112"/>
      <c r="I1806" s="112"/>
      <c r="J1806" s="112"/>
      <c r="K1806" s="112"/>
      <c r="L1806" s="112"/>
      <c r="M1806" s="112"/>
      <c r="N1806" s="112"/>
      <c r="P1806" s="112"/>
      <c r="Q1806" s="112"/>
      <c r="R1806" s="112"/>
      <c r="S1806" s="112"/>
      <c r="T1806" s="112"/>
      <c r="U1806" s="112"/>
      <c r="V1806" s="112"/>
      <c r="W1806" s="112"/>
      <c r="X1806" s="112"/>
      <c r="Y1806" s="112"/>
      <c r="Z1806" s="112"/>
      <c r="AA1806" s="112"/>
      <c r="AB1806" s="112"/>
    </row>
    <row r="1807" spans="2:28">
      <c r="B1807" s="112"/>
      <c r="C1807" s="112"/>
      <c r="D1807" s="112"/>
      <c r="E1807" s="112"/>
      <c r="F1807" s="112"/>
      <c r="G1807" s="112"/>
      <c r="I1807" s="112"/>
      <c r="J1807" s="112"/>
      <c r="K1807" s="112"/>
      <c r="L1807" s="112"/>
      <c r="M1807" s="112"/>
      <c r="N1807" s="112"/>
      <c r="P1807" s="112"/>
      <c r="Q1807" s="112"/>
      <c r="R1807" s="112"/>
      <c r="S1807" s="112"/>
      <c r="T1807" s="112"/>
      <c r="U1807" s="112"/>
      <c r="V1807" s="112"/>
      <c r="W1807" s="112"/>
      <c r="X1807" s="112"/>
      <c r="Y1807" s="112"/>
      <c r="Z1807" s="112"/>
      <c r="AA1807" s="112"/>
      <c r="AB1807" s="112"/>
    </row>
    <row r="1808" spans="2:28">
      <c r="B1808" s="112"/>
      <c r="C1808" s="112"/>
      <c r="D1808" s="112"/>
      <c r="E1808" s="112"/>
      <c r="F1808" s="112"/>
      <c r="G1808" s="112"/>
      <c r="I1808" s="112"/>
      <c r="J1808" s="112"/>
      <c r="K1808" s="112"/>
      <c r="L1808" s="112"/>
      <c r="M1808" s="112"/>
      <c r="N1808" s="112"/>
      <c r="P1808" s="112"/>
      <c r="Q1808" s="112"/>
      <c r="R1808" s="112"/>
      <c r="S1808" s="112"/>
      <c r="T1808" s="112"/>
      <c r="U1808" s="112"/>
      <c r="V1808" s="112"/>
      <c r="W1808" s="112"/>
      <c r="X1808" s="112"/>
      <c r="Y1808" s="112"/>
      <c r="Z1808" s="112"/>
      <c r="AA1808" s="112"/>
      <c r="AB1808" s="112"/>
    </row>
    <row r="1809" spans="2:28">
      <c r="B1809" s="112"/>
      <c r="C1809" s="112"/>
      <c r="D1809" s="112"/>
      <c r="E1809" s="112"/>
      <c r="F1809" s="112"/>
      <c r="G1809" s="112"/>
      <c r="I1809" s="112"/>
      <c r="J1809" s="112"/>
      <c r="K1809" s="112"/>
      <c r="L1809" s="112"/>
      <c r="M1809" s="112"/>
      <c r="N1809" s="112"/>
      <c r="P1809" s="112"/>
      <c r="Q1809" s="112"/>
      <c r="R1809" s="112"/>
      <c r="S1809" s="112"/>
      <c r="T1809" s="112"/>
      <c r="U1809" s="112"/>
      <c r="V1809" s="112"/>
      <c r="W1809" s="112"/>
      <c r="X1809" s="112"/>
      <c r="Y1809" s="112"/>
      <c r="Z1809" s="112"/>
      <c r="AA1809" s="112"/>
      <c r="AB1809" s="112"/>
    </row>
    <row r="1810" spans="2:28">
      <c r="B1810" s="112"/>
      <c r="C1810" s="112"/>
      <c r="D1810" s="112"/>
      <c r="E1810" s="112"/>
      <c r="F1810" s="112"/>
      <c r="G1810" s="112"/>
      <c r="I1810" s="112"/>
      <c r="J1810" s="112"/>
      <c r="K1810" s="112"/>
      <c r="L1810" s="112"/>
      <c r="M1810" s="112"/>
      <c r="N1810" s="112"/>
      <c r="P1810" s="112"/>
      <c r="Q1810" s="112"/>
      <c r="R1810" s="112"/>
      <c r="S1810" s="112"/>
      <c r="T1810" s="112"/>
      <c r="U1810" s="112"/>
      <c r="V1810" s="112"/>
      <c r="W1810" s="112"/>
      <c r="X1810" s="112"/>
      <c r="Y1810" s="112"/>
      <c r="Z1810" s="112"/>
      <c r="AA1810" s="112"/>
      <c r="AB1810" s="112"/>
    </row>
    <row r="1811" spans="2:28">
      <c r="B1811" s="112"/>
      <c r="C1811" s="112"/>
      <c r="D1811" s="112"/>
      <c r="E1811" s="112"/>
      <c r="F1811" s="112"/>
      <c r="G1811" s="112"/>
      <c r="I1811" s="112"/>
      <c r="J1811" s="112"/>
      <c r="K1811" s="112"/>
      <c r="L1811" s="112"/>
      <c r="M1811" s="112"/>
      <c r="N1811" s="112"/>
      <c r="P1811" s="112"/>
      <c r="Q1811" s="112"/>
      <c r="R1811" s="112"/>
      <c r="S1811" s="112"/>
      <c r="T1811" s="112"/>
      <c r="U1811" s="112"/>
      <c r="V1811" s="112"/>
      <c r="W1811" s="112"/>
      <c r="X1811" s="112"/>
      <c r="Y1811" s="112"/>
      <c r="Z1811" s="112"/>
      <c r="AA1811" s="112"/>
      <c r="AB1811" s="112"/>
    </row>
    <row r="1812" spans="2:28">
      <c r="B1812" s="112"/>
      <c r="C1812" s="112"/>
      <c r="D1812" s="112"/>
      <c r="E1812" s="112"/>
      <c r="F1812" s="112"/>
      <c r="G1812" s="112"/>
      <c r="I1812" s="112"/>
      <c r="J1812" s="112"/>
      <c r="K1812" s="112"/>
      <c r="L1812" s="112"/>
      <c r="M1812" s="112"/>
      <c r="N1812" s="112"/>
      <c r="P1812" s="112"/>
      <c r="Q1812" s="112"/>
      <c r="R1812" s="112"/>
      <c r="S1812" s="112"/>
      <c r="T1812" s="112"/>
      <c r="U1812" s="112"/>
      <c r="V1812" s="112"/>
      <c r="W1812" s="112"/>
      <c r="X1812" s="112"/>
      <c r="Y1812" s="112"/>
      <c r="Z1812" s="112"/>
      <c r="AA1812" s="112"/>
      <c r="AB1812" s="112"/>
    </row>
    <row r="1813" spans="2:28">
      <c r="B1813" s="112"/>
      <c r="C1813" s="112"/>
      <c r="D1813" s="112"/>
      <c r="E1813" s="112"/>
      <c r="F1813" s="112"/>
      <c r="G1813" s="112"/>
      <c r="I1813" s="112"/>
      <c r="J1813" s="112"/>
      <c r="K1813" s="112"/>
      <c r="L1813" s="112"/>
      <c r="M1813" s="112"/>
      <c r="N1813" s="112"/>
      <c r="P1813" s="112"/>
      <c r="Q1813" s="112"/>
      <c r="R1813" s="112"/>
      <c r="S1813" s="112"/>
      <c r="T1813" s="112"/>
      <c r="U1813" s="112"/>
      <c r="V1813" s="112"/>
      <c r="W1813" s="112"/>
      <c r="X1813" s="112"/>
      <c r="Y1813" s="112"/>
      <c r="Z1813" s="112"/>
      <c r="AA1813" s="112"/>
      <c r="AB1813" s="112"/>
    </row>
    <row r="1814" spans="2:28">
      <c r="B1814" s="112"/>
      <c r="C1814" s="112"/>
      <c r="D1814" s="112"/>
      <c r="E1814" s="112"/>
      <c r="F1814" s="112"/>
      <c r="G1814" s="112"/>
      <c r="I1814" s="112"/>
      <c r="J1814" s="112"/>
      <c r="K1814" s="112"/>
      <c r="L1814" s="112"/>
      <c r="M1814" s="112"/>
      <c r="N1814" s="112"/>
      <c r="P1814" s="112"/>
      <c r="Q1814" s="112"/>
      <c r="R1814" s="112"/>
      <c r="S1814" s="112"/>
      <c r="T1814" s="112"/>
      <c r="U1814" s="112"/>
      <c r="V1814" s="112"/>
      <c r="W1814" s="112"/>
      <c r="X1814" s="112"/>
      <c r="Y1814" s="112"/>
      <c r="Z1814" s="112"/>
      <c r="AA1814" s="112"/>
      <c r="AB1814" s="112"/>
    </row>
    <row r="1815" spans="2:28">
      <c r="B1815" s="112"/>
      <c r="C1815" s="112"/>
      <c r="D1815" s="112"/>
      <c r="E1815" s="112"/>
      <c r="F1815" s="112"/>
      <c r="G1815" s="112"/>
      <c r="I1815" s="112"/>
      <c r="J1815" s="112"/>
      <c r="K1815" s="112"/>
      <c r="L1815" s="112"/>
      <c r="M1815" s="112"/>
      <c r="N1815" s="112"/>
      <c r="P1815" s="112"/>
      <c r="Q1815" s="112"/>
      <c r="R1815" s="112"/>
      <c r="S1815" s="112"/>
      <c r="T1815" s="112"/>
      <c r="U1815" s="112"/>
      <c r="V1815" s="112"/>
      <c r="W1815" s="112"/>
      <c r="X1815" s="112"/>
      <c r="Y1815" s="112"/>
      <c r="Z1815" s="112"/>
      <c r="AA1815" s="112"/>
      <c r="AB1815" s="112"/>
    </row>
    <row r="1816" spans="2:28">
      <c r="B1816" s="112"/>
      <c r="C1816" s="112"/>
      <c r="D1816" s="112"/>
      <c r="E1816" s="112"/>
      <c r="F1816" s="112"/>
      <c r="G1816" s="112"/>
      <c r="I1816" s="112"/>
      <c r="J1816" s="112"/>
      <c r="K1816" s="112"/>
      <c r="L1816" s="112"/>
      <c r="M1816" s="112"/>
      <c r="N1816" s="112"/>
      <c r="P1816" s="112"/>
      <c r="Q1816" s="112"/>
      <c r="R1816" s="112"/>
      <c r="S1816" s="112"/>
      <c r="T1816" s="112"/>
      <c r="U1816" s="112"/>
      <c r="V1816" s="112"/>
      <c r="W1816" s="112"/>
      <c r="X1816" s="112"/>
      <c r="Y1816" s="112"/>
      <c r="Z1816" s="112"/>
      <c r="AA1816" s="112"/>
      <c r="AB1816" s="112"/>
    </row>
    <row r="1817" spans="2:28">
      <c r="B1817" s="112"/>
      <c r="C1817" s="112"/>
      <c r="D1817" s="112"/>
      <c r="E1817" s="112"/>
      <c r="F1817" s="112"/>
      <c r="G1817" s="112"/>
      <c r="I1817" s="112"/>
      <c r="J1817" s="112"/>
      <c r="K1817" s="112"/>
      <c r="L1817" s="112"/>
      <c r="M1817" s="112"/>
      <c r="N1817" s="112"/>
      <c r="P1817" s="112"/>
      <c r="Q1817" s="112"/>
      <c r="R1817" s="112"/>
      <c r="S1817" s="112"/>
      <c r="T1817" s="112"/>
      <c r="U1817" s="112"/>
      <c r="V1817" s="112"/>
      <c r="W1817" s="112"/>
      <c r="X1817" s="112"/>
      <c r="Y1817" s="112"/>
      <c r="Z1817" s="112"/>
      <c r="AA1817" s="112"/>
      <c r="AB1817" s="112"/>
    </row>
    <row r="1818" spans="2:28">
      <c r="B1818" s="112"/>
      <c r="C1818" s="112"/>
      <c r="D1818" s="112"/>
      <c r="E1818" s="112"/>
      <c r="F1818" s="112"/>
      <c r="G1818" s="112"/>
      <c r="I1818" s="112"/>
      <c r="J1818" s="112"/>
      <c r="K1818" s="112"/>
      <c r="L1818" s="112"/>
      <c r="M1818" s="112"/>
      <c r="N1818" s="112"/>
      <c r="P1818" s="112"/>
      <c r="Q1818" s="112"/>
      <c r="R1818" s="112"/>
      <c r="S1818" s="112"/>
      <c r="T1818" s="112"/>
      <c r="U1818" s="112"/>
      <c r="V1818" s="112"/>
      <c r="W1818" s="112"/>
      <c r="X1818" s="112"/>
      <c r="Y1818" s="112"/>
      <c r="Z1818" s="112"/>
      <c r="AA1818" s="112"/>
      <c r="AB1818" s="112"/>
    </row>
    <row r="1819" spans="2:28">
      <c r="B1819" s="112"/>
      <c r="C1819" s="112"/>
      <c r="D1819" s="112"/>
      <c r="E1819" s="112"/>
      <c r="F1819" s="112"/>
      <c r="G1819" s="112"/>
      <c r="I1819" s="112"/>
      <c r="J1819" s="112"/>
      <c r="K1819" s="112"/>
      <c r="L1819" s="112"/>
      <c r="M1819" s="112"/>
      <c r="N1819" s="112"/>
      <c r="P1819" s="112"/>
      <c r="Q1819" s="112"/>
      <c r="R1819" s="112"/>
      <c r="S1819" s="112"/>
      <c r="T1819" s="112"/>
      <c r="U1819" s="112"/>
      <c r="V1819" s="112"/>
      <c r="W1819" s="112"/>
      <c r="X1819" s="112"/>
      <c r="Y1819" s="112"/>
      <c r="Z1819" s="112"/>
      <c r="AA1819" s="112"/>
      <c r="AB1819" s="112"/>
    </row>
    <row r="1820" spans="2:28">
      <c r="B1820" s="112"/>
      <c r="C1820" s="112"/>
      <c r="D1820" s="112"/>
      <c r="E1820" s="112"/>
      <c r="F1820" s="112"/>
      <c r="G1820" s="112"/>
      <c r="I1820" s="112"/>
      <c r="J1820" s="112"/>
      <c r="K1820" s="112"/>
      <c r="L1820" s="112"/>
      <c r="M1820" s="112"/>
      <c r="N1820" s="112"/>
      <c r="P1820" s="112"/>
      <c r="Q1820" s="112"/>
      <c r="R1820" s="112"/>
      <c r="S1820" s="112"/>
      <c r="T1820" s="112"/>
      <c r="U1820" s="112"/>
      <c r="V1820" s="112"/>
      <c r="W1820" s="112"/>
      <c r="X1820" s="112"/>
      <c r="Y1820" s="112"/>
      <c r="Z1820" s="112"/>
      <c r="AA1820" s="112"/>
      <c r="AB1820" s="112"/>
    </row>
    <row r="1821" spans="2:28">
      <c r="B1821" s="112"/>
      <c r="C1821" s="112"/>
      <c r="D1821" s="112"/>
      <c r="E1821" s="112"/>
      <c r="F1821" s="112"/>
      <c r="G1821" s="112"/>
      <c r="I1821" s="112"/>
      <c r="J1821" s="112"/>
      <c r="K1821" s="112"/>
      <c r="L1821" s="112"/>
      <c r="M1821" s="112"/>
      <c r="N1821" s="112"/>
      <c r="P1821" s="112"/>
      <c r="Q1821" s="112"/>
      <c r="R1821" s="112"/>
      <c r="S1821" s="112"/>
      <c r="T1821" s="112"/>
      <c r="U1821" s="112"/>
      <c r="V1821" s="112"/>
      <c r="W1821" s="112"/>
      <c r="X1821" s="112"/>
      <c r="Y1821" s="112"/>
      <c r="Z1821" s="112"/>
      <c r="AA1821" s="112"/>
      <c r="AB1821" s="112"/>
    </row>
    <row r="1822" spans="2:28">
      <c r="B1822" s="112"/>
      <c r="C1822" s="112"/>
      <c r="D1822" s="112"/>
      <c r="E1822" s="112"/>
      <c r="F1822" s="112"/>
      <c r="G1822" s="112"/>
      <c r="I1822" s="112"/>
      <c r="J1822" s="112"/>
      <c r="K1822" s="112"/>
      <c r="L1822" s="112"/>
      <c r="M1822" s="112"/>
      <c r="N1822" s="112"/>
      <c r="P1822" s="112"/>
      <c r="Q1822" s="112"/>
      <c r="R1822" s="112"/>
      <c r="S1822" s="112"/>
      <c r="T1822" s="112"/>
      <c r="U1822" s="112"/>
      <c r="V1822" s="112"/>
      <c r="W1822" s="112"/>
      <c r="X1822" s="112"/>
      <c r="Y1822" s="112"/>
      <c r="Z1822" s="112"/>
      <c r="AA1822" s="112"/>
      <c r="AB1822" s="112"/>
    </row>
    <row r="1823" spans="2:28">
      <c r="B1823" s="112"/>
      <c r="C1823" s="112"/>
      <c r="D1823" s="112"/>
      <c r="E1823" s="112"/>
      <c r="F1823" s="112"/>
      <c r="G1823" s="112"/>
      <c r="I1823" s="112"/>
      <c r="J1823" s="112"/>
      <c r="K1823" s="112"/>
      <c r="L1823" s="112"/>
      <c r="M1823" s="112"/>
      <c r="N1823" s="112"/>
      <c r="P1823" s="112"/>
      <c r="Q1823" s="112"/>
      <c r="R1823" s="112"/>
      <c r="S1823" s="112"/>
      <c r="T1823" s="112"/>
      <c r="U1823" s="112"/>
      <c r="V1823" s="112"/>
      <c r="W1823" s="112"/>
      <c r="X1823" s="112"/>
      <c r="Y1823" s="112"/>
      <c r="Z1823" s="112"/>
      <c r="AA1823" s="112"/>
      <c r="AB1823" s="112"/>
    </row>
    <row r="1824" spans="2:28">
      <c r="B1824" s="112"/>
      <c r="C1824" s="112"/>
      <c r="D1824" s="112"/>
      <c r="E1824" s="112"/>
      <c r="F1824" s="112"/>
      <c r="G1824" s="112"/>
      <c r="I1824" s="112"/>
      <c r="J1824" s="112"/>
      <c r="K1824" s="112"/>
      <c r="L1824" s="112"/>
      <c r="M1824" s="112"/>
      <c r="N1824" s="112"/>
      <c r="P1824" s="112"/>
      <c r="Q1824" s="112"/>
      <c r="R1824" s="112"/>
      <c r="S1824" s="112"/>
      <c r="T1824" s="112"/>
      <c r="U1824" s="112"/>
      <c r="V1824" s="112"/>
      <c r="W1824" s="112"/>
      <c r="X1824" s="112"/>
      <c r="Y1824" s="112"/>
      <c r="Z1824" s="112"/>
      <c r="AA1824" s="112"/>
      <c r="AB1824" s="112"/>
    </row>
    <row r="1825" spans="2:28">
      <c r="B1825" s="112"/>
      <c r="C1825" s="112"/>
      <c r="D1825" s="112"/>
      <c r="E1825" s="112"/>
      <c r="F1825" s="112"/>
      <c r="G1825" s="112"/>
      <c r="I1825" s="112"/>
      <c r="J1825" s="112"/>
      <c r="K1825" s="112"/>
      <c r="L1825" s="112"/>
      <c r="M1825" s="112"/>
      <c r="N1825" s="112"/>
      <c r="P1825" s="112"/>
      <c r="Q1825" s="112"/>
      <c r="R1825" s="112"/>
      <c r="S1825" s="112"/>
      <c r="T1825" s="112"/>
      <c r="U1825" s="112"/>
      <c r="V1825" s="112"/>
      <c r="W1825" s="112"/>
      <c r="X1825" s="112"/>
      <c r="Y1825" s="112"/>
      <c r="Z1825" s="112"/>
      <c r="AA1825" s="112"/>
      <c r="AB1825" s="112"/>
    </row>
    <row r="1826" spans="2:28">
      <c r="B1826" s="112"/>
      <c r="C1826" s="112"/>
      <c r="D1826" s="112"/>
      <c r="E1826" s="112"/>
      <c r="F1826" s="112"/>
      <c r="G1826" s="112"/>
      <c r="I1826" s="112"/>
      <c r="J1826" s="112"/>
      <c r="K1826" s="112"/>
      <c r="L1826" s="112"/>
      <c r="M1826" s="112"/>
      <c r="N1826" s="112"/>
      <c r="P1826" s="112"/>
      <c r="Q1826" s="112"/>
      <c r="R1826" s="112"/>
      <c r="S1826" s="112"/>
      <c r="T1826" s="112"/>
      <c r="U1826" s="112"/>
      <c r="V1826" s="112"/>
      <c r="W1826" s="112"/>
      <c r="X1826" s="112"/>
      <c r="Y1826" s="112"/>
      <c r="Z1826" s="112"/>
      <c r="AA1826" s="112"/>
      <c r="AB1826" s="112"/>
    </row>
    <row r="1827" spans="2:28">
      <c r="B1827" s="112"/>
      <c r="C1827" s="112"/>
      <c r="D1827" s="112"/>
      <c r="E1827" s="112"/>
      <c r="F1827" s="112"/>
      <c r="G1827" s="112"/>
      <c r="I1827" s="112"/>
      <c r="J1827" s="112"/>
      <c r="K1827" s="112"/>
      <c r="L1827" s="112"/>
      <c r="M1827" s="112"/>
      <c r="N1827" s="112"/>
      <c r="P1827" s="112"/>
      <c r="Q1827" s="112"/>
      <c r="R1827" s="112"/>
      <c r="S1827" s="112"/>
      <c r="T1827" s="112"/>
      <c r="U1827" s="112"/>
      <c r="V1827" s="112"/>
      <c r="W1827" s="112"/>
      <c r="X1827" s="112"/>
      <c r="Y1827" s="112"/>
      <c r="Z1827" s="112"/>
      <c r="AA1827" s="112"/>
      <c r="AB1827" s="112"/>
    </row>
    <row r="1828" spans="2:28">
      <c r="B1828" s="112"/>
      <c r="C1828" s="112"/>
      <c r="D1828" s="112"/>
      <c r="E1828" s="112"/>
      <c r="F1828" s="112"/>
      <c r="G1828" s="112"/>
      <c r="I1828" s="112"/>
      <c r="J1828" s="112"/>
      <c r="K1828" s="112"/>
      <c r="L1828" s="112"/>
      <c r="M1828" s="112"/>
      <c r="N1828" s="112"/>
      <c r="P1828" s="112"/>
      <c r="Q1828" s="112"/>
      <c r="R1828" s="112"/>
      <c r="S1828" s="112"/>
      <c r="T1828" s="112"/>
      <c r="U1828" s="112"/>
      <c r="V1828" s="112"/>
      <c r="W1828" s="112"/>
      <c r="X1828" s="112"/>
      <c r="Y1828" s="112"/>
      <c r="Z1828" s="112"/>
      <c r="AA1828" s="112"/>
      <c r="AB1828" s="112"/>
    </row>
    <row r="1829" spans="2:28">
      <c r="B1829" s="112"/>
      <c r="C1829" s="112"/>
      <c r="D1829" s="112"/>
      <c r="E1829" s="112"/>
      <c r="F1829" s="112"/>
      <c r="G1829" s="112"/>
      <c r="I1829" s="112"/>
      <c r="J1829" s="112"/>
      <c r="K1829" s="112"/>
      <c r="L1829" s="112"/>
      <c r="M1829" s="112"/>
      <c r="N1829" s="112"/>
      <c r="P1829" s="112"/>
      <c r="Q1829" s="112"/>
      <c r="R1829" s="112"/>
      <c r="S1829" s="112"/>
      <c r="T1829" s="112"/>
      <c r="U1829" s="112"/>
      <c r="V1829" s="112"/>
      <c r="W1829" s="112"/>
      <c r="X1829" s="112"/>
      <c r="Y1829" s="112"/>
      <c r="Z1829" s="112"/>
      <c r="AA1829" s="112"/>
      <c r="AB1829" s="112"/>
    </row>
    <row r="1830" spans="2:28">
      <c r="B1830" s="112"/>
      <c r="C1830" s="112"/>
      <c r="D1830" s="112"/>
      <c r="E1830" s="112"/>
      <c r="F1830" s="112"/>
      <c r="G1830" s="112"/>
      <c r="I1830" s="112"/>
      <c r="J1830" s="112"/>
      <c r="K1830" s="112"/>
      <c r="L1830" s="112"/>
      <c r="M1830" s="112"/>
      <c r="N1830" s="112"/>
      <c r="P1830" s="112"/>
      <c r="Q1830" s="112"/>
      <c r="R1830" s="112"/>
      <c r="S1830" s="112"/>
      <c r="T1830" s="112"/>
      <c r="U1830" s="112"/>
      <c r="V1830" s="112"/>
      <c r="W1830" s="112"/>
      <c r="X1830" s="112"/>
      <c r="Y1830" s="112"/>
      <c r="Z1830" s="112"/>
      <c r="AA1830" s="112"/>
      <c r="AB1830" s="112"/>
    </row>
    <row r="1831" spans="2:28">
      <c r="B1831" s="112"/>
      <c r="C1831" s="112"/>
      <c r="D1831" s="112"/>
      <c r="E1831" s="112"/>
      <c r="F1831" s="112"/>
      <c r="G1831" s="112"/>
      <c r="I1831" s="112"/>
      <c r="J1831" s="112"/>
      <c r="K1831" s="112"/>
      <c r="L1831" s="112"/>
      <c r="M1831" s="112"/>
      <c r="N1831" s="112"/>
      <c r="P1831" s="112"/>
      <c r="Q1831" s="112"/>
      <c r="R1831" s="112"/>
      <c r="S1831" s="112"/>
      <c r="T1831" s="112"/>
      <c r="U1831" s="112"/>
      <c r="V1831" s="112"/>
      <c r="W1831" s="112"/>
      <c r="X1831" s="112"/>
      <c r="Y1831" s="112"/>
      <c r="Z1831" s="112"/>
      <c r="AA1831" s="112"/>
      <c r="AB1831" s="112"/>
    </row>
    <row r="1832" spans="2:28">
      <c r="B1832" s="112"/>
      <c r="C1832" s="112"/>
      <c r="D1832" s="112"/>
      <c r="E1832" s="112"/>
      <c r="F1832" s="112"/>
      <c r="G1832" s="112"/>
      <c r="I1832" s="112"/>
      <c r="J1832" s="112"/>
      <c r="K1832" s="112"/>
      <c r="L1832" s="112"/>
      <c r="M1832" s="112"/>
      <c r="N1832" s="112"/>
      <c r="P1832" s="112"/>
      <c r="Q1832" s="112"/>
      <c r="R1832" s="112"/>
      <c r="S1832" s="112"/>
      <c r="T1832" s="112"/>
      <c r="U1832" s="112"/>
      <c r="V1832" s="112"/>
      <c r="W1832" s="112"/>
      <c r="X1832" s="112"/>
      <c r="Y1832" s="112"/>
      <c r="Z1832" s="112"/>
      <c r="AA1832" s="112"/>
      <c r="AB1832" s="112"/>
    </row>
    <row r="1833" spans="2:28">
      <c r="B1833" s="112"/>
      <c r="C1833" s="112"/>
      <c r="D1833" s="112"/>
      <c r="E1833" s="112"/>
      <c r="F1833" s="112"/>
      <c r="G1833" s="112"/>
      <c r="I1833" s="112"/>
      <c r="J1833" s="112"/>
      <c r="K1833" s="112"/>
      <c r="L1833" s="112"/>
      <c r="M1833" s="112"/>
      <c r="N1833" s="112"/>
      <c r="P1833" s="112"/>
      <c r="Q1833" s="112"/>
      <c r="R1833" s="112"/>
      <c r="S1833" s="112"/>
      <c r="T1833" s="112"/>
      <c r="U1833" s="112"/>
      <c r="V1833" s="112"/>
      <c r="W1833" s="112"/>
      <c r="X1833" s="112"/>
      <c r="Y1833" s="112"/>
      <c r="Z1833" s="112"/>
      <c r="AA1833" s="112"/>
      <c r="AB1833" s="112"/>
    </row>
    <row r="1834" spans="2:28">
      <c r="B1834" s="112"/>
      <c r="C1834" s="112"/>
      <c r="D1834" s="112"/>
      <c r="E1834" s="112"/>
      <c r="F1834" s="112"/>
      <c r="G1834" s="112"/>
      <c r="I1834" s="112"/>
      <c r="J1834" s="112"/>
      <c r="K1834" s="112"/>
      <c r="L1834" s="112"/>
      <c r="M1834" s="112"/>
      <c r="N1834" s="112"/>
      <c r="P1834" s="112"/>
      <c r="Q1834" s="112"/>
      <c r="R1834" s="112"/>
      <c r="S1834" s="112"/>
      <c r="T1834" s="112"/>
      <c r="U1834" s="112"/>
      <c r="V1834" s="112"/>
      <c r="W1834" s="112"/>
      <c r="X1834" s="112"/>
      <c r="Y1834" s="112"/>
      <c r="Z1834" s="112"/>
      <c r="AA1834" s="112"/>
      <c r="AB1834" s="112"/>
    </row>
    <row r="1835" spans="2:28">
      <c r="B1835" s="112"/>
      <c r="C1835" s="112"/>
      <c r="D1835" s="112"/>
      <c r="E1835" s="112"/>
      <c r="F1835" s="112"/>
      <c r="G1835" s="112"/>
      <c r="I1835" s="112"/>
      <c r="J1835" s="112"/>
      <c r="K1835" s="112"/>
      <c r="L1835" s="112"/>
      <c r="M1835" s="112"/>
      <c r="N1835" s="112"/>
      <c r="P1835" s="112"/>
      <c r="Q1835" s="112"/>
      <c r="R1835" s="112"/>
      <c r="S1835" s="112"/>
      <c r="T1835" s="112"/>
      <c r="U1835" s="112"/>
      <c r="V1835" s="112"/>
      <c r="W1835" s="112"/>
      <c r="X1835" s="112"/>
      <c r="Y1835" s="112"/>
      <c r="Z1835" s="112"/>
      <c r="AA1835" s="112"/>
      <c r="AB1835" s="112"/>
    </row>
    <row r="1836" spans="2:28">
      <c r="B1836" s="112"/>
      <c r="C1836" s="112"/>
      <c r="D1836" s="112"/>
      <c r="E1836" s="112"/>
      <c r="F1836" s="112"/>
      <c r="G1836" s="112"/>
      <c r="I1836" s="112"/>
      <c r="J1836" s="112"/>
      <c r="K1836" s="112"/>
      <c r="L1836" s="112"/>
      <c r="M1836" s="112"/>
      <c r="N1836" s="112"/>
      <c r="P1836" s="112"/>
      <c r="Q1836" s="112"/>
      <c r="R1836" s="112"/>
      <c r="S1836" s="112"/>
      <c r="T1836" s="112"/>
      <c r="U1836" s="112"/>
      <c r="V1836" s="112"/>
      <c r="W1836" s="112"/>
      <c r="X1836" s="112"/>
      <c r="Y1836" s="112"/>
      <c r="Z1836" s="112"/>
      <c r="AA1836" s="112"/>
      <c r="AB1836" s="112"/>
    </row>
    <row r="1837" spans="2:28">
      <c r="B1837" s="112"/>
      <c r="C1837" s="112"/>
      <c r="D1837" s="112"/>
      <c r="E1837" s="112"/>
      <c r="F1837" s="112"/>
      <c r="G1837" s="112"/>
      <c r="I1837" s="112"/>
      <c r="J1837" s="112"/>
      <c r="K1837" s="112"/>
      <c r="L1837" s="112"/>
      <c r="M1837" s="112"/>
      <c r="N1837" s="112"/>
      <c r="P1837" s="112"/>
      <c r="Q1837" s="112"/>
      <c r="R1837" s="112"/>
      <c r="S1837" s="112"/>
      <c r="T1837" s="112"/>
      <c r="U1837" s="112"/>
      <c r="V1837" s="112"/>
      <c r="W1837" s="112"/>
      <c r="X1837" s="112"/>
      <c r="Y1837" s="112"/>
      <c r="Z1837" s="112"/>
      <c r="AA1837" s="112"/>
      <c r="AB1837" s="112"/>
    </row>
    <row r="1838" spans="2:28">
      <c r="B1838" s="112"/>
      <c r="C1838" s="112"/>
      <c r="D1838" s="112"/>
      <c r="E1838" s="112"/>
      <c r="F1838" s="112"/>
      <c r="G1838" s="112"/>
      <c r="I1838" s="112"/>
      <c r="J1838" s="112"/>
      <c r="K1838" s="112"/>
      <c r="L1838" s="112"/>
      <c r="M1838" s="112"/>
      <c r="N1838" s="112"/>
      <c r="P1838" s="112"/>
      <c r="Q1838" s="112"/>
      <c r="R1838" s="112"/>
      <c r="S1838" s="112"/>
      <c r="T1838" s="112"/>
      <c r="U1838" s="112"/>
      <c r="V1838" s="112"/>
      <c r="W1838" s="112"/>
      <c r="X1838" s="112"/>
      <c r="Y1838" s="112"/>
      <c r="Z1838" s="112"/>
      <c r="AA1838" s="112"/>
      <c r="AB1838" s="112"/>
    </row>
    <row r="1839" spans="2:28">
      <c r="B1839" s="112"/>
      <c r="C1839" s="112"/>
      <c r="D1839" s="112"/>
      <c r="E1839" s="112"/>
      <c r="F1839" s="112"/>
      <c r="G1839" s="112"/>
      <c r="I1839" s="112"/>
      <c r="J1839" s="112"/>
      <c r="K1839" s="112"/>
      <c r="L1839" s="112"/>
      <c r="M1839" s="112"/>
      <c r="N1839" s="112"/>
      <c r="P1839" s="112"/>
      <c r="Q1839" s="112"/>
      <c r="R1839" s="112"/>
      <c r="S1839" s="112"/>
      <c r="T1839" s="112"/>
      <c r="U1839" s="112"/>
      <c r="V1839" s="112"/>
      <c r="W1839" s="112"/>
      <c r="X1839" s="112"/>
      <c r="Y1839" s="112"/>
      <c r="Z1839" s="112"/>
      <c r="AA1839" s="112"/>
      <c r="AB1839" s="112"/>
    </row>
    <row r="1840" spans="2:28">
      <c r="B1840" s="112"/>
      <c r="C1840" s="112"/>
      <c r="D1840" s="112"/>
      <c r="E1840" s="112"/>
      <c r="F1840" s="112"/>
      <c r="G1840" s="112"/>
      <c r="I1840" s="112"/>
      <c r="J1840" s="112"/>
      <c r="K1840" s="112"/>
      <c r="L1840" s="112"/>
      <c r="M1840" s="112"/>
      <c r="N1840" s="112"/>
      <c r="P1840" s="112"/>
      <c r="Q1840" s="112"/>
      <c r="R1840" s="112"/>
      <c r="S1840" s="112"/>
      <c r="T1840" s="112"/>
      <c r="U1840" s="112"/>
      <c r="V1840" s="112"/>
      <c r="W1840" s="112"/>
      <c r="X1840" s="112"/>
      <c r="Y1840" s="112"/>
      <c r="Z1840" s="112"/>
      <c r="AA1840" s="112"/>
      <c r="AB1840" s="112"/>
    </row>
    <row r="1841" spans="2:28">
      <c r="B1841" s="112"/>
      <c r="C1841" s="112"/>
      <c r="D1841" s="112"/>
      <c r="E1841" s="112"/>
      <c r="F1841" s="112"/>
      <c r="G1841" s="112"/>
      <c r="I1841" s="112"/>
      <c r="J1841" s="112"/>
      <c r="K1841" s="112"/>
      <c r="L1841" s="112"/>
      <c r="M1841" s="112"/>
      <c r="N1841" s="112"/>
      <c r="P1841" s="112"/>
      <c r="Q1841" s="112"/>
      <c r="R1841" s="112"/>
      <c r="S1841" s="112"/>
      <c r="T1841" s="112"/>
      <c r="U1841" s="112"/>
      <c r="V1841" s="112"/>
      <c r="W1841" s="112"/>
      <c r="X1841" s="112"/>
      <c r="Y1841" s="112"/>
      <c r="Z1841" s="112"/>
      <c r="AA1841" s="112"/>
      <c r="AB1841" s="112"/>
    </row>
    <row r="1842" spans="2:28">
      <c r="B1842" s="112"/>
      <c r="C1842" s="112"/>
      <c r="D1842" s="112"/>
      <c r="E1842" s="112"/>
      <c r="F1842" s="112"/>
      <c r="G1842" s="112"/>
      <c r="I1842" s="112"/>
      <c r="J1842" s="112"/>
      <c r="K1842" s="112"/>
      <c r="L1842" s="112"/>
      <c r="M1842" s="112"/>
      <c r="N1842" s="112"/>
      <c r="P1842" s="112"/>
      <c r="Q1842" s="112"/>
      <c r="R1842" s="112"/>
      <c r="S1842" s="112"/>
      <c r="T1842" s="112"/>
      <c r="U1842" s="112"/>
      <c r="V1842" s="112"/>
      <c r="W1842" s="112"/>
      <c r="X1842" s="112"/>
      <c r="Y1842" s="112"/>
      <c r="Z1842" s="112"/>
      <c r="AA1842" s="112"/>
      <c r="AB1842" s="112"/>
    </row>
    <row r="1843" spans="2:28">
      <c r="B1843" s="112"/>
      <c r="C1843" s="112"/>
      <c r="D1843" s="112"/>
      <c r="E1843" s="112"/>
      <c r="F1843" s="112"/>
      <c r="G1843" s="112"/>
      <c r="I1843" s="112"/>
      <c r="J1843" s="112"/>
      <c r="K1843" s="112"/>
      <c r="L1843" s="112"/>
      <c r="M1843" s="112"/>
      <c r="N1843" s="112"/>
      <c r="P1843" s="112"/>
      <c r="Q1843" s="112"/>
      <c r="R1843" s="112"/>
      <c r="S1843" s="112"/>
      <c r="T1843" s="112"/>
      <c r="U1843" s="112"/>
      <c r="V1843" s="112"/>
      <c r="W1843" s="112"/>
      <c r="X1843" s="112"/>
      <c r="Y1843" s="112"/>
      <c r="Z1843" s="112"/>
      <c r="AA1843" s="112"/>
      <c r="AB1843" s="112"/>
    </row>
    <row r="1844" spans="2:28">
      <c r="B1844" s="112"/>
      <c r="C1844" s="112"/>
      <c r="D1844" s="112"/>
      <c r="E1844" s="112"/>
      <c r="F1844" s="112"/>
      <c r="G1844" s="112"/>
      <c r="I1844" s="112"/>
      <c r="J1844" s="112"/>
      <c r="K1844" s="112"/>
      <c r="L1844" s="112"/>
      <c r="M1844" s="112"/>
      <c r="N1844" s="112"/>
      <c r="P1844" s="112"/>
      <c r="Q1844" s="112"/>
      <c r="R1844" s="112"/>
      <c r="S1844" s="112"/>
      <c r="T1844" s="112"/>
      <c r="U1844" s="112"/>
      <c r="V1844" s="112"/>
      <c r="W1844" s="112"/>
      <c r="X1844" s="112"/>
      <c r="Y1844" s="112"/>
      <c r="Z1844" s="112"/>
      <c r="AA1844" s="112"/>
      <c r="AB1844" s="112"/>
    </row>
    <row r="1845" spans="2:28">
      <c r="B1845" s="112"/>
      <c r="C1845" s="112"/>
      <c r="D1845" s="112"/>
      <c r="E1845" s="112"/>
      <c r="F1845" s="112"/>
      <c r="G1845" s="112"/>
      <c r="I1845" s="112"/>
      <c r="J1845" s="112"/>
      <c r="K1845" s="112"/>
      <c r="L1845" s="112"/>
      <c r="M1845" s="112"/>
      <c r="N1845" s="112"/>
      <c r="P1845" s="112"/>
      <c r="Q1845" s="112"/>
      <c r="R1845" s="112"/>
      <c r="S1845" s="112"/>
      <c r="T1845" s="112"/>
      <c r="U1845" s="112"/>
      <c r="V1845" s="112"/>
      <c r="W1845" s="112"/>
      <c r="X1845" s="112"/>
      <c r="Y1845" s="112"/>
      <c r="Z1845" s="112"/>
      <c r="AA1845" s="112"/>
      <c r="AB1845" s="112"/>
    </row>
    <row r="1846" spans="2:28">
      <c r="B1846" s="112"/>
      <c r="C1846" s="112"/>
      <c r="D1846" s="112"/>
      <c r="E1846" s="112"/>
      <c r="F1846" s="112"/>
      <c r="G1846" s="112"/>
      <c r="I1846" s="112"/>
      <c r="J1846" s="112"/>
      <c r="K1846" s="112"/>
      <c r="L1846" s="112"/>
      <c r="M1846" s="112"/>
      <c r="N1846" s="112"/>
      <c r="P1846" s="112"/>
      <c r="Q1846" s="112"/>
      <c r="R1846" s="112"/>
      <c r="S1846" s="112"/>
      <c r="T1846" s="112"/>
      <c r="U1846" s="112"/>
      <c r="V1846" s="112"/>
      <c r="W1846" s="112"/>
      <c r="X1846" s="112"/>
      <c r="Y1846" s="112"/>
      <c r="Z1846" s="112"/>
      <c r="AA1846" s="112"/>
      <c r="AB1846" s="112"/>
    </row>
    <row r="1847" spans="2:28">
      <c r="B1847" s="112"/>
      <c r="C1847" s="112"/>
      <c r="D1847" s="112"/>
      <c r="E1847" s="112"/>
      <c r="F1847" s="112"/>
      <c r="G1847" s="112"/>
      <c r="I1847" s="112"/>
      <c r="J1847" s="112"/>
      <c r="K1847" s="112"/>
      <c r="L1847" s="112"/>
      <c r="M1847" s="112"/>
      <c r="N1847" s="112"/>
      <c r="P1847" s="112"/>
      <c r="Q1847" s="112"/>
      <c r="R1847" s="112"/>
      <c r="S1847" s="112"/>
      <c r="T1847" s="112"/>
      <c r="U1847" s="112"/>
      <c r="V1847" s="112"/>
      <c r="W1847" s="112"/>
      <c r="X1847" s="112"/>
      <c r="Y1847" s="112"/>
      <c r="Z1847" s="112"/>
      <c r="AA1847" s="112"/>
      <c r="AB1847" s="112"/>
    </row>
    <row r="1848" spans="2:28">
      <c r="B1848" s="112"/>
      <c r="C1848" s="112"/>
      <c r="D1848" s="112"/>
      <c r="E1848" s="112"/>
      <c r="F1848" s="112"/>
      <c r="G1848" s="112"/>
      <c r="I1848" s="112"/>
      <c r="J1848" s="112"/>
      <c r="K1848" s="112"/>
      <c r="L1848" s="112"/>
      <c r="M1848" s="112"/>
      <c r="N1848" s="112"/>
      <c r="P1848" s="112"/>
      <c r="Q1848" s="112"/>
      <c r="R1848" s="112"/>
      <c r="S1848" s="112"/>
      <c r="T1848" s="112"/>
      <c r="U1848" s="112"/>
      <c r="V1848" s="112"/>
      <c r="W1848" s="112"/>
      <c r="X1848" s="112"/>
      <c r="Y1848" s="112"/>
      <c r="Z1848" s="112"/>
      <c r="AA1848" s="112"/>
      <c r="AB1848" s="112"/>
    </row>
    <row r="1849" spans="2:28">
      <c r="B1849" s="112"/>
      <c r="C1849" s="112"/>
      <c r="D1849" s="112"/>
      <c r="E1849" s="112"/>
      <c r="F1849" s="112"/>
      <c r="G1849" s="112"/>
      <c r="I1849" s="112"/>
      <c r="J1849" s="112"/>
      <c r="K1849" s="112"/>
      <c r="L1849" s="112"/>
      <c r="M1849" s="112"/>
      <c r="N1849" s="112"/>
      <c r="P1849" s="112"/>
      <c r="Q1849" s="112"/>
      <c r="R1849" s="112"/>
      <c r="S1849" s="112"/>
      <c r="T1849" s="112"/>
      <c r="U1849" s="112"/>
      <c r="V1849" s="112"/>
      <c r="W1849" s="112"/>
      <c r="X1849" s="112"/>
      <c r="Y1849" s="112"/>
      <c r="Z1849" s="112"/>
      <c r="AA1849" s="112"/>
      <c r="AB1849" s="112"/>
    </row>
    <row r="1850" spans="2:28">
      <c r="B1850" s="112"/>
      <c r="C1850" s="112"/>
      <c r="D1850" s="112"/>
      <c r="E1850" s="112"/>
      <c r="F1850" s="112"/>
      <c r="G1850" s="112"/>
      <c r="I1850" s="112"/>
      <c r="J1850" s="112"/>
      <c r="K1850" s="112"/>
      <c r="L1850" s="112"/>
      <c r="M1850" s="112"/>
      <c r="N1850" s="112"/>
      <c r="P1850" s="112"/>
      <c r="Q1850" s="112"/>
      <c r="R1850" s="112"/>
      <c r="S1850" s="112"/>
      <c r="T1850" s="112"/>
      <c r="U1850" s="112"/>
      <c r="V1850" s="112"/>
      <c r="W1850" s="112"/>
      <c r="X1850" s="112"/>
      <c r="Y1850" s="112"/>
      <c r="Z1850" s="112"/>
      <c r="AA1850" s="112"/>
      <c r="AB1850" s="112"/>
    </row>
    <row r="1851" spans="2:28">
      <c r="B1851" s="112"/>
      <c r="C1851" s="112"/>
      <c r="D1851" s="112"/>
      <c r="E1851" s="112"/>
      <c r="F1851" s="112"/>
      <c r="G1851" s="112"/>
      <c r="I1851" s="112"/>
      <c r="J1851" s="112"/>
      <c r="K1851" s="112"/>
      <c r="L1851" s="112"/>
      <c r="M1851" s="112"/>
      <c r="N1851" s="112"/>
      <c r="P1851" s="112"/>
      <c r="Q1851" s="112"/>
      <c r="R1851" s="112"/>
      <c r="S1851" s="112"/>
      <c r="T1851" s="112"/>
      <c r="U1851" s="112"/>
      <c r="V1851" s="112"/>
      <c r="W1851" s="112"/>
      <c r="X1851" s="112"/>
      <c r="Y1851" s="112"/>
      <c r="Z1851" s="112"/>
      <c r="AA1851" s="112"/>
      <c r="AB1851" s="112"/>
    </row>
    <row r="1852" spans="2:28">
      <c r="B1852" s="112"/>
      <c r="C1852" s="112"/>
      <c r="D1852" s="112"/>
      <c r="E1852" s="112"/>
      <c r="F1852" s="112"/>
      <c r="G1852" s="112"/>
      <c r="I1852" s="112"/>
      <c r="J1852" s="112"/>
      <c r="K1852" s="112"/>
      <c r="L1852" s="112"/>
      <c r="M1852" s="112"/>
      <c r="N1852" s="112"/>
      <c r="P1852" s="112"/>
      <c r="Q1852" s="112"/>
      <c r="R1852" s="112"/>
      <c r="S1852" s="112"/>
      <c r="T1852" s="112"/>
      <c r="U1852" s="112"/>
      <c r="V1852" s="112"/>
      <c r="W1852" s="112"/>
      <c r="X1852" s="112"/>
      <c r="Y1852" s="112"/>
      <c r="Z1852" s="112"/>
      <c r="AA1852" s="112"/>
      <c r="AB1852" s="112"/>
    </row>
    <row r="1853" spans="2:28">
      <c r="B1853" s="112"/>
      <c r="C1853" s="112"/>
      <c r="D1853" s="112"/>
      <c r="E1853" s="112"/>
      <c r="F1853" s="112"/>
      <c r="G1853" s="112"/>
      <c r="I1853" s="112"/>
      <c r="J1853" s="112"/>
      <c r="K1853" s="112"/>
      <c r="L1853" s="112"/>
      <c r="M1853" s="112"/>
      <c r="N1853" s="112"/>
      <c r="P1853" s="112"/>
      <c r="Q1853" s="112"/>
      <c r="R1853" s="112"/>
      <c r="S1853" s="112"/>
      <c r="T1853" s="112"/>
      <c r="U1853" s="112"/>
      <c r="V1853" s="112"/>
      <c r="W1853" s="112"/>
      <c r="X1853" s="112"/>
      <c r="Y1853" s="112"/>
      <c r="Z1853" s="112"/>
      <c r="AA1853" s="112"/>
      <c r="AB1853" s="112"/>
    </row>
    <row r="1854" spans="2:28">
      <c r="B1854" s="112"/>
      <c r="C1854" s="112"/>
      <c r="D1854" s="112"/>
      <c r="E1854" s="112"/>
      <c r="F1854" s="112"/>
      <c r="G1854" s="112"/>
      <c r="I1854" s="112"/>
      <c r="J1854" s="112"/>
      <c r="K1854" s="112"/>
      <c r="L1854" s="112"/>
      <c r="M1854" s="112"/>
      <c r="N1854" s="112"/>
      <c r="P1854" s="112"/>
      <c r="Q1854" s="112"/>
      <c r="R1854" s="112"/>
      <c r="S1854" s="112"/>
      <c r="T1854" s="112"/>
      <c r="U1854" s="112"/>
      <c r="V1854" s="112"/>
      <c r="W1854" s="112"/>
      <c r="X1854" s="112"/>
      <c r="Y1854" s="112"/>
      <c r="Z1854" s="112"/>
      <c r="AA1854" s="112"/>
      <c r="AB1854" s="112"/>
    </row>
    <row r="1855" spans="2:28">
      <c r="B1855" s="112"/>
      <c r="C1855" s="112"/>
      <c r="D1855" s="112"/>
      <c r="E1855" s="112"/>
      <c r="F1855" s="112"/>
      <c r="G1855" s="112"/>
      <c r="I1855" s="112"/>
      <c r="J1855" s="112"/>
      <c r="K1855" s="112"/>
      <c r="L1855" s="112"/>
      <c r="M1855" s="112"/>
      <c r="N1855" s="112"/>
      <c r="P1855" s="112"/>
      <c r="Q1855" s="112"/>
      <c r="R1855" s="112"/>
      <c r="S1855" s="112"/>
      <c r="T1855" s="112"/>
      <c r="U1855" s="112"/>
      <c r="V1855" s="112"/>
      <c r="W1855" s="112"/>
      <c r="X1855" s="112"/>
      <c r="Y1855" s="112"/>
      <c r="Z1855" s="112"/>
      <c r="AA1855" s="112"/>
      <c r="AB1855" s="112"/>
    </row>
    <row r="1856" spans="2:28">
      <c r="B1856" s="112"/>
      <c r="C1856" s="112"/>
      <c r="D1856" s="112"/>
      <c r="E1856" s="112"/>
      <c r="F1856" s="112"/>
      <c r="G1856" s="112"/>
      <c r="I1856" s="112"/>
      <c r="J1856" s="112"/>
      <c r="K1856" s="112"/>
      <c r="L1856" s="112"/>
      <c r="M1856" s="112"/>
      <c r="N1856" s="112"/>
      <c r="P1856" s="112"/>
      <c r="Q1856" s="112"/>
      <c r="R1856" s="112"/>
      <c r="S1856" s="112"/>
      <c r="T1856" s="112"/>
      <c r="U1856" s="112"/>
      <c r="V1856" s="112"/>
      <c r="W1856" s="112"/>
      <c r="X1856" s="112"/>
      <c r="Y1856" s="112"/>
      <c r="Z1856" s="112"/>
      <c r="AA1856" s="112"/>
      <c r="AB1856" s="112"/>
    </row>
    <row r="1857" spans="2:28">
      <c r="B1857" s="112"/>
      <c r="C1857" s="112"/>
      <c r="D1857" s="112"/>
      <c r="E1857" s="112"/>
      <c r="F1857" s="112"/>
      <c r="G1857" s="112"/>
      <c r="I1857" s="112"/>
      <c r="J1857" s="112"/>
      <c r="K1857" s="112"/>
      <c r="L1857" s="112"/>
      <c r="M1857" s="112"/>
      <c r="N1857" s="112"/>
      <c r="P1857" s="112"/>
      <c r="Q1857" s="112"/>
      <c r="R1857" s="112"/>
      <c r="S1857" s="112"/>
      <c r="T1857" s="112"/>
      <c r="U1857" s="112"/>
      <c r="V1857" s="112"/>
      <c r="W1857" s="112"/>
      <c r="X1857" s="112"/>
      <c r="Y1857" s="112"/>
      <c r="Z1857" s="112"/>
      <c r="AA1857" s="112"/>
      <c r="AB1857" s="112"/>
    </row>
    <row r="1858" spans="2:28">
      <c r="B1858" s="112"/>
      <c r="C1858" s="112"/>
      <c r="D1858" s="112"/>
      <c r="E1858" s="112"/>
      <c r="F1858" s="112"/>
      <c r="G1858" s="112"/>
      <c r="I1858" s="112"/>
      <c r="J1858" s="112"/>
      <c r="K1858" s="112"/>
      <c r="L1858" s="112"/>
      <c r="M1858" s="112"/>
      <c r="N1858" s="112"/>
      <c r="P1858" s="112"/>
      <c r="Q1858" s="112"/>
      <c r="R1858" s="112"/>
      <c r="S1858" s="112"/>
      <c r="T1858" s="112"/>
      <c r="U1858" s="112"/>
      <c r="V1858" s="112"/>
      <c r="W1858" s="112"/>
      <c r="X1858" s="112"/>
      <c r="Y1858" s="112"/>
      <c r="Z1858" s="112"/>
      <c r="AA1858" s="112"/>
      <c r="AB1858" s="112"/>
    </row>
    <row r="1859" spans="2:28">
      <c r="B1859" s="112"/>
      <c r="C1859" s="112"/>
      <c r="D1859" s="112"/>
      <c r="E1859" s="112"/>
      <c r="F1859" s="112"/>
      <c r="G1859" s="112"/>
      <c r="I1859" s="112"/>
      <c r="J1859" s="112"/>
      <c r="K1859" s="112"/>
      <c r="L1859" s="112"/>
      <c r="M1859" s="112"/>
      <c r="N1859" s="112"/>
      <c r="P1859" s="112"/>
      <c r="Q1859" s="112"/>
      <c r="R1859" s="112"/>
      <c r="S1859" s="112"/>
      <c r="T1859" s="112"/>
      <c r="U1859" s="112"/>
      <c r="V1859" s="112"/>
      <c r="W1859" s="112"/>
      <c r="X1859" s="112"/>
      <c r="Y1859" s="112"/>
      <c r="Z1859" s="112"/>
      <c r="AA1859" s="112"/>
      <c r="AB1859" s="112"/>
    </row>
    <row r="1860" spans="2:28">
      <c r="B1860" s="112"/>
      <c r="C1860" s="112"/>
      <c r="D1860" s="112"/>
      <c r="E1860" s="112"/>
      <c r="F1860" s="112"/>
      <c r="G1860" s="112"/>
      <c r="I1860" s="112"/>
      <c r="J1860" s="112"/>
      <c r="K1860" s="112"/>
      <c r="L1860" s="112"/>
      <c r="M1860" s="112"/>
      <c r="N1860" s="112"/>
      <c r="P1860" s="112"/>
      <c r="Q1860" s="112"/>
      <c r="R1860" s="112"/>
      <c r="S1860" s="112"/>
      <c r="T1860" s="112"/>
      <c r="U1860" s="112"/>
      <c r="V1860" s="112"/>
      <c r="W1860" s="112"/>
      <c r="X1860" s="112"/>
      <c r="Y1860" s="112"/>
      <c r="Z1860" s="112"/>
      <c r="AA1860" s="112"/>
      <c r="AB1860" s="112"/>
    </row>
    <row r="1861" spans="2:28">
      <c r="B1861" s="112"/>
      <c r="C1861" s="112"/>
      <c r="D1861" s="112"/>
      <c r="E1861" s="112"/>
      <c r="F1861" s="112"/>
      <c r="G1861" s="112"/>
      <c r="I1861" s="112"/>
      <c r="J1861" s="112"/>
      <c r="K1861" s="112"/>
      <c r="L1861" s="112"/>
      <c r="M1861" s="112"/>
      <c r="N1861" s="112"/>
      <c r="P1861" s="112"/>
      <c r="Q1861" s="112"/>
      <c r="R1861" s="112"/>
      <c r="S1861" s="112"/>
      <c r="T1861" s="112"/>
      <c r="U1861" s="112"/>
      <c r="V1861" s="112"/>
      <c r="W1861" s="112"/>
      <c r="X1861" s="112"/>
      <c r="Y1861" s="112"/>
      <c r="Z1861" s="112"/>
      <c r="AA1861" s="112"/>
      <c r="AB1861" s="112"/>
    </row>
    <row r="1862" spans="2:28">
      <c r="B1862" s="112"/>
      <c r="C1862" s="112"/>
      <c r="D1862" s="112"/>
      <c r="E1862" s="112"/>
      <c r="F1862" s="112"/>
      <c r="G1862" s="112"/>
      <c r="I1862" s="112"/>
      <c r="J1862" s="112"/>
      <c r="K1862" s="112"/>
      <c r="L1862" s="112"/>
      <c r="M1862" s="112"/>
      <c r="N1862" s="112"/>
      <c r="P1862" s="112"/>
      <c r="Q1862" s="112"/>
      <c r="R1862" s="112"/>
      <c r="S1862" s="112"/>
      <c r="T1862" s="112"/>
      <c r="U1862" s="112"/>
      <c r="V1862" s="112"/>
      <c r="W1862" s="112"/>
      <c r="X1862" s="112"/>
      <c r="Y1862" s="112"/>
      <c r="Z1862" s="112"/>
      <c r="AA1862" s="112"/>
      <c r="AB1862" s="112"/>
    </row>
    <row r="1863" spans="2:28">
      <c r="B1863" s="112"/>
      <c r="C1863" s="112"/>
      <c r="D1863" s="112"/>
      <c r="E1863" s="112"/>
      <c r="F1863" s="112"/>
      <c r="G1863" s="112"/>
      <c r="I1863" s="112"/>
      <c r="J1863" s="112"/>
      <c r="K1863" s="112"/>
      <c r="L1863" s="112"/>
      <c r="M1863" s="112"/>
      <c r="N1863" s="112"/>
      <c r="P1863" s="112"/>
      <c r="Q1863" s="112"/>
      <c r="R1863" s="112"/>
      <c r="S1863" s="112"/>
      <c r="T1863" s="112"/>
      <c r="U1863" s="112"/>
      <c r="V1863" s="112"/>
      <c r="W1863" s="112"/>
      <c r="X1863" s="112"/>
      <c r="Y1863" s="112"/>
      <c r="Z1863" s="112"/>
      <c r="AA1863" s="112"/>
      <c r="AB1863" s="112"/>
    </row>
    <row r="1864" spans="2:28">
      <c r="B1864" s="112"/>
      <c r="C1864" s="112"/>
      <c r="D1864" s="112"/>
      <c r="E1864" s="112"/>
      <c r="F1864" s="112"/>
      <c r="G1864" s="112"/>
      <c r="I1864" s="112"/>
      <c r="J1864" s="112"/>
      <c r="K1864" s="112"/>
      <c r="L1864" s="112"/>
      <c r="M1864" s="112"/>
      <c r="N1864" s="112"/>
      <c r="P1864" s="112"/>
      <c r="Q1864" s="112"/>
      <c r="R1864" s="112"/>
      <c r="S1864" s="112"/>
      <c r="T1864" s="112"/>
      <c r="U1864" s="112"/>
      <c r="V1864" s="112"/>
      <c r="W1864" s="112"/>
      <c r="X1864" s="112"/>
      <c r="Y1864" s="112"/>
      <c r="Z1864" s="112"/>
      <c r="AA1864" s="112"/>
      <c r="AB1864" s="112"/>
    </row>
    <row r="1865" spans="2:28">
      <c r="B1865" s="112"/>
      <c r="C1865" s="112"/>
      <c r="D1865" s="112"/>
      <c r="E1865" s="112"/>
      <c r="F1865" s="112"/>
      <c r="G1865" s="112"/>
      <c r="I1865" s="112"/>
      <c r="J1865" s="112"/>
      <c r="K1865" s="112"/>
      <c r="L1865" s="112"/>
      <c r="M1865" s="112"/>
      <c r="N1865" s="112"/>
      <c r="P1865" s="112"/>
      <c r="Q1865" s="112"/>
      <c r="R1865" s="112"/>
      <c r="S1865" s="112"/>
      <c r="T1865" s="112"/>
      <c r="U1865" s="112"/>
      <c r="V1865" s="112"/>
      <c r="W1865" s="112"/>
      <c r="X1865" s="112"/>
      <c r="Y1865" s="112"/>
      <c r="Z1865" s="112"/>
      <c r="AA1865" s="112"/>
      <c r="AB1865" s="112"/>
    </row>
    <row r="1866" spans="2:28">
      <c r="B1866" s="112"/>
      <c r="C1866" s="112"/>
      <c r="D1866" s="112"/>
      <c r="E1866" s="112"/>
      <c r="F1866" s="112"/>
      <c r="G1866" s="112"/>
      <c r="I1866" s="112"/>
      <c r="J1866" s="112"/>
      <c r="K1866" s="112"/>
      <c r="L1866" s="112"/>
      <c r="M1866" s="112"/>
      <c r="N1866" s="112"/>
      <c r="P1866" s="112"/>
      <c r="Q1866" s="112"/>
      <c r="R1866" s="112"/>
      <c r="S1866" s="112"/>
      <c r="T1866" s="112"/>
      <c r="U1866" s="112"/>
      <c r="V1866" s="112"/>
      <c r="W1866" s="112"/>
      <c r="X1866" s="112"/>
      <c r="Y1866" s="112"/>
      <c r="Z1866" s="112"/>
      <c r="AA1866" s="112"/>
      <c r="AB1866" s="112"/>
    </row>
    <row r="1867" spans="2:28">
      <c r="B1867" s="112"/>
      <c r="C1867" s="112"/>
      <c r="D1867" s="112"/>
      <c r="E1867" s="112"/>
      <c r="F1867" s="112"/>
      <c r="G1867" s="112"/>
      <c r="I1867" s="112"/>
      <c r="J1867" s="112"/>
      <c r="K1867" s="112"/>
      <c r="L1867" s="112"/>
      <c r="M1867" s="112"/>
      <c r="N1867" s="112"/>
      <c r="P1867" s="112"/>
      <c r="Q1867" s="112"/>
      <c r="R1867" s="112"/>
      <c r="S1867" s="112"/>
      <c r="T1867" s="112"/>
      <c r="U1867" s="112"/>
      <c r="V1867" s="112"/>
      <c r="W1867" s="112"/>
      <c r="X1867" s="112"/>
      <c r="Y1867" s="112"/>
      <c r="Z1867" s="112"/>
      <c r="AA1867" s="112"/>
      <c r="AB1867" s="112"/>
    </row>
    <row r="1868" spans="2:28">
      <c r="B1868" s="112"/>
      <c r="C1868" s="112"/>
      <c r="D1868" s="112"/>
      <c r="E1868" s="112"/>
      <c r="F1868" s="112"/>
      <c r="G1868" s="112"/>
      <c r="I1868" s="112"/>
      <c r="J1868" s="112"/>
      <c r="K1868" s="112"/>
      <c r="L1868" s="112"/>
      <c r="M1868" s="112"/>
      <c r="N1868" s="112"/>
      <c r="P1868" s="112"/>
      <c r="Q1868" s="112"/>
      <c r="R1868" s="112"/>
      <c r="S1868" s="112"/>
      <c r="T1868" s="112"/>
      <c r="U1868" s="112"/>
      <c r="V1868" s="112"/>
      <c r="W1868" s="112"/>
      <c r="X1868" s="112"/>
      <c r="Y1868" s="112"/>
      <c r="Z1868" s="112"/>
      <c r="AA1868" s="112"/>
      <c r="AB1868" s="112"/>
    </row>
    <row r="1869" spans="2:28">
      <c r="B1869" s="112"/>
      <c r="C1869" s="112"/>
      <c r="D1869" s="112"/>
      <c r="E1869" s="112"/>
      <c r="F1869" s="112"/>
      <c r="G1869" s="112"/>
      <c r="I1869" s="112"/>
      <c r="J1869" s="112"/>
      <c r="K1869" s="112"/>
      <c r="L1869" s="112"/>
      <c r="M1869" s="112"/>
      <c r="N1869" s="112"/>
      <c r="P1869" s="112"/>
      <c r="Q1869" s="112"/>
      <c r="R1869" s="112"/>
      <c r="S1869" s="112"/>
      <c r="T1869" s="112"/>
      <c r="U1869" s="112"/>
      <c r="V1869" s="112"/>
      <c r="W1869" s="112"/>
      <c r="X1869" s="112"/>
      <c r="Y1869" s="112"/>
      <c r="Z1869" s="112"/>
      <c r="AA1869" s="112"/>
      <c r="AB1869" s="112"/>
    </row>
    <row r="1870" spans="2:28">
      <c r="B1870" s="112"/>
      <c r="C1870" s="112"/>
      <c r="D1870" s="112"/>
      <c r="E1870" s="112"/>
      <c r="F1870" s="112"/>
      <c r="G1870" s="112"/>
      <c r="I1870" s="112"/>
      <c r="J1870" s="112"/>
      <c r="K1870" s="112"/>
      <c r="L1870" s="112"/>
      <c r="M1870" s="112"/>
      <c r="N1870" s="112"/>
      <c r="P1870" s="112"/>
      <c r="Q1870" s="112"/>
      <c r="R1870" s="112"/>
      <c r="S1870" s="112"/>
      <c r="T1870" s="112"/>
      <c r="U1870" s="112"/>
      <c r="V1870" s="112"/>
      <c r="W1870" s="112"/>
      <c r="X1870" s="112"/>
      <c r="Y1870" s="112"/>
      <c r="Z1870" s="112"/>
      <c r="AA1870" s="112"/>
      <c r="AB1870" s="112"/>
    </row>
    <row r="1871" spans="2:28">
      <c r="B1871" s="112"/>
      <c r="C1871" s="112"/>
      <c r="D1871" s="112"/>
      <c r="E1871" s="112"/>
      <c r="F1871" s="112"/>
      <c r="G1871" s="112"/>
      <c r="I1871" s="112"/>
      <c r="J1871" s="112"/>
      <c r="K1871" s="112"/>
      <c r="L1871" s="112"/>
      <c r="M1871" s="112"/>
      <c r="N1871" s="112"/>
      <c r="P1871" s="112"/>
      <c r="Q1871" s="112"/>
      <c r="R1871" s="112"/>
      <c r="S1871" s="112"/>
      <c r="T1871" s="112"/>
      <c r="U1871" s="112"/>
      <c r="V1871" s="112"/>
      <c r="W1871" s="112"/>
      <c r="X1871" s="112"/>
      <c r="Y1871" s="112"/>
      <c r="Z1871" s="112"/>
      <c r="AA1871" s="112"/>
      <c r="AB1871" s="112"/>
    </row>
    <row r="1872" spans="2:28">
      <c r="B1872" s="112"/>
      <c r="C1872" s="112"/>
      <c r="D1872" s="112"/>
      <c r="E1872" s="112"/>
      <c r="F1872" s="112"/>
      <c r="G1872" s="112"/>
      <c r="I1872" s="112"/>
      <c r="J1872" s="112"/>
      <c r="K1872" s="112"/>
      <c r="L1872" s="112"/>
      <c r="M1872" s="112"/>
      <c r="N1872" s="112"/>
      <c r="P1872" s="112"/>
      <c r="Q1872" s="112"/>
      <c r="R1872" s="112"/>
      <c r="S1872" s="112"/>
      <c r="T1872" s="112"/>
      <c r="U1872" s="112"/>
      <c r="V1872" s="112"/>
      <c r="W1872" s="112"/>
      <c r="X1872" s="112"/>
      <c r="Y1872" s="112"/>
      <c r="Z1872" s="112"/>
      <c r="AA1872" s="112"/>
      <c r="AB1872" s="112"/>
    </row>
    <row r="1873" spans="2:28">
      <c r="B1873" s="112"/>
      <c r="C1873" s="112"/>
      <c r="D1873" s="112"/>
      <c r="E1873" s="112"/>
      <c r="F1873" s="112"/>
      <c r="G1873" s="112"/>
      <c r="I1873" s="112"/>
      <c r="J1873" s="112"/>
      <c r="K1873" s="112"/>
      <c r="L1873" s="112"/>
      <c r="M1873" s="112"/>
      <c r="N1873" s="112"/>
      <c r="P1873" s="112"/>
      <c r="Q1873" s="112"/>
      <c r="R1873" s="112"/>
      <c r="S1873" s="112"/>
      <c r="T1873" s="112"/>
      <c r="U1873" s="112"/>
      <c r="V1873" s="112"/>
      <c r="W1873" s="112"/>
      <c r="X1873" s="112"/>
      <c r="Y1873" s="112"/>
      <c r="Z1873" s="112"/>
      <c r="AA1873" s="112"/>
      <c r="AB1873" s="112"/>
    </row>
    <row r="1874" spans="2:28">
      <c r="B1874" s="112"/>
      <c r="C1874" s="112"/>
      <c r="D1874" s="112"/>
      <c r="E1874" s="112"/>
      <c r="F1874" s="112"/>
      <c r="G1874" s="112"/>
      <c r="I1874" s="112"/>
      <c r="J1874" s="112"/>
      <c r="K1874" s="112"/>
      <c r="L1874" s="112"/>
      <c r="M1874" s="112"/>
      <c r="N1874" s="112"/>
      <c r="P1874" s="112"/>
      <c r="Q1874" s="112"/>
      <c r="R1874" s="112"/>
      <c r="S1874" s="112"/>
      <c r="T1874" s="112"/>
      <c r="U1874" s="112"/>
      <c r="V1874" s="112"/>
      <c r="W1874" s="112"/>
      <c r="X1874" s="112"/>
      <c r="Y1874" s="112"/>
      <c r="Z1874" s="112"/>
      <c r="AA1874" s="112"/>
      <c r="AB1874" s="112"/>
    </row>
    <row r="1875" spans="2:28">
      <c r="B1875" s="112"/>
      <c r="C1875" s="112"/>
      <c r="D1875" s="112"/>
      <c r="E1875" s="112"/>
      <c r="F1875" s="112"/>
      <c r="G1875" s="112"/>
      <c r="I1875" s="112"/>
      <c r="J1875" s="112"/>
      <c r="K1875" s="112"/>
      <c r="L1875" s="112"/>
      <c r="M1875" s="112"/>
      <c r="N1875" s="112"/>
      <c r="P1875" s="112"/>
      <c r="Q1875" s="112"/>
      <c r="R1875" s="112"/>
      <c r="S1875" s="112"/>
      <c r="T1875" s="112"/>
      <c r="U1875" s="112"/>
      <c r="V1875" s="112"/>
      <c r="W1875" s="112"/>
      <c r="X1875" s="112"/>
      <c r="Y1875" s="112"/>
      <c r="Z1875" s="112"/>
      <c r="AA1875" s="112"/>
      <c r="AB1875" s="112"/>
    </row>
    <row r="1876" spans="2:28">
      <c r="B1876" s="112"/>
      <c r="C1876" s="112"/>
      <c r="D1876" s="112"/>
      <c r="E1876" s="112"/>
      <c r="F1876" s="112"/>
      <c r="G1876" s="112"/>
      <c r="I1876" s="112"/>
      <c r="J1876" s="112"/>
      <c r="K1876" s="112"/>
      <c r="L1876" s="112"/>
      <c r="M1876" s="112"/>
      <c r="N1876" s="112"/>
      <c r="P1876" s="112"/>
      <c r="Q1876" s="112"/>
      <c r="R1876" s="112"/>
      <c r="S1876" s="112"/>
      <c r="T1876" s="112"/>
      <c r="U1876" s="112"/>
      <c r="V1876" s="112"/>
      <c r="W1876" s="112"/>
      <c r="X1876" s="112"/>
      <c r="Y1876" s="112"/>
      <c r="Z1876" s="112"/>
      <c r="AA1876" s="112"/>
      <c r="AB1876" s="112"/>
    </row>
    <row r="1877" spans="2:28">
      <c r="B1877" s="112"/>
      <c r="C1877" s="112"/>
      <c r="D1877" s="112"/>
      <c r="E1877" s="112"/>
      <c r="F1877" s="112"/>
      <c r="G1877" s="112"/>
      <c r="I1877" s="112"/>
      <c r="J1877" s="112"/>
      <c r="K1877" s="112"/>
      <c r="L1877" s="112"/>
      <c r="M1877" s="112"/>
      <c r="N1877" s="112"/>
      <c r="P1877" s="112"/>
      <c r="Q1877" s="112"/>
      <c r="R1877" s="112"/>
      <c r="S1877" s="112"/>
      <c r="T1877" s="112"/>
      <c r="U1877" s="112"/>
      <c r="V1877" s="112"/>
      <c r="W1877" s="112"/>
      <c r="X1877" s="112"/>
      <c r="Y1877" s="112"/>
      <c r="Z1877" s="112"/>
      <c r="AA1877" s="112"/>
      <c r="AB1877" s="112"/>
    </row>
    <row r="1878" spans="2:28">
      <c r="B1878" s="112"/>
      <c r="C1878" s="112"/>
      <c r="D1878" s="112"/>
      <c r="E1878" s="112"/>
      <c r="F1878" s="112"/>
      <c r="G1878" s="112"/>
      <c r="I1878" s="112"/>
      <c r="J1878" s="112"/>
      <c r="K1878" s="112"/>
      <c r="L1878" s="112"/>
      <c r="M1878" s="112"/>
      <c r="N1878" s="112"/>
      <c r="P1878" s="112"/>
      <c r="Q1878" s="112"/>
      <c r="R1878" s="112"/>
      <c r="S1878" s="112"/>
      <c r="T1878" s="112"/>
      <c r="U1878" s="112"/>
      <c r="V1878" s="112"/>
      <c r="W1878" s="112"/>
      <c r="X1878" s="112"/>
      <c r="Y1878" s="112"/>
      <c r="Z1878" s="112"/>
      <c r="AA1878" s="112"/>
      <c r="AB1878" s="112"/>
    </row>
    <row r="1879" spans="2:28">
      <c r="B1879" s="112"/>
      <c r="C1879" s="112"/>
      <c r="D1879" s="112"/>
      <c r="E1879" s="112"/>
      <c r="F1879" s="112"/>
      <c r="G1879" s="112"/>
      <c r="I1879" s="112"/>
      <c r="J1879" s="112"/>
      <c r="K1879" s="112"/>
      <c r="L1879" s="112"/>
      <c r="M1879" s="112"/>
      <c r="N1879" s="112"/>
      <c r="P1879" s="112"/>
      <c r="Q1879" s="112"/>
      <c r="R1879" s="112"/>
      <c r="S1879" s="112"/>
      <c r="T1879" s="112"/>
      <c r="U1879" s="112"/>
      <c r="V1879" s="112"/>
      <c r="W1879" s="112"/>
      <c r="X1879" s="112"/>
      <c r="Y1879" s="112"/>
      <c r="Z1879" s="112"/>
      <c r="AA1879" s="112"/>
      <c r="AB1879" s="112"/>
    </row>
    <row r="1880" spans="2:28">
      <c r="B1880" s="112"/>
      <c r="C1880" s="112"/>
      <c r="D1880" s="112"/>
      <c r="E1880" s="112"/>
      <c r="F1880" s="112"/>
      <c r="G1880" s="112"/>
      <c r="I1880" s="112"/>
      <c r="J1880" s="112"/>
      <c r="K1880" s="112"/>
      <c r="L1880" s="112"/>
      <c r="M1880" s="112"/>
      <c r="N1880" s="112"/>
      <c r="P1880" s="112"/>
      <c r="Q1880" s="112"/>
      <c r="R1880" s="112"/>
      <c r="S1880" s="112"/>
      <c r="T1880" s="112"/>
      <c r="U1880" s="112"/>
      <c r="V1880" s="112"/>
      <c r="W1880" s="112"/>
      <c r="X1880" s="112"/>
      <c r="Y1880" s="112"/>
      <c r="Z1880" s="112"/>
      <c r="AA1880" s="112"/>
      <c r="AB1880" s="112"/>
    </row>
    <row r="1881" spans="2:28">
      <c r="B1881" s="112"/>
      <c r="C1881" s="112"/>
      <c r="D1881" s="112"/>
      <c r="E1881" s="112"/>
      <c r="F1881" s="112"/>
      <c r="G1881" s="112"/>
      <c r="I1881" s="112"/>
      <c r="J1881" s="112"/>
      <c r="K1881" s="112"/>
      <c r="L1881" s="112"/>
      <c r="M1881" s="112"/>
      <c r="N1881" s="112"/>
      <c r="P1881" s="112"/>
      <c r="Q1881" s="112"/>
      <c r="R1881" s="112"/>
      <c r="S1881" s="112"/>
      <c r="T1881" s="112"/>
      <c r="U1881" s="112"/>
      <c r="V1881" s="112"/>
      <c r="W1881" s="112"/>
      <c r="X1881" s="112"/>
      <c r="Y1881" s="112"/>
      <c r="Z1881" s="112"/>
      <c r="AA1881" s="112"/>
      <c r="AB1881" s="112"/>
    </row>
    <row r="1882" spans="2:28">
      <c r="B1882" s="112"/>
      <c r="C1882" s="112"/>
      <c r="D1882" s="112"/>
      <c r="E1882" s="112"/>
      <c r="F1882" s="112"/>
      <c r="G1882" s="112"/>
      <c r="I1882" s="112"/>
      <c r="J1882" s="112"/>
      <c r="K1882" s="112"/>
      <c r="L1882" s="112"/>
      <c r="M1882" s="112"/>
      <c r="N1882" s="112"/>
      <c r="P1882" s="112"/>
      <c r="Q1882" s="112"/>
      <c r="R1882" s="112"/>
      <c r="S1882" s="112"/>
      <c r="T1882" s="112"/>
      <c r="U1882" s="112"/>
      <c r="V1882" s="112"/>
      <c r="W1882" s="112"/>
      <c r="X1882" s="112"/>
      <c r="Y1882" s="112"/>
      <c r="Z1882" s="112"/>
      <c r="AA1882" s="112"/>
      <c r="AB1882" s="112"/>
    </row>
    <row r="1883" spans="2:28">
      <c r="B1883" s="112"/>
      <c r="C1883" s="112"/>
      <c r="D1883" s="112"/>
      <c r="E1883" s="112"/>
      <c r="F1883" s="112"/>
      <c r="G1883" s="112"/>
      <c r="I1883" s="112"/>
      <c r="J1883" s="112"/>
      <c r="K1883" s="112"/>
      <c r="L1883" s="112"/>
      <c r="M1883" s="112"/>
      <c r="N1883" s="112"/>
      <c r="P1883" s="112"/>
      <c r="Q1883" s="112"/>
      <c r="R1883" s="112"/>
      <c r="S1883" s="112"/>
      <c r="T1883" s="112"/>
      <c r="U1883" s="112"/>
      <c r="V1883" s="112"/>
      <c r="W1883" s="112"/>
      <c r="X1883" s="112"/>
      <c r="Y1883" s="112"/>
      <c r="Z1883" s="112"/>
      <c r="AA1883" s="112"/>
      <c r="AB1883" s="112"/>
    </row>
    <row r="1884" spans="2:28">
      <c r="B1884" s="112"/>
      <c r="C1884" s="112"/>
      <c r="D1884" s="112"/>
      <c r="E1884" s="112"/>
      <c r="F1884" s="112"/>
      <c r="G1884" s="112"/>
      <c r="I1884" s="112"/>
      <c r="J1884" s="112"/>
      <c r="K1884" s="112"/>
      <c r="L1884" s="112"/>
      <c r="M1884" s="112"/>
      <c r="N1884" s="112"/>
      <c r="P1884" s="112"/>
      <c r="Q1884" s="112"/>
      <c r="R1884" s="112"/>
      <c r="S1884" s="112"/>
      <c r="T1884" s="112"/>
      <c r="U1884" s="112"/>
      <c r="V1884" s="112"/>
      <c r="W1884" s="112"/>
      <c r="X1884" s="112"/>
      <c r="Y1884" s="112"/>
      <c r="Z1884" s="112"/>
      <c r="AA1884" s="112"/>
      <c r="AB1884" s="112"/>
    </row>
    <row r="1885" spans="2:28">
      <c r="B1885" s="112"/>
      <c r="C1885" s="112"/>
      <c r="D1885" s="112"/>
      <c r="E1885" s="112"/>
      <c r="F1885" s="112"/>
      <c r="G1885" s="112"/>
      <c r="I1885" s="112"/>
      <c r="J1885" s="112"/>
      <c r="K1885" s="112"/>
      <c r="L1885" s="112"/>
      <c r="M1885" s="112"/>
      <c r="N1885" s="112"/>
      <c r="P1885" s="112"/>
      <c r="Q1885" s="112"/>
      <c r="R1885" s="112"/>
      <c r="S1885" s="112"/>
      <c r="T1885" s="112"/>
      <c r="U1885" s="112"/>
      <c r="V1885" s="112"/>
      <c r="W1885" s="112"/>
      <c r="X1885" s="112"/>
      <c r="Y1885" s="112"/>
      <c r="Z1885" s="112"/>
      <c r="AA1885" s="112"/>
      <c r="AB1885" s="112"/>
    </row>
    <row r="1886" spans="2:28">
      <c r="B1886" s="112"/>
      <c r="C1886" s="112"/>
      <c r="D1886" s="112"/>
      <c r="E1886" s="112"/>
      <c r="F1886" s="112"/>
      <c r="G1886" s="112"/>
      <c r="I1886" s="112"/>
      <c r="J1886" s="112"/>
      <c r="K1886" s="112"/>
      <c r="L1886" s="112"/>
      <c r="M1886" s="112"/>
      <c r="N1886" s="112"/>
      <c r="P1886" s="112"/>
      <c r="Q1886" s="112"/>
      <c r="R1886" s="112"/>
      <c r="S1886" s="112"/>
      <c r="T1886" s="112"/>
      <c r="U1886" s="112"/>
      <c r="V1886" s="112"/>
      <c r="W1886" s="112"/>
      <c r="X1886" s="112"/>
      <c r="Y1886" s="112"/>
      <c r="Z1886" s="112"/>
      <c r="AA1886" s="112"/>
      <c r="AB1886" s="112"/>
    </row>
    <row r="1887" spans="2:28">
      <c r="B1887" s="112"/>
      <c r="C1887" s="112"/>
      <c r="D1887" s="112"/>
      <c r="E1887" s="112"/>
      <c r="F1887" s="112"/>
      <c r="G1887" s="112"/>
      <c r="I1887" s="112"/>
      <c r="J1887" s="112"/>
      <c r="K1887" s="112"/>
      <c r="L1887" s="112"/>
      <c r="M1887" s="112"/>
      <c r="N1887" s="112"/>
      <c r="P1887" s="112"/>
      <c r="Q1887" s="112"/>
      <c r="R1887" s="112"/>
      <c r="S1887" s="112"/>
      <c r="T1887" s="112"/>
      <c r="U1887" s="112"/>
      <c r="V1887" s="112"/>
      <c r="W1887" s="112"/>
      <c r="X1887" s="112"/>
      <c r="Y1887" s="112"/>
      <c r="Z1887" s="112"/>
      <c r="AA1887" s="112"/>
      <c r="AB1887" s="112"/>
    </row>
    <row r="1888" spans="2:28">
      <c r="B1888" s="112"/>
      <c r="C1888" s="112"/>
      <c r="D1888" s="112"/>
      <c r="E1888" s="112"/>
      <c r="F1888" s="112"/>
      <c r="G1888" s="112"/>
      <c r="I1888" s="112"/>
      <c r="J1888" s="112"/>
      <c r="K1888" s="112"/>
      <c r="L1888" s="112"/>
      <c r="M1888" s="112"/>
      <c r="N1888" s="112"/>
      <c r="P1888" s="112"/>
      <c r="Q1888" s="112"/>
      <c r="R1888" s="112"/>
      <c r="S1888" s="112"/>
      <c r="T1888" s="112"/>
      <c r="U1888" s="112"/>
      <c r="V1888" s="112"/>
      <c r="W1888" s="112"/>
      <c r="X1888" s="112"/>
      <c r="Y1888" s="112"/>
      <c r="Z1888" s="112"/>
      <c r="AA1888" s="112"/>
      <c r="AB1888" s="112"/>
    </row>
    <row r="1889" spans="2:28">
      <c r="B1889" s="112"/>
      <c r="C1889" s="112"/>
      <c r="D1889" s="112"/>
      <c r="E1889" s="112"/>
      <c r="F1889" s="112"/>
      <c r="G1889" s="112"/>
      <c r="I1889" s="112"/>
      <c r="J1889" s="112"/>
      <c r="K1889" s="112"/>
      <c r="L1889" s="112"/>
      <c r="M1889" s="112"/>
      <c r="N1889" s="112"/>
      <c r="P1889" s="112"/>
      <c r="Q1889" s="112"/>
      <c r="R1889" s="112"/>
      <c r="S1889" s="112"/>
      <c r="T1889" s="112"/>
      <c r="U1889" s="112"/>
      <c r="V1889" s="112"/>
      <c r="W1889" s="112"/>
      <c r="X1889" s="112"/>
      <c r="Y1889" s="112"/>
      <c r="Z1889" s="112"/>
      <c r="AA1889" s="112"/>
      <c r="AB1889" s="112"/>
    </row>
    <row r="1890" spans="2:28">
      <c r="B1890" s="112"/>
      <c r="C1890" s="112"/>
      <c r="D1890" s="112"/>
      <c r="E1890" s="112"/>
      <c r="F1890" s="112"/>
      <c r="G1890" s="112"/>
      <c r="I1890" s="112"/>
      <c r="J1890" s="112"/>
      <c r="K1890" s="112"/>
      <c r="L1890" s="112"/>
      <c r="M1890" s="112"/>
      <c r="N1890" s="112"/>
      <c r="P1890" s="112"/>
      <c r="Q1890" s="112"/>
      <c r="R1890" s="112"/>
      <c r="S1890" s="112"/>
      <c r="T1890" s="112"/>
      <c r="U1890" s="112"/>
      <c r="V1890" s="112"/>
      <c r="W1890" s="112"/>
      <c r="X1890" s="112"/>
      <c r="Y1890" s="112"/>
      <c r="Z1890" s="112"/>
      <c r="AA1890" s="112"/>
      <c r="AB1890" s="112"/>
    </row>
    <row r="1891" spans="2:28">
      <c r="B1891" s="112"/>
      <c r="C1891" s="112"/>
      <c r="D1891" s="112"/>
      <c r="E1891" s="112"/>
      <c r="F1891" s="112"/>
      <c r="G1891" s="112"/>
      <c r="I1891" s="112"/>
      <c r="J1891" s="112"/>
      <c r="K1891" s="112"/>
      <c r="L1891" s="112"/>
      <c r="M1891" s="112"/>
      <c r="N1891" s="112"/>
      <c r="P1891" s="112"/>
      <c r="Q1891" s="112"/>
      <c r="R1891" s="112"/>
      <c r="S1891" s="112"/>
      <c r="T1891" s="112"/>
      <c r="U1891" s="112"/>
      <c r="V1891" s="112"/>
      <c r="W1891" s="112"/>
      <c r="X1891" s="112"/>
      <c r="Y1891" s="112"/>
      <c r="Z1891" s="112"/>
      <c r="AA1891" s="112"/>
      <c r="AB1891" s="112"/>
    </row>
    <row r="1892" spans="2:28">
      <c r="B1892" s="112"/>
      <c r="C1892" s="112"/>
      <c r="D1892" s="112"/>
      <c r="E1892" s="112"/>
      <c r="F1892" s="112"/>
      <c r="G1892" s="112"/>
      <c r="I1892" s="112"/>
      <c r="J1892" s="112"/>
      <c r="K1892" s="112"/>
      <c r="L1892" s="112"/>
      <c r="M1892" s="112"/>
      <c r="N1892" s="112"/>
      <c r="P1892" s="112"/>
      <c r="Q1892" s="112"/>
      <c r="R1892" s="112"/>
      <c r="S1892" s="112"/>
      <c r="T1892" s="112"/>
      <c r="U1892" s="112"/>
      <c r="V1892" s="112"/>
      <c r="W1892" s="112"/>
      <c r="X1892" s="112"/>
      <c r="Y1892" s="112"/>
      <c r="Z1892" s="112"/>
      <c r="AA1892" s="112"/>
      <c r="AB1892" s="112"/>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J20" sqref="J20"/>
    </sheetView>
  </sheetViews>
  <sheetFormatPr defaultRowHeight="15"/>
  <cols>
    <col min="1" max="1" width="69.85546875" style="113" customWidth="1"/>
    <col min="2" max="28" width="9.28515625" style="903" customWidth="1"/>
    <col min="29" max="256" width="9.140625" style="903"/>
    <col min="257" max="257" width="69.85546875" style="903" customWidth="1"/>
    <col min="258" max="284" width="9.28515625" style="903" customWidth="1"/>
    <col min="285" max="512" width="9.140625" style="903"/>
    <col min="513" max="513" width="69.85546875" style="903" customWidth="1"/>
    <col min="514" max="540" width="9.28515625" style="903" customWidth="1"/>
    <col min="541" max="768" width="9.140625" style="903"/>
    <col min="769" max="769" width="69.85546875" style="903" customWidth="1"/>
    <col min="770" max="796" width="9.28515625" style="903" customWidth="1"/>
    <col min="797" max="1024" width="9.140625" style="903"/>
    <col min="1025" max="1025" width="69.85546875" style="903" customWidth="1"/>
    <col min="1026" max="1052" width="9.28515625" style="903" customWidth="1"/>
    <col min="1053" max="1280" width="9.140625" style="903"/>
    <col min="1281" max="1281" width="69.85546875" style="903" customWidth="1"/>
    <col min="1282" max="1308" width="9.28515625" style="903" customWidth="1"/>
    <col min="1309" max="1536" width="9.140625" style="903"/>
    <col min="1537" max="1537" width="69.85546875" style="903" customWidth="1"/>
    <col min="1538" max="1564" width="9.28515625" style="903" customWidth="1"/>
    <col min="1565" max="1792" width="9.140625" style="903"/>
    <col min="1793" max="1793" width="69.85546875" style="903" customWidth="1"/>
    <col min="1794" max="1820" width="9.28515625" style="903" customWidth="1"/>
    <col min="1821" max="2048" width="9.140625" style="903"/>
    <col min="2049" max="2049" width="69.85546875" style="903" customWidth="1"/>
    <col min="2050" max="2076" width="9.28515625" style="903" customWidth="1"/>
    <col min="2077" max="2304" width="9.140625" style="903"/>
    <col min="2305" max="2305" width="69.85546875" style="903" customWidth="1"/>
    <col min="2306" max="2332" width="9.28515625" style="903" customWidth="1"/>
    <col min="2333" max="2560" width="9.140625" style="903"/>
    <col min="2561" max="2561" width="69.85546875" style="903" customWidth="1"/>
    <col min="2562" max="2588" width="9.28515625" style="903" customWidth="1"/>
    <col min="2589" max="2816" width="9.140625" style="903"/>
    <col min="2817" max="2817" width="69.85546875" style="903" customWidth="1"/>
    <col min="2818" max="2844" width="9.28515625" style="903" customWidth="1"/>
    <col min="2845" max="3072" width="9.140625" style="903"/>
    <col min="3073" max="3073" width="69.85546875" style="903" customWidth="1"/>
    <col min="3074" max="3100" width="9.28515625" style="903" customWidth="1"/>
    <col min="3101" max="3328" width="9.140625" style="903"/>
    <col min="3329" max="3329" width="69.85546875" style="903" customWidth="1"/>
    <col min="3330" max="3356" width="9.28515625" style="903" customWidth="1"/>
    <col min="3357" max="3584" width="9.140625" style="903"/>
    <col min="3585" max="3585" width="69.85546875" style="903" customWidth="1"/>
    <col min="3586" max="3612" width="9.28515625" style="903" customWidth="1"/>
    <col min="3613" max="3840" width="9.140625" style="903"/>
    <col min="3841" max="3841" width="69.85546875" style="903" customWidth="1"/>
    <col min="3842" max="3868" width="9.28515625" style="903" customWidth="1"/>
    <col min="3869" max="4096" width="9.140625" style="903"/>
    <col min="4097" max="4097" width="69.85546875" style="903" customWidth="1"/>
    <col min="4098" max="4124" width="9.28515625" style="903" customWidth="1"/>
    <col min="4125" max="4352" width="9.140625" style="903"/>
    <col min="4353" max="4353" width="69.85546875" style="903" customWidth="1"/>
    <col min="4354" max="4380" width="9.28515625" style="903" customWidth="1"/>
    <col min="4381" max="4608" width="9.140625" style="903"/>
    <col min="4609" max="4609" width="69.85546875" style="903" customWidth="1"/>
    <col min="4610" max="4636" width="9.28515625" style="903" customWidth="1"/>
    <col min="4637" max="4864" width="9.140625" style="903"/>
    <col min="4865" max="4865" width="69.85546875" style="903" customWidth="1"/>
    <col min="4866" max="4892" width="9.28515625" style="903" customWidth="1"/>
    <col min="4893" max="5120" width="9.140625" style="903"/>
    <col min="5121" max="5121" width="69.85546875" style="903" customWidth="1"/>
    <col min="5122" max="5148" width="9.28515625" style="903" customWidth="1"/>
    <col min="5149" max="5376" width="9.140625" style="903"/>
    <col min="5377" max="5377" width="69.85546875" style="903" customWidth="1"/>
    <col min="5378" max="5404" width="9.28515625" style="903" customWidth="1"/>
    <col min="5405" max="5632" width="9.140625" style="903"/>
    <col min="5633" max="5633" width="69.85546875" style="903" customWidth="1"/>
    <col min="5634" max="5660" width="9.28515625" style="903" customWidth="1"/>
    <col min="5661" max="5888" width="9.140625" style="903"/>
    <col min="5889" max="5889" width="69.85546875" style="903" customWidth="1"/>
    <col min="5890" max="5916" width="9.28515625" style="903" customWidth="1"/>
    <col min="5917" max="6144" width="9.140625" style="903"/>
    <col min="6145" max="6145" width="69.85546875" style="903" customWidth="1"/>
    <col min="6146" max="6172" width="9.28515625" style="903" customWidth="1"/>
    <col min="6173" max="6400" width="9.140625" style="903"/>
    <col min="6401" max="6401" width="69.85546875" style="903" customWidth="1"/>
    <col min="6402" max="6428" width="9.28515625" style="903" customWidth="1"/>
    <col min="6429" max="6656" width="9.140625" style="903"/>
    <col min="6657" max="6657" width="69.85546875" style="903" customWidth="1"/>
    <col min="6658" max="6684" width="9.28515625" style="903" customWidth="1"/>
    <col min="6685" max="6912" width="9.140625" style="903"/>
    <col min="6913" max="6913" width="69.85546875" style="903" customWidth="1"/>
    <col min="6914" max="6940" width="9.28515625" style="903" customWidth="1"/>
    <col min="6941" max="7168" width="9.140625" style="903"/>
    <col min="7169" max="7169" width="69.85546875" style="903" customWidth="1"/>
    <col min="7170" max="7196" width="9.28515625" style="903" customWidth="1"/>
    <col min="7197" max="7424" width="9.140625" style="903"/>
    <col min="7425" max="7425" width="69.85546875" style="903" customWidth="1"/>
    <col min="7426" max="7452" width="9.28515625" style="903" customWidth="1"/>
    <col min="7453" max="7680" width="9.140625" style="903"/>
    <col min="7681" max="7681" width="69.85546875" style="903" customWidth="1"/>
    <col min="7682" max="7708" width="9.28515625" style="903" customWidth="1"/>
    <col min="7709" max="7936" width="9.140625" style="903"/>
    <col min="7937" max="7937" width="69.85546875" style="903" customWidth="1"/>
    <col min="7938" max="7964" width="9.28515625" style="903" customWidth="1"/>
    <col min="7965" max="8192" width="9.140625" style="903"/>
    <col min="8193" max="8193" width="69.85546875" style="903" customWidth="1"/>
    <col min="8194" max="8220" width="9.28515625" style="903" customWidth="1"/>
    <col min="8221" max="8448" width="9.140625" style="903"/>
    <col min="8449" max="8449" width="69.85546875" style="903" customWidth="1"/>
    <col min="8450" max="8476" width="9.28515625" style="903" customWidth="1"/>
    <col min="8477" max="8704" width="9.140625" style="903"/>
    <col min="8705" max="8705" width="69.85546875" style="903" customWidth="1"/>
    <col min="8706" max="8732" width="9.28515625" style="903" customWidth="1"/>
    <col min="8733" max="8960" width="9.140625" style="903"/>
    <col min="8961" max="8961" width="69.85546875" style="903" customWidth="1"/>
    <col min="8962" max="8988" width="9.28515625" style="903" customWidth="1"/>
    <col min="8989" max="9216" width="9.140625" style="903"/>
    <col min="9217" max="9217" width="69.85546875" style="903" customWidth="1"/>
    <col min="9218" max="9244" width="9.28515625" style="903" customWidth="1"/>
    <col min="9245" max="9472" width="9.140625" style="903"/>
    <col min="9473" max="9473" width="69.85546875" style="903" customWidth="1"/>
    <col min="9474" max="9500" width="9.28515625" style="903" customWidth="1"/>
    <col min="9501" max="9728" width="9.140625" style="903"/>
    <col min="9729" max="9729" width="69.85546875" style="903" customWidth="1"/>
    <col min="9730" max="9756" width="9.28515625" style="903" customWidth="1"/>
    <col min="9757" max="9984" width="9.140625" style="903"/>
    <col min="9985" max="9985" width="69.85546875" style="903" customWidth="1"/>
    <col min="9986" max="10012" width="9.28515625" style="903" customWidth="1"/>
    <col min="10013" max="10240" width="9.140625" style="903"/>
    <col min="10241" max="10241" width="69.85546875" style="903" customWidth="1"/>
    <col min="10242" max="10268" width="9.28515625" style="903" customWidth="1"/>
    <col min="10269" max="10496" width="9.140625" style="903"/>
    <col min="10497" max="10497" width="69.85546875" style="903" customWidth="1"/>
    <col min="10498" max="10524" width="9.28515625" style="903" customWidth="1"/>
    <col min="10525" max="10752" width="9.140625" style="903"/>
    <col min="10753" max="10753" width="69.85546875" style="903" customWidth="1"/>
    <col min="10754" max="10780" width="9.28515625" style="903" customWidth="1"/>
    <col min="10781" max="11008" width="9.140625" style="903"/>
    <col min="11009" max="11009" width="69.85546875" style="903" customWidth="1"/>
    <col min="11010" max="11036" width="9.28515625" style="903" customWidth="1"/>
    <col min="11037" max="11264" width="9.140625" style="903"/>
    <col min="11265" max="11265" width="69.85546875" style="903" customWidth="1"/>
    <col min="11266" max="11292" width="9.28515625" style="903" customWidth="1"/>
    <col min="11293" max="11520" width="9.140625" style="903"/>
    <col min="11521" max="11521" width="69.85546875" style="903" customWidth="1"/>
    <col min="11522" max="11548" width="9.28515625" style="903" customWidth="1"/>
    <col min="11549" max="11776" width="9.140625" style="903"/>
    <col min="11777" max="11777" width="69.85546875" style="903" customWidth="1"/>
    <col min="11778" max="11804" width="9.28515625" style="903" customWidth="1"/>
    <col min="11805" max="12032" width="9.140625" style="903"/>
    <col min="12033" max="12033" width="69.85546875" style="903" customWidth="1"/>
    <col min="12034" max="12060" width="9.28515625" style="903" customWidth="1"/>
    <col min="12061" max="12288" width="9.140625" style="903"/>
    <col min="12289" max="12289" width="69.85546875" style="903" customWidth="1"/>
    <col min="12290" max="12316" width="9.28515625" style="903" customWidth="1"/>
    <col min="12317" max="12544" width="9.140625" style="903"/>
    <col min="12545" max="12545" width="69.85546875" style="903" customWidth="1"/>
    <col min="12546" max="12572" width="9.28515625" style="903" customWidth="1"/>
    <col min="12573" max="12800" width="9.140625" style="903"/>
    <col min="12801" max="12801" width="69.85546875" style="903" customWidth="1"/>
    <col min="12802" max="12828" width="9.28515625" style="903" customWidth="1"/>
    <col min="12829" max="13056" width="9.140625" style="903"/>
    <col min="13057" max="13057" width="69.85546875" style="903" customWidth="1"/>
    <col min="13058" max="13084" width="9.28515625" style="903" customWidth="1"/>
    <col min="13085" max="13312" width="9.140625" style="903"/>
    <col min="13313" max="13313" width="69.85546875" style="903" customWidth="1"/>
    <col min="13314" max="13340" width="9.28515625" style="903" customWidth="1"/>
    <col min="13341" max="13568" width="9.140625" style="903"/>
    <col min="13569" max="13569" width="69.85546875" style="903" customWidth="1"/>
    <col min="13570" max="13596" width="9.28515625" style="903" customWidth="1"/>
    <col min="13597" max="13824" width="9.140625" style="903"/>
    <col min="13825" max="13825" width="69.85546875" style="903" customWidth="1"/>
    <col min="13826" max="13852" width="9.28515625" style="903" customWidth="1"/>
    <col min="13853" max="14080" width="9.140625" style="903"/>
    <col min="14081" max="14081" width="69.85546875" style="903" customWidth="1"/>
    <col min="14082" max="14108" width="9.28515625" style="903" customWidth="1"/>
    <col min="14109" max="14336" width="9.140625" style="903"/>
    <col min="14337" max="14337" width="69.85546875" style="903" customWidth="1"/>
    <col min="14338" max="14364" width="9.28515625" style="903" customWidth="1"/>
    <col min="14365" max="14592" width="9.140625" style="903"/>
    <col min="14593" max="14593" width="69.85546875" style="903" customWidth="1"/>
    <col min="14594" max="14620" width="9.28515625" style="903" customWidth="1"/>
    <col min="14621" max="14848" width="9.140625" style="903"/>
    <col min="14849" max="14849" width="69.85546875" style="903" customWidth="1"/>
    <col min="14850" max="14876" width="9.28515625" style="903" customWidth="1"/>
    <col min="14877" max="15104" width="9.140625" style="903"/>
    <col min="15105" max="15105" width="69.85546875" style="903" customWidth="1"/>
    <col min="15106" max="15132" width="9.28515625" style="903" customWidth="1"/>
    <col min="15133" max="15360" width="9.140625" style="903"/>
    <col min="15361" max="15361" width="69.85546875" style="903" customWidth="1"/>
    <col min="15362" max="15388" width="9.28515625" style="903" customWidth="1"/>
    <col min="15389" max="15616" width="9.140625" style="903"/>
    <col min="15617" max="15617" width="69.85546875" style="903" customWidth="1"/>
    <col min="15618" max="15644" width="9.28515625" style="903" customWidth="1"/>
    <col min="15645" max="15872" width="9.140625" style="903"/>
    <col min="15873" max="15873" width="69.85546875" style="903" customWidth="1"/>
    <col min="15874" max="15900" width="9.28515625" style="903" customWidth="1"/>
    <col min="15901" max="16128" width="9.140625" style="903"/>
    <col min="16129" max="16129" width="69.85546875" style="903" customWidth="1"/>
    <col min="16130" max="16156" width="9.28515625" style="903" customWidth="1"/>
    <col min="16157" max="16384" width="9.140625" style="903"/>
  </cols>
  <sheetData>
    <row r="1" spans="1:218" s="116" customFormat="1" ht="17.25" customHeight="1">
      <c r="A1" s="1081"/>
      <c r="B1" s="1081"/>
      <c r="C1" s="1081"/>
      <c r="D1" s="1081"/>
      <c r="E1" s="1081"/>
      <c r="F1" s="1081"/>
      <c r="G1" s="1081"/>
      <c r="H1" s="1081"/>
      <c r="I1" s="1081"/>
      <c r="J1" s="1081"/>
      <c r="K1" s="1081"/>
      <c r="L1" s="1081"/>
      <c r="M1" s="1081"/>
      <c r="N1" s="1081"/>
      <c r="O1" s="1081"/>
      <c r="P1" s="1081"/>
      <c r="Q1" s="1081"/>
      <c r="R1" s="1081"/>
      <c r="S1" s="1081"/>
      <c r="T1" s="1081"/>
      <c r="U1" s="1081"/>
      <c r="V1" s="1081"/>
      <c r="W1" s="1081"/>
      <c r="X1" s="1081"/>
      <c r="Y1" s="1081"/>
      <c r="Z1" s="1081"/>
      <c r="AA1" s="1081"/>
      <c r="AB1" s="1081"/>
    </row>
    <row r="2" spans="1:218" s="105" customFormat="1" ht="27" customHeight="1">
      <c r="A2" s="1075" t="s">
        <v>903</v>
      </c>
      <c r="B2" s="1075"/>
      <c r="C2" s="1075"/>
      <c r="D2" s="1075"/>
      <c r="E2" s="1075"/>
      <c r="F2" s="1075"/>
      <c r="G2" s="1075"/>
      <c r="H2" s="1075"/>
      <c r="I2" s="1075"/>
      <c r="J2" s="1075"/>
      <c r="K2" s="1075"/>
      <c r="L2" s="1075"/>
      <c r="M2" s="1075"/>
      <c r="N2" s="1075"/>
      <c r="O2" s="1075"/>
      <c r="P2" s="1075"/>
      <c r="Q2" s="1075"/>
      <c r="R2" s="1075"/>
      <c r="S2" s="1075"/>
      <c r="T2" s="1075"/>
      <c r="U2" s="1075"/>
      <c r="V2" s="1075"/>
      <c r="W2" s="1075"/>
      <c r="X2" s="1075"/>
      <c r="Y2" s="1075"/>
      <c r="Z2" s="1075"/>
      <c r="AA2" s="1075"/>
      <c r="AB2" s="1075"/>
    </row>
    <row r="3" spans="1:218" s="105" customFormat="1" ht="27.75" customHeight="1">
      <c r="A3" s="1075" t="s">
        <v>1401</v>
      </c>
      <c r="B3" s="1075"/>
      <c r="C3" s="1075"/>
      <c r="D3" s="1075"/>
      <c r="E3" s="1075"/>
      <c r="F3" s="1075"/>
      <c r="G3" s="1075"/>
      <c r="H3" s="1075"/>
      <c r="I3" s="1075"/>
      <c r="J3" s="1075"/>
      <c r="K3" s="1075"/>
      <c r="L3" s="1075"/>
      <c r="M3" s="1075"/>
      <c r="N3" s="1075"/>
      <c r="O3" s="1075"/>
      <c r="P3" s="1075"/>
      <c r="Q3" s="1075"/>
      <c r="R3" s="1075"/>
      <c r="S3" s="1075"/>
      <c r="T3" s="1075"/>
      <c r="U3" s="1075"/>
      <c r="V3" s="1075"/>
      <c r="W3" s="1075"/>
      <c r="X3" s="1075"/>
      <c r="Y3" s="1075"/>
      <c r="Z3" s="1075"/>
      <c r="AA3" s="1075"/>
      <c r="AB3" s="1075"/>
    </row>
    <row r="4" spans="1:218" s="123" customFormat="1" ht="28.5" customHeight="1">
      <c r="A4" s="1083" t="s">
        <v>1502</v>
      </c>
      <c r="B4" s="1083"/>
      <c r="C4" s="1083"/>
      <c r="D4" s="1083"/>
      <c r="E4" s="1083"/>
      <c r="F4" s="1083"/>
      <c r="G4" s="1083"/>
      <c r="H4" s="1083"/>
      <c r="I4" s="1083"/>
      <c r="J4" s="1083"/>
      <c r="K4" s="1083"/>
      <c r="L4" s="1083"/>
      <c r="M4" s="1083"/>
      <c r="N4" s="1083"/>
      <c r="O4" s="1083"/>
      <c r="P4" s="1083"/>
      <c r="Q4" s="1083"/>
      <c r="R4" s="1083"/>
      <c r="S4" s="1083"/>
      <c r="T4" s="1083"/>
      <c r="U4" s="1083"/>
      <c r="V4" s="1083"/>
      <c r="W4" s="1083"/>
      <c r="X4" s="1083"/>
      <c r="Y4" s="1083"/>
      <c r="Z4" s="1083"/>
      <c r="AA4" s="1083"/>
      <c r="AB4" s="1083"/>
    </row>
    <row r="5" spans="1:218" s="105" customFormat="1" ht="9" customHeight="1">
      <c r="A5" s="1075"/>
      <c r="B5" s="1075"/>
      <c r="C5" s="1075"/>
      <c r="D5" s="1075"/>
      <c r="E5" s="1075"/>
      <c r="F5" s="1075"/>
      <c r="G5" s="1075"/>
      <c r="H5" s="1075"/>
      <c r="I5" s="1075"/>
      <c r="J5" s="1075"/>
      <c r="K5" s="1075"/>
      <c r="L5" s="1075"/>
      <c r="M5" s="1075"/>
      <c r="N5" s="1075"/>
      <c r="O5" s="1075"/>
      <c r="P5" s="1075"/>
      <c r="Q5" s="1075"/>
      <c r="R5" s="1075"/>
      <c r="S5" s="1075"/>
      <c r="T5" s="1075"/>
      <c r="U5" s="1075"/>
      <c r="V5" s="1075"/>
      <c r="W5" s="1075"/>
      <c r="X5" s="1075"/>
      <c r="Y5" s="1075"/>
      <c r="Z5" s="1075"/>
      <c r="AA5" s="1075"/>
      <c r="AB5" s="1075"/>
    </row>
    <row r="6" spans="1:218" ht="6.75" customHeight="1">
      <c r="A6" s="329"/>
    </row>
    <row r="7" spans="1:218" ht="5.25" customHeight="1" thickBot="1">
      <c r="A7" s="329"/>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row>
    <row r="8" spans="1:218" ht="28.5" customHeight="1" thickTop="1" thickBot="1">
      <c r="A8" s="537"/>
      <c r="B8" s="124" t="s">
        <v>873</v>
      </c>
      <c r="C8" s="124" t="s">
        <v>874</v>
      </c>
      <c r="D8" s="124" t="s">
        <v>875</v>
      </c>
      <c r="E8" s="124" t="s">
        <v>897</v>
      </c>
      <c r="F8" s="124" t="s">
        <v>876</v>
      </c>
      <c r="G8" s="124" t="s">
        <v>877</v>
      </c>
      <c r="H8" s="142" t="s">
        <v>894</v>
      </c>
      <c r="I8" s="124" t="s">
        <v>878</v>
      </c>
      <c r="J8" s="124" t="s">
        <v>879</v>
      </c>
      <c r="K8" s="124" t="s">
        <v>880</v>
      </c>
      <c r="L8" s="124" t="s">
        <v>881</v>
      </c>
      <c r="M8" s="124" t="s">
        <v>882</v>
      </c>
      <c r="N8" s="124" t="s">
        <v>888</v>
      </c>
      <c r="O8" s="142" t="s">
        <v>886</v>
      </c>
      <c r="P8" s="124" t="s">
        <v>895</v>
      </c>
      <c r="Q8" s="124" t="s">
        <v>887</v>
      </c>
      <c r="R8" s="124" t="s">
        <v>885</v>
      </c>
      <c r="S8" s="124" t="s">
        <v>883</v>
      </c>
      <c r="T8" s="124" t="s">
        <v>896</v>
      </c>
      <c r="U8" s="124" t="s">
        <v>884</v>
      </c>
      <c r="V8" s="142" t="s">
        <v>892</v>
      </c>
      <c r="W8" s="124" t="s">
        <v>893</v>
      </c>
      <c r="X8" s="124" t="s">
        <v>891</v>
      </c>
      <c r="Y8" s="124" t="s">
        <v>890</v>
      </c>
      <c r="Z8" s="124" t="s">
        <v>889</v>
      </c>
      <c r="AA8" s="124" t="s">
        <v>898</v>
      </c>
      <c r="AB8" s="142" t="s">
        <v>6</v>
      </c>
    </row>
    <row r="9" spans="1:218" ht="12" customHeight="1" thickTop="1" thickBot="1">
      <c r="A9" s="538"/>
      <c r="B9" s="331"/>
      <c r="C9" s="331"/>
      <c r="D9" s="331"/>
      <c r="E9" s="331"/>
      <c r="F9" s="331"/>
      <c r="G9" s="331"/>
      <c r="H9" s="332"/>
      <c r="I9" s="331"/>
      <c r="J9" s="331"/>
      <c r="K9" s="331"/>
      <c r="L9" s="331"/>
      <c r="M9" s="331"/>
      <c r="N9" s="331"/>
      <c r="O9" s="332"/>
      <c r="P9" s="331"/>
      <c r="Q9" s="331"/>
      <c r="R9" s="331"/>
      <c r="S9" s="331"/>
      <c r="T9" s="331"/>
      <c r="U9" s="331"/>
      <c r="V9" s="332"/>
      <c r="W9" s="331"/>
      <c r="X9" s="331"/>
      <c r="Y9" s="331"/>
      <c r="Z9" s="331"/>
      <c r="AA9" s="331"/>
      <c r="AB9" s="332"/>
    </row>
    <row r="10" spans="1:218" ht="18" customHeight="1" thickTop="1" thickBot="1">
      <c r="A10" s="125" t="s">
        <v>318</v>
      </c>
      <c r="B10" s="124"/>
      <c r="C10" s="124"/>
      <c r="D10" s="124"/>
      <c r="E10" s="124"/>
      <c r="F10" s="124"/>
      <c r="G10" s="124"/>
      <c r="H10" s="142"/>
      <c r="I10" s="124"/>
      <c r="J10" s="124"/>
      <c r="K10" s="124"/>
      <c r="L10" s="124"/>
      <c r="M10" s="124"/>
      <c r="N10" s="124"/>
      <c r="O10" s="142"/>
      <c r="P10" s="124"/>
      <c r="Q10" s="124"/>
      <c r="R10" s="124"/>
      <c r="S10" s="124"/>
      <c r="T10" s="124"/>
      <c r="U10" s="124"/>
      <c r="V10" s="142"/>
      <c r="W10" s="577"/>
      <c r="X10" s="577"/>
      <c r="Y10" s="577"/>
      <c r="Z10" s="577"/>
      <c r="AA10" s="577"/>
      <c r="AB10" s="577"/>
    </row>
    <row r="11" spans="1:218" ht="18" customHeight="1" thickTop="1">
      <c r="A11" s="538" t="s">
        <v>319</v>
      </c>
      <c r="B11" s="576">
        <v>0.17960000000000001</v>
      </c>
      <c r="C11" s="576">
        <v>8.0500000000000002E-2</v>
      </c>
      <c r="D11" s="576">
        <v>8.5599999999999996E-2</v>
      </c>
      <c r="E11" s="576">
        <v>6.5799999999999997E-2</v>
      </c>
      <c r="F11" s="576">
        <v>0.14460000000000001</v>
      </c>
      <c r="G11" s="576">
        <v>0.1371</v>
      </c>
      <c r="H11" s="576">
        <v>0.105</v>
      </c>
      <c r="I11" s="576">
        <v>7.8799999999999995E-2</v>
      </c>
      <c r="J11" s="576">
        <v>8.09E-2</v>
      </c>
      <c r="K11" s="576">
        <v>0.1069</v>
      </c>
      <c r="L11" s="576">
        <v>4.8800000000000003E-2</v>
      </c>
      <c r="M11" s="576">
        <v>6.5500000000000003E-2</v>
      </c>
      <c r="N11" s="576">
        <v>4.1599999999999998E-2</v>
      </c>
      <c r="O11" s="576">
        <v>0.13250000000000001</v>
      </c>
      <c r="P11" s="576">
        <v>8.3099999999999993E-2</v>
      </c>
      <c r="Q11" s="576">
        <v>0.13550000000000001</v>
      </c>
      <c r="R11" s="576">
        <v>9.4799999999999995E-2</v>
      </c>
      <c r="S11" s="576">
        <v>7.6300000000000007E-2</v>
      </c>
      <c r="T11" s="576">
        <v>9.3200000000000005E-2</v>
      </c>
      <c r="U11" s="576">
        <v>0.1011</v>
      </c>
      <c r="V11" s="576">
        <v>7.0000000000000007E-2</v>
      </c>
      <c r="W11" s="576">
        <v>9.1700000000000004E-2</v>
      </c>
      <c r="X11" s="576">
        <v>8.1299999999999997E-2</v>
      </c>
      <c r="Y11" s="576">
        <v>5.8599999999999999E-2</v>
      </c>
      <c r="Z11" s="576">
        <v>5.8000000000000003E-2</v>
      </c>
      <c r="AA11" s="576">
        <v>5.0200000000000002E-2</v>
      </c>
      <c r="AB11" s="576">
        <v>0.1103</v>
      </c>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row>
    <row r="12" spans="1:218" ht="20.25" customHeight="1">
      <c r="A12" s="538" t="s">
        <v>320</v>
      </c>
      <c r="B12" s="576">
        <v>0.63139999999999996</v>
      </c>
      <c r="C12" s="576">
        <v>0.7419</v>
      </c>
      <c r="D12" s="576">
        <v>0.64880000000000004</v>
      </c>
      <c r="E12" s="576">
        <v>0.71679999999999999</v>
      </c>
      <c r="F12" s="576">
        <v>0.57930000000000004</v>
      </c>
      <c r="G12" s="576">
        <v>0.68989999999999996</v>
      </c>
      <c r="H12" s="576">
        <v>0.67159999999999997</v>
      </c>
      <c r="I12" s="576">
        <v>0.77070000000000005</v>
      </c>
      <c r="J12" s="576">
        <v>0.78369999999999995</v>
      </c>
      <c r="K12" s="576">
        <v>0.746</v>
      </c>
      <c r="L12" s="576">
        <v>0.745</v>
      </c>
      <c r="M12" s="576">
        <v>0.80259999999999998</v>
      </c>
      <c r="N12" s="576">
        <v>0.83599999999999997</v>
      </c>
      <c r="O12" s="576">
        <v>0.77359999999999995</v>
      </c>
      <c r="P12" s="576">
        <v>0.71989999999999998</v>
      </c>
      <c r="Q12" s="576">
        <v>0.71460000000000001</v>
      </c>
      <c r="R12" s="576">
        <v>0.79959999999999998</v>
      </c>
      <c r="S12" s="576">
        <v>0.78149999999999997</v>
      </c>
      <c r="T12" s="576">
        <v>0.71709999999999996</v>
      </c>
      <c r="U12" s="576">
        <v>0.73129999999999995</v>
      </c>
      <c r="V12" s="576">
        <v>0.7379</v>
      </c>
      <c r="W12" s="576">
        <v>0.69869999999999999</v>
      </c>
      <c r="X12" s="576">
        <v>0.70620000000000005</v>
      </c>
      <c r="Y12" s="576">
        <v>0.81310000000000004</v>
      </c>
      <c r="Z12" s="576">
        <v>0.73280000000000001</v>
      </c>
      <c r="AA12" s="576">
        <v>0.84179999999999999</v>
      </c>
      <c r="AB12" s="576">
        <v>0.70450000000000002</v>
      </c>
    </row>
    <row r="13" spans="1:218" ht="12" customHeight="1" thickBot="1">
      <c r="A13" s="538"/>
      <c r="B13" s="576"/>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row>
    <row r="14" spans="1:218" ht="15" customHeight="1" thickTop="1" thickBot="1">
      <c r="A14" s="125" t="s">
        <v>321</v>
      </c>
      <c r="B14" s="577"/>
      <c r="C14" s="577"/>
      <c r="D14" s="577"/>
      <c r="E14" s="577"/>
      <c r="F14" s="577"/>
      <c r="G14" s="577"/>
      <c r="H14" s="577"/>
      <c r="I14" s="577"/>
      <c r="J14" s="577"/>
      <c r="K14" s="577"/>
      <c r="L14" s="577"/>
      <c r="M14" s="577"/>
      <c r="N14" s="577"/>
      <c r="O14" s="577"/>
      <c r="P14" s="577"/>
      <c r="Q14" s="577"/>
      <c r="R14" s="577"/>
      <c r="S14" s="577"/>
      <c r="T14" s="577"/>
      <c r="U14" s="577"/>
      <c r="V14" s="577"/>
      <c r="W14" s="577"/>
      <c r="X14" s="577"/>
      <c r="Y14" s="577"/>
      <c r="Z14" s="577"/>
      <c r="AA14" s="577"/>
      <c r="AB14" s="577"/>
    </row>
    <row r="15" spans="1:218" ht="20.25" customHeight="1" thickTop="1">
      <c r="A15" s="539" t="s">
        <v>322</v>
      </c>
      <c r="B15" s="576">
        <v>0.72399999999999998</v>
      </c>
      <c r="C15" s="576">
        <v>0.78720000000000001</v>
      </c>
      <c r="D15" s="576">
        <v>0.80310000000000004</v>
      </c>
      <c r="E15" s="576">
        <v>0.88800000000000001</v>
      </c>
      <c r="F15" s="576">
        <v>0.7681</v>
      </c>
      <c r="G15" s="576">
        <v>0.71709999999999996</v>
      </c>
      <c r="H15" s="576">
        <v>0.8034</v>
      </c>
      <c r="I15" s="576">
        <v>0.72829999999999995</v>
      </c>
      <c r="J15" s="576">
        <v>0.70589999999999997</v>
      </c>
      <c r="K15" s="576">
        <v>0.74119999999999997</v>
      </c>
      <c r="L15" s="576">
        <v>0.75860000000000005</v>
      </c>
      <c r="M15" s="576">
        <v>0.73839999999999995</v>
      </c>
      <c r="N15" s="576">
        <v>0.80500000000000005</v>
      </c>
      <c r="O15" s="576">
        <v>0.85509999999999997</v>
      </c>
      <c r="P15" s="576">
        <v>0.79520000000000002</v>
      </c>
      <c r="Q15" s="576">
        <v>0.81410000000000005</v>
      </c>
      <c r="R15" s="576">
        <v>0.78669999999999995</v>
      </c>
      <c r="S15" s="576">
        <v>0.64</v>
      </c>
      <c r="T15" s="576">
        <v>0.82769999999999999</v>
      </c>
      <c r="U15" s="576">
        <v>0.76690000000000003</v>
      </c>
      <c r="V15" s="576">
        <v>0.84840000000000004</v>
      </c>
      <c r="W15" s="576">
        <v>0.84709999999999996</v>
      </c>
      <c r="X15" s="576">
        <v>0.76629999999999998</v>
      </c>
      <c r="Y15" s="576">
        <v>0.82399999999999995</v>
      </c>
      <c r="Z15" s="576">
        <v>0.83479999999999999</v>
      </c>
      <c r="AA15" s="576">
        <v>0.83120000000000005</v>
      </c>
      <c r="AB15" s="576">
        <v>0.77280000000000004</v>
      </c>
    </row>
    <row r="16" spans="1:218" ht="18" customHeight="1">
      <c r="A16" s="539" t="s">
        <v>323</v>
      </c>
      <c r="B16" s="576">
        <v>0.72399999999999998</v>
      </c>
      <c r="C16" s="576">
        <v>0.78720000000000001</v>
      </c>
      <c r="D16" s="576">
        <v>0.80310000000000004</v>
      </c>
      <c r="E16" s="576">
        <v>0.88800000000000001</v>
      </c>
      <c r="F16" s="576">
        <v>0.7681</v>
      </c>
      <c r="G16" s="576">
        <v>0.71709999999999996</v>
      </c>
      <c r="H16" s="576">
        <v>0.8034</v>
      </c>
      <c r="I16" s="576">
        <v>0.72829999999999995</v>
      </c>
      <c r="J16" s="576">
        <v>0.70589999999999997</v>
      </c>
      <c r="K16" s="576">
        <v>0.74119999999999997</v>
      </c>
      <c r="L16" s="576">
        <v>0.75860000000000005</v>
      </c>
      <c r="M16" s="576">
        <v>0.73839999999999995</v>
      </c>
      <c r="N16" s="576">
        <v>0.80500000000000005</v>
      </c>
      <c r="O16" s="576">
        <v>0.85509999999999997</v>
      </c>
      <c r="P16" s="576">
        <v>0.79520000000000002</v>
      </c>
      <c r="Q16" s="576">
        <v>0.81410000000000005</v>
      </c>
      <c r="R16" s="576">
        <v>0.78669999999999995</v>
      </c>
      <c r="S16" s="576">
        <v>0.64</v>
      </c>
      <c r="T16" s="576">
        <v>0.82769999999999999</v>
      </c>
      <c r="U16" s="576">
        <v>0.76690000000000003</v>
      </c>
      <c r="V16" s="576">
        <v>0.84840000000000004</v>
      </c>
      <c r="W16" s="576">
        <v>0.84709999999999996</v>
      </c>
      <c r="X16" s="576">
        <v>0.76629999999999998</v>
      </c>
      <c r="Y16" s="576">
        <v>0.82399999999999995</v>
      </c>
      <c r="Z16" s="576">
        <v>0.83479999999999999</v>
      </c>
      <c r="AA16" s="576">
        <v>0.83120000000000005</v>
      </c>
      <c r="AB16" s="576">
        <v>0.77280000000000004</v>
      </c>
    </row>
    <row r="17" spans="1:28" ht="20.25" customHeight="1">
      <c r="A17" s="538" t="s">
        <v>324</v>
      </c>
      <c r="B17" s="576">
        <v>0.112</v>
      </c>
      <c r="C17" s="576">
        <v>0.1033</v>
      </c>
      <c r="D17" s="576">
        <v>4.6399999999999997E-2</v>
      </c>
      <c r="E17" s="576">
        <v>9.4999999999999998E-3</v>
      </c>
      <c r="F17" s="576">
        <v>0</v>
      </c>
      <c r="G17" s="576">
        <v>0</v>
      </c>
      <c r="H17" s="576">
        <v>1.5E-3</v>
      </c>
      <c r="I17" s="576">
        <v>2.1899999999999999E-2</v>
      </c>
      <c r="J17" s="576">
        <v>9.5799999999999996E-2</v>
      </c>
      <c r="K17" s="576">
        <v>1.23E-2</v>
      </c>
      <c r="L17" s="576">
        <v>5.1000000000000004E-3</v>
      </c>
      <c r="M17" s="576">
        <v>0</v>
      </c>
      <c r="N17" s="576">
        <v>6.0000000000000001E-3</v>
      </c>
      <c r="O17" s="576">
        <v>0</v>
      </c>
      <c r="P17" s="576">
        <v>6.2300000000000001E-2</v>
      </c>
      <c r="Q17" s="576">
        <v>0</v>
      </c>
      <c r="R17" s="576">
        <v>1E-4</v>
      </c>
      <c r="S17" s="576">
        <v>0</v>
      </c>
      <c r="T17" s="576">
        <v>0</v>
      </c>
      <c r="U17" s="576">
        <v>0</v>
      </c>
      <c r="V17" s="576">
        <v>5.5999999999999999E-3</v>
      </c>
      <c r="W17" s="576">
        <v>4.8999999999999998E-3</v>
      </c>
      <c r="X17" s="576">
        <v>1E-4</v>
      </c>
      <c r="Y17" s="576">
        <v>0</v>
      </c>
      <c r="Z17" s="576">
        <v>2.5600000000000001E-2</v>
      </c>
      <c r="AA17" s="576">
        <v>1.6299999999999999E-2</v>
      </c>
      <c r="AB17" s="576">
        <v>5.4600000000000003E-2</v>
      </c>
    </row>
    <row r="18" spans="1:28" ht="20.25" customHeight="1">
      <c r="A18" s="539" t="s">
        <v>325</v>
      </c>
      <c r="B18" s="576">
        <v>0</v>
      </c>
      <c r="C18" s="576">
        <v>0</v>
      </c>
      <c r="D18" s="576">
        <v>0</v>
      </c>
      <c r="E18" s="576">
        <v>2.9999999999999997E-4</v>
      </c>
      <c r="F18" s="576">
        <v>0</v>
      </c>
      <c r="G18" s="576">
        <v>0</v>
      </c>
      <c r="H18" s="576">
        <v>1.6999999999999999E-3</v>
      </c>
      <c r="I18" s="576">
        <v>0</v>
      </c>
      <c r="J18" s="576">
        <v>0</v>
      </c>
      <c r="K18" s="576">
        <v>0</v>
      </c>
      <c r="L18" s="576">
        <v>0</v>
      </c>
      <c r="M18" s="576">
        <v>0</v>
      </c>
      <c r="N18" s="576">
        <v>0</v>
      </c>
      <c r="O18" s="576">
        <v>0</v>
      </c>
      <c r="P18" s="576">
        <v>0</v>
      </c>
      <c r="Q18" s="576">
        <v>0</v>
      </c>
      <c r="R18" s="576">
        <v>0</v>
      </c>
      <c r="S18" s="576">
        <v>0</v>
      </c>
      <c r="T18" s="576">
        <v>4.7000000000000002E-3</v>
      </c>
      <c r="U18" s="576">
        <v>0</v>
      </c>
      <c r="V18" s="576">
        <v>0</v>
      </c>
      <c r="W18" s="576">
        <v>0</v>
      </c>
      <c r="X18" s="576">
        <v>0</v>
      </c>
      <c r="Y18" s="576">
        <v>0</v>
      </c>
      <c r="Z18" s="576">
        <v>0</v>
      </c>
      <c r="AA18" s="576">
        <v>3.8E-3</v>
      </c>
      <c r="AB18" s="576">
        <v>2.0000000000000001E-4</v>
      </c>
    </row>
    <row r="19" spans="1:28" ht="12" customHeight="1" thickBot="1">
      <c r="A19" s="539"/>
      <c r="B19" s="576"/>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76"/>
    </row>
    <row r="20" spans="1:28" ht="16.5" customHeight="1" thickTop="1" thickBot="1">
      <c r="A20" s="127" t="s">
        <v>326</v>
      </c>
      <c r="B20" s="577"/>
      <c r="C20" s="577"/>
      <c r="D20" s="577"/>
      <c r="E20" s="577"/>
      <c r="F20" s="577"/>
      <c r="G20" s="577"/>
      <c r="H20" s="577"/>
      <c r="I20" s="577"/>
      <c r="J20" s="577"/>
      <c r="K20" s="577"/>
      <c r="L20" s="577"/>
      <c r="M20" s="577"/>
      <c r="N20" s="577"/>
      <c r="O20" s="577"/>
      <c r="P20" s="577"/>
      <c r="Q20" s="577"/>
      <c r="R20" s="577"/>
      <c r="S20" s="577"/>
      <c r="T20" s="577"/>
      <c r="U20" s="577"/>
      <c r="V20" s="577"/>
      <c r="W20" s="577"/>
      <c r="X20" s="577"/>
      <c r="Y20" s="577"/>
      <c r="Z20" s="577"/>
      <c r="AA20" s="577"/>
      <c r="AB20" s="577"/>
    </row>
    <row r="21" spans="1:28" ht="20.25" customHeight="1" thickTop="1">
      <c r="A21" s="539" t="s">
        <v>327</v>
      </c>
      <c r="B21" s="576">
        <v>0.247</v>
      </c>
      <c r="C21" s="576">
        <v>8.5599999999999996E-2</v>
      </c>
      <c r="D21" s="576">
        <v>6.7100000000000007E-2</v>
      </c>
      <c r="E21" s="576">
        <v>4.7899999999999998E-2</v>
      </c>
      <c r="F21" s="576">
        <v>0.1875</v>
      </c>
      <c r="G21" s="576">
        <v>0.1137</v>
      </c>
      <c r="H21" s="576">
        <v>7.46E-2</v>
      </c>
      <c r="I21" s="576">
        <v>4.1500000000000002E-2</v>
      </c>
      <c r="J21" s="576">
        <v>0.189</v>
      </c>
      <c r="K21" s="576">
        <v>7.1599999999999997E-2</v>
      </c>
      <c r="L21" s="576">
        <v>0.15939999999999999</v>
      </c>
      <c r="M21" s="576">
        <v>3.4799999999999998E-2</v>
      </c>
      <c r="N21" s="576">
        <v>0.10970000000000001</v>
      </c>
      <c r="O21" s="576">
        <v>0.9879</v>
      </c>
      <c r="P21" s="576">
        <v>0.183</v>
      </c>
      <c r="Q21" s="576">
        <v>1.8800000000000001E-2</v>
      </c>
      <c r="R21" s="576">
        <v>4.3099999999999999E-2</v>
      </c>
      <c r="S21" s="576">
        <v>1.4800000000000001E-2</v>
      </c>
      <c r="T21" s="576">
        <v>1.47E-2</v>
      </c>
      <c r="U21" s="576">
        <v>5.6000000000000001E-2</v>
      </c>
      <c r="V21" s="576">
        <v>2.1999999999999999E-2</v>
      </c>
      <c r="W21" s="576">
        <v>1</v>
      </c>
      <c r="X21" s="576">
        <v>2.3699999999999999E-2</v>
      </c>
      <c r="Y21" s="576">
        <v>1.43E-2</v>
      </c>
      <c r="Z21" s="576">
        <v>7.4200000000000002E-2</v>
      </c>
      <c r="AA21" s="576">
        <v>0.22789999999999999</v>
      </c>
      <c r="AB21" s="576">
        <v>0.17760000000000001</v>
      </c>
    </row>
    <row r="22" spans="1:28" ht="20.25" customHeight="1">
      <c r="A22" s="539" t="s">
        <v>328</v>
      </c>
      <c r="B22" s="576">
        <v>0.753</v>
      </c>
      <c r="C22" s="576">
        <v>0.91439999999999999</v>
      </c>
      <c r="D22" s="576">
        <v>0.93289999999999995</v>
      </c>
      <c r="E22" s="576">
        <v>0.95209999999999995</v>
      </c>
      <c r="F22" s="576">
        <v>0.8125</v>
      </c>
      <c r="G22" s="576">
        <v>0.88629999999999998</v>
      </c>
      <c r="H22" s="576">
        <v>0.9254</v>
      </c>
      <c r="I22" s="576">
        <v>0.95850000000000002</v>
      </c>
      <c r="J22" s="576">
        <v>0.81100000000000005</v>
      </c>
      <c r="K22" s="576">
        <v>0.9284</v>
      </c>
      <c r="L22" s="576">
        <v>0.84060000000000001</v>
      </c>
      <c r="M22" s="576">
        <v>0.96519999999999995</v>
      </c>
      <c r="N22" s="576">
        <v>0.89029999999999998</v>
      </c>
      <c r="O22" s="576">
        <v>1.21E-2</v>
      </c>
      <c r="P22" s="576">
        <v>0.81699999999999995</v>
      </c>
      <c r="Q22" s="576">
        <v>0.98119999999999996</v>
      </c>
      <c r="R22" s="576">
        <v>0.95689999999999997</v>
      </c>
      <c r="S22" s="576">
        <v>0.98519999999999996</v>
      </c>
      <c r="T22" s="576">
        <v>0.98529999999999995</v>
      </c>
      <c r="U22" s="576">
        <v>0.94399999999999995</v>
      </c>
      <c r="V22" s="576">
        <v>0.97799999999999998</v>
      </c>
      <c r="W22" s="576">
        <v>0</v>
      </c>
      <c r="X22" s="576">
        <v>0.97629999999999995</v>
      </c>
      <c r="Y22" s="576">
        <v>0.98570000000000002</v>
      </c>
      <c r="Z22" s="576">
        <v>0.92579999999999996</v>
      </c>
      <c r="AA22" s="576">
        <v>0.77210000000000001</v>
      </c>
      <c r="AB22" s="576">
        <v>0.82240000000000002</v>
      </c>
    </row>
    <row r="23" spans="1:28" ht="18" customHeight="1">
      <c r="A23" s="539" t="s">
        <v>329</v>
      </c>
      <c r="B23" s="997">
        <v>812.41909999999996</v>
      </c>
      <c r="C23" s="997">
        <v>676.01300000000003</v>
      </c>
      <c r="D23" s="997">
        <v>601.61530000000005</v>
      </c>
      <c r="E23" s="997">
        <v>743.50689999999997</v>
      </c>
      <c r="F23" s="997">
        <v>588.54930000000002</v>
      </c>
      <c r="G23" s="997">
        <v>600.43409999999994</v>
      </c>
      <c r="H23" s="997">
        <v>423.57100000000003</v>
      </c>
      <c r="I23" s="997">
        <v>485.07089999999999</v>
      </c>
      <c r="J23" s="997">
        <v>650.54480000000001</v>
      </c>
      <c r="K23" s="997">
        <v>599.28579999999999</v>
      </c>
      <c r="L23" s="997">
        <v>550.86869999999999</v>
      </c>
      <c r="M23" s="997">
        <v>461.1404</v>
      </c>
      <c r="N23" s="997">
        <v>922.56380000000001</v>
      </c>
      <c r="O23" s="997">
        <v>623.16579999999999</v>
      </c>
      <c r="P23" s="997">
        <v>423.57459999999998</v>
      </c>
      <c r="Q23" s="997">
        <v>696.16300000000001</v>
      </c>
      <c r="R23" s="997">
        <v>530.68439999999998</v>
      </c>
      <c r="S23" s="997">
        <v>435.73880000000003</v>
      </c>
      <c r="T23" s="997">
        <v>399.15949999999998</v>
      </c>
      <c r="U23" s="997">
        <v>434.54309999999998</v>
      </c>
      <c r="V23" s="997">
        <v>304.35860000000002</v>
      </c>
      <c r="W23" s="997">
        <v>359.74599999999998</v>
      </c>
      <c r="X23" s="997">
        <v>282.93310000000002</v>
      </c>
      <c r="Y23" s="997">
        <v>556.38319999999999</v>
      </c>
      <c r="Z23" s="997">
        <v>508.62700000000001</v>
      </c>
      <c r="AA23" s="997">
        <v>627.39380000000006</v>
      </c>
      <c r="AB23" s="997">
        <v>596.0258</v>
      </c>
    </row>
    <row r="24" spans="1:28" ht="12" customHeight="1" thickBot="1">
      <c r="A24" s="539"/>
      <c r="B24" s="997"/>
      <c r="C24" s="997"/>
      <c r="D24" s="997"/>
      <c r="E24" s="997"/>
      <c r="F24" s="997"/>
      <c r="G24" s="997"/>
      <c r="H24" s="997"/>
      <c r="I24" s="997"/>
      <c r="J24" s="997"/>
      <c r="K24" s="997"/>
      <c r="L24" s="997"/>
      <c r="M24" s="997"/>
      <c r="N24" s="997"/>
      <c r="O24" s="997"/>
      <c r="P24" s="997"/>
      <c r="Q24" s="997"/>
      <c r="R24" s="997"/>
      <c r="S24" s="997"/>
      <c r="T24" s="997"/>
      <c r="U24" s="997"/>
      <c r="V24" s="997"/>
      <c r="W24" s="997"/>
      <c r="X24" s="997"/>
      <c r="Y24" s="997"/>
      <c r="Z24" s="997"/>
      <c r="AA24" s="997"/>
      <c r="AB24" s="997"/>
    </row>
    <row r="25" spans="1:28" ht="17.25" customHeight="1" thickTop="1" thickBot="1">
      <c r="A25" s="128" t="s">
        <v>330</v>
      </c>
      <c r="B25" s="998"/>
      <c r="C25" s="998"/>
      <c r="D25" s="998"/>
      <c r="E25" s="998"/>
      <c r="F25" s="998"/>
      <c r="G25" s="998"/>
      <c r="H25" s="998"/>
      <c r="I25" s="998"/>
      <c r="J25" s="998"/>
      <c r="K25" s="998"/>
      <c r="L25" s="998"/>
      <c r="M25" s="998"/>
      <c r="N25" s="998"/>
      <c r="O25" s="998"/>
      <c r="P25" s="998"/>
      <c r="Q25" s="998"/>
      <c r="R25" s="998"/>
      <c r="S25" s="998"/>
      <c r="T25" s="998"/>
      <c r="U25" s="998"/>
      <c r="V25" s="998"/>
      <c r="W25" s="998"/>
      <c r="X25" s="998"/>
      <c r="Y25" s="998"/>
      <c r="Z25" s="998"/>
      <c r="AA25" s="998"/>
      <c r="AB25" s="998"/>
    </row>
    <row r="26" spans="1:28" ht="20.25" customHeight="1" thickTop="1">
      <c r="A26" s="538" t="s">
        <v>331</v>
      </c>
      <c r="B26" s="576">
        <v>0.97929999999999995</v>
      </c>
      <c r="C26" s="576">
        <v>0.9778</v>
      </c>
      <c r="D26" s="576">
        <v>0.96240000000000003</v>
      </c>
      <c r="E26" s="576">
        <v>0.96940000000000004</v>
      </c>
      <c r="F26" s="576">
        <v>0.96009999999999995</v>
      </c>
      <c r="G26" s="576">
        <v>0.95720000000000005</v>
      </c>
      <c r="H26" s="576">
        <v>0.97889999999999999</v>
      </c>
      <c r="I26" s="576">
        <v>0.9758</v>
      </c>
      <c r="J26" s="576">
        <v>0.96819999999999995</v>
      </c>
      <c r="K26" s="576">
        <v>0.98899999999999999</v>
      </c>
      <c r="L26" s="576">
        <v>0.96930000000000005</v>
      </c>
      <c r="M26" s="576">
        <v>0.99580000000000002</v>
      </c>
      <c r="N26" s="576">
        <v>0.96840000000000004</v>
      </c>
      <c r="O26" s="576">
        <v>0.99460000000000004</v>
      </c>
      <c r="P26" s="576">
        <v>0.98880000000000001</v>
      </c>
      <c r="Q26" s="576">
        <v>0.99360000000000004</v>
      </c>
      <c r="R26" s="576">
        <v>0.99109999999999998</v>
      </c>
      <c r="S26" s="576">
        <v>0.99619999999999997</v>
      </c>
      <c r="T26" s="576">
        <v>0.99070000000000003</v>
      </c>
      <c r="U26" s="576">
        <v>0.98380000000000001</v>
      </c>
      <c r="V26" s="576">
        <v>0.99429999999999996</v>
      </c>
      <c r="W26" s="576">
        <v>0.99209999999999998</v>
      </c>
      <c r="X26" s="576">
        <v>0.98360000000000003</v>
      </c>
      <c r="Y26" s="576">
        <v>0.98750000000000004</v>
      </c>
      <c r="Z26" s="576">
        <v>0.98850000000000005</v>
      </c>
      <c r="AA26" s="576">
        <v>0.97209999999999996</v>
      </c>
      <c r="AB26" s="576">
        <v>0.97889999999999999</v>
      </c>
    </row>
    <row r="27" spans="1:28" ht="20.25" customHeight="1">
      <c r="A27" s="538" t="s">
        <v>332</v>
      </c>
      <c r="B27" s="576">
        <v>4.8399999999999999E-2</v>
      </c>
      <c r="C27" s="576">
        <v>6.08E-2</v>
      </c>
      <c r="D27" s="576">
        <v>4.2700000000000002E-2</v>
      </c>
      <c r="E27" s="576">
        <v>3.4200000000000001E-2</v>
      </c>
      <c r="F27" s="576">
        <v>5.9999999999999995E-4</v>
      </c>
      <c r="G27" s="576">
        <v>1.8800000000000001E-2</v>
      </c>
      <c r="H27" s="576">
        <v>1.0200000000000001E-2</v>
      </c>
      <c r="I27" s="576">
        <v>2.8999999999999998E-3</v>
      </c>
      <c r="J27" s="576">
        <v>1.46E-2</v>
      </c>
      <c r="K27" s="576">
        <v>0</v>
      </c>
      <c r="L27" s="576">
        <v>3.2000000000000002E-3</v>
      </c>
      <c r="M27" s="576">
        <v>0</v>
      </c>
      <c r="N27" s="576">
        <v>1.9E-3</v>
      </c>
      <c r="O27" s="576">
        <v>1.2999999999999999E-3</v>
      </c>
      <c r="P27" s="576">
        <v>1.0800000000000001E-2</v>
      </c>
      <c r="Q27" s="576">
        <v>2.07E-2</v>
      </c>
      <c r="R27" s="576">
        <v>4.1000000000000003E-3</v>
      </c>
      <c r="S27" s="576">
        <v>3.0999999999999999E-3</v>
      </c>
      <c r="T27" s="576">
        <v>0</v>
      </c>
      <c r="U27" s="576">
        <v>1.1000000000000001E-3</v>
      </c>
      <c r="V27" s="576">
        <v>6.1999999999999998E-3</v>
      </c>
      <c r="W27" s="576">
        <v>1.1000000000000001E-3</v>
      </c>
      <c r="X27" s="576">
        <v>0</v>
      </c>
      <c r="Y27" s="576">
        <v>3.2000000000000002E-3</v>
      </c>
      <c r="Z27" s="576">
        <v>1.6999999999999999E-3</v>
      </c>
      <c r="AA27" s="576">
        <v>2.3300000000000001E-2</v>
      </c>
      <c r="AB27" s="576">
        <v>2.7699999999999999E-2</v>
      </c>
    </row>
    <row r="28" spans="1:28" ht="20.25" customHeight="1">
      <c r="A28" s="539" t="s">
        <v>333</v>
      </c>
      <c r="B28" s="576">
        <v>2.07E-2</v>
      </c>
      <c r="C28" s="576">
        <v>2.2200000000000001E-2</v>
      </c>
      <c r="D28" s="576">
        <v>3.7600000000000001E-2</v>
      </c>
      <c r="E28" s="576">
        <v>3.0599999999999999E-2</v>
      </c>
      <c r="F28" s="576">
        <v>3.9899999999999998E-2</v>
      </c>
      <c r="G28" s="576">
        <v>4.2799999999999998E-2</v>
      </c>
      <c r="H28" s="576">
        <v>2.1100000000000001E-2</v>
      </c>
      <c r="I28" s="576">
        <v>2.4199999999999999E-2</v>
      </c>
      <c r="J28" s="576">
        <v>3.1800000000000002E-2</v>
      </c>
      <c r="K28" s="576">
        <v>1.0999999999999999E-2</v>
      </c>
      <c r="L28" s="576">
        <v>3.0700000000000002E-2</v>
      </c>
      <c r="M28" s="576">
        <v>4.1999999999999997E-3</v>
      </c>
      <c r="N28" s="576">
        <v>3.1600000000000003E-2</v>
      </c>
      <c r="O28" s="576">
        <v>5.4000000000000003E-3</v>
      </c>
      <c r="P28" s="576">
        <v>1.12E-2</v>
      </c>
      <c r="Q28" s="576">
        <v>6.4000000000000003E-3</v>
      </c>
      <c r="R28" s="576">
        <v>8.8999999999999999E-3</v>
      </c>
      <c r="S28" s="576">
        <v>3.8E-3</v>
      </c>
      <c r="T28" s="576">
        <v>9.2999999999999992E-3</v>
      </c>
      <c r="U28" s="576">
        <v>1.6199999999999999E-2</v>
      </c>
      <c r="V28" s="576">
        <v>5.7000000000000002E-3</v>
      </c>
      <c r="W28" s="576">
        <v>7.9000000000000008E-3</v>
      </c>
      <c r="X28" s="576">
        <v>1.6400000000000001E-2</v>
      </c>
      <c r="Y28" s="576">
        <v>1.2500000000000001E-2</v>
      </c>
      <c r="Z28" s="576">
        <v>1.15E-2</v>
      </c>
      <c r="AA28" s="576">
        <v>2.7900000000000001E-2</v>
      </c>
      <c r="AB28" s="576">
        <v>2.1100000000000001E-2</v>
      </c>
    </row>
    <row r="29" spans="1:28" ht="18" customHeight="1">
      <c r="A29" s="539" t="s">
        <v>334</v>
      </c>
      <c r="B29" s="576">
        <v>4.1200000000000001E-2</v>
      </c>
      <c r="C29" s="576">
        <v>5.45E-2</v>
      </c>
      <c r="D29" s="576">
        <v>3.9199999999999999E-2</v>
      </c>
      <c r="E29" s="576">
        <v>3.2399999999999998E-2</v>
      </c>
      <c r="F29" s="576">
        <v>5.9999999999999995E-4</v>
      </c>
      <c r="G29" s="576">
        <v>1.5800000000000002E-2</v>
      </c>
      <c r="H29" s="576">
        <v>9.4000000000000004E-3</v>
      </c>
      <c r="I29" s="576">
        <v>2.8999999999999998E-3</v>
      </c>
      <c r="J29" s="576">
        <v>1.18E-2</v>
      </c>
      <c r="K29" s="576">
        <v>0</v>
      </c>
      <c r="L29" s="576">
        <v>3.2000000000000002E-3</v>
      </c>
      <c r="M29" s="576">
        <v>0</v>
      </c>
      <c r="N29" s="576">
        <v>1.6999999999999999E-3</v>
      </c>
      <c r="O29" s="576">
        <v>1.2999999999999999E-3</v>
      </c>
      <c r="P29" s="576">
        <v>1.09E-2</v>
      </c>
      <c r="Q29" s="576">
        <v>2.0799999999999999E-2</v>
      </c>
      <c r="R29" s="576">
        <v>4.1000000000000003E-3</v>
      </c>
      <c r="S29" s="576">
        <v>3.0999999999999999E-3</v>
      </c>
      <c r="T29" s="576">
        <v>0</v>
      </c>
      <c r="U29" s="576">
        <v>1E-3</v>
      </c>
      <c r="V29" s="576">
        <v>4.8999999999999998E-3</v>
      </c>
      <c r="W29" s="576">
        <v>1.1000000000000001E-3</v>
      </c>
      <c r="X29" s="576">
        <v>0</v>
      </c>
      <c r="Y29" s="576">
        <v>3.0000000000000001E-3</v>
      </c>
      <c r="Z29" s="576">
        <v>1.6999999999999999E-3</v>
      </c>
      <c r="AA29" s="576">
        <v>2.23E-2</v>
      </c>
      <c r="AB29" s="576">
        <v>2.4500000000000001E-2</v>
      </c>
    </row>
    <row r="30" spans="1:28" ht="20.25" customHeight="1">
      <c r="A30" s="539" t="s">
        <v>335</v>
      </c>
      <c r="B30" s="576">
        <v>0.1656</v>
      </c>
      <c r="C30" s="576">
        <v>0.1232</v>
      </c>
      <c r="D30" s="576">
        <v>0.1159</v>
      </c>
      <c r="E30" s="576">
        <v>8.1299999999999997E-2</v>
      </c>
      <c r="F30" s="576">
        <v>3.1199999999999999E-2</v>
      </c>
      <c r="G30" s="576">
        <v>0.19500000000000001</v>
      </c>
      <c r="H30" s="576">
        <v>9.7500000000000003E-2</v>
      </c>
      <c r="I30" s="576">
        <v>0</v>
      </c>
      <c r="J30" s="576">
        <v>0.22059999999999999</v>
      </c>
      <c r="K30" s="576">
        <v>0</v>
      </c>
      <c r="L30" s="576">
        <v>0</v>
      </c>
      <c r="M30" s="576">
        <v>0</v>
      </c>
      <c r="N30" s="576">
        <v>0.1336</v>
      </c>
      <c r="O30" s="576">
        <v>0</v>
      </c>
      <c r="P30" s="576">
        <v>0</v>
      </c>
      <c r="Q30" s="576">
        <v>0</v>
      </c>
      <c r="R30" s="576">
        <v>1.6999999999999999E-3</v>
      </c>
      <c r="S30" s="576">
        <v>0</v>
      </c>
      <c r="T30" s="576">
        <v>0</v>
      </c>
      <c r="U30" s="576">
        <v>9.5399999999999999E-2</v>
      </c>
      <c r="V30" s="576">
        <v>0.214</v>
      </c>
      <c r="W30" s="576">
        <v>0</v>
      </c>
      <c r="X30" s="576">
        <v>0</v>
      </c>
      <c r="Y30" s="576">
        <v>7.4800000000000005E-2</v>
      </c>
      <c r="Z30" s="576">
        <v>0</v>
      </c>
      <c r="AA30" s="576">
        <v>6.9500000000000006E-2</v>
      </c>
      <c r="AB30" s="576">
        <v>0.1351</v>
      </c>
    </row>
    <row r="31" spans="1:28" ht="20.25" customHeight="1">
      <c r="A31" s="539" t="s">
        <v>336</v>
      </c>
      <c r="B31" s="576">
        <v>8.5000000000000006E-3</v>
      </c>
      <c r="C31" s="576">
        <v>1.01E-2</v>
      </c>
      <c r="D31" s="576">
        <v>6.6E-3</v>
      </c>
      <c r="E31" s="576">
        <v>1.24E-2</v>
      </c>
      <c r="F31" s="576">
        <v>7.1000000000000004E-3</v>
      </c>
      <c r="G31" s="576">
        <v>7.7999999999999996E-3</v>
      </c>
      <c r="H31" s="576">
        <v>7.3000000000000001E-3</v>
      </c>
      <c r="I31" s="576">
        <v>6.1999999999999998E-3</v>
      </c>
      <c r="J31" s="576">
        <v>8.0999999999999996E-3</v>
      </c>
      <c r="K31" s="576">
        <v>7.1000000000000004E-3</v>
      </c>
      <c r="L31" s="576">
        <v>8.6999999999999994E-3</v>
      </c>
      <c r="M31" s="576">
        <v>8.0999999999999996E-3</v>
      </c>
      <c r="N31" s="576">
        <v>9.7999999999999997E-3</v>
      </c>
      <c r="O31" s="576">
        <v>2.6200000000000001E-2</v>
      </c>
      <c r="P31" s="576">
        <v>9.4999999999999998E-3</v>
      </c>
      <c r="Q31" s="576">
        <v>1.6799999999999999E-2</v>
      </c>
      <c r="R31" s="576">
        <v>6.4000000000000003E-3</v>
      </c>
      <c r="S31" s="576">
        <v>6.8999999999999999E-3</v>
      </c>
      <c r="T31" s="576">
        <v>7.1000000000000004E-3</v>
      </c>
      <c r="U31" s="576">
        <v>7.6E-3</v>
      </c>
      <c r="V31" s="576">
        <v>5.1999999999999998E-3</v>
      </c>
      <c r="W31" s="576">
        <v>5.7000000000000002E-3</v>
      </c>
      <c r="X31" s="576">
        <v>9.4999999999999998E-3</v>
      </c>
      <c r="Y31" s="576">
        <v>7.1999999999999998E-3</v>
      </c>
      <c r="Z31" s="576">
        <v>5.8999999999999999E-3</v>
      </c>
      <c r="AA31" s="576">
        <v>7.4999999999999997E-3</v>
      </c>
      <c r="AB31" s="576">
        <v>8.6E-3</v>
      </c>
    </row>
    <row r="32" spans="1:28" ht="20.25" customHeight="1">
      <c r="A32" s="539" t="s">
        <v>337</v>
      </c>
      <c r="B32" s="576">
        <v>8.8300000000000003E-2</v>
      </c>
      <c r="C32" s="576">
        <v>4.3499999999999997E-2</v>
      </c>
      <c r="D32" s="576">
        <v>7.2900000000000006E-2</v>
      </c>
      <c r="E32" s="576">
        <v>3.8300000000000001E-2</v>
      </c>
      <c r="F32" s="576">
        <v>0.11210000000000001</v>
      </c>
      <c r="G32" s="576">
        <v>0.109</v>
      </c>
      <c r="H32" s="576">
        <v>8.4099999999999994E-2</v>
      </c>
      <c r="I32" s="576">
        <v>7.51E-2</v>
      </c>
      <c r="J32" s="576">
        <v>7.1400000000000005E-2</v>
      </c>
      <c r="K32" s="576">
        <v>4.9399999999999999E-2</v>
      </c>
      <c r="L32" s="576">
        <v>6.8199999999999997E-2</v>
      </c>
      <c r="M32" s="576">
        <v>6.8900000000000003E-2</v>
      </c>
      <c r="N32" s="576">
        <v>5.8000000000000003E-2</v>
      </c>
      <c r="O32" s="576">
        <v>4.19E-2</v>
      </c>
      <c r="P32" s="576">
        <v>5.5199999999999999E-2</v>
      </c>
      <c r="Q32" s="576">
        <v>6.3600000000000004E-2</v>
      </c>
      <c r="R32" s="576">
        <v>8.6099999999999996E-2</v>
      </c>
      <c r="S32" s="576">
        <v>6.3799999999999996E-2</v>
      </c>
      <c r="T32" s="576">
        <v>9.6699999999999994E-2</v>
      </c>
      <c r="U32" s="576">
        <v>5.5100000000000003E-2</v>
      </c>
      <c r="V32" s="576">
        <v>5.04E-2</v>
      </c>
      <c r="W32" s="576">
        <v>9.4700000000000006E-2</v>
      </c>
      <c r="X32" s="576">
        <v>9.0800000000000006E-2</v>
      </c>
      <c r="Y32" s="576">
        <v>7.8299999999999995E-2</v>
      </c>
      <c r="Z32" s="576">
        <v>5.7000000000000002E-2</v>
      </c>
      <c r="AA32" s="576">
        <v>6.5199999999999994E-2</v>
      </c>
      <c r="AB32" s="576">
        <v>7.0999999999999994E-2</v>
      </c>
    </row>
    <row r="33" spans="1:28" ht="20.25" customHeight="1">
      <c r="A33" s="539" t="s">
        <v>338</v>
      </c>
      <c r="B33" s="576">
        <v>0.95330000000000004</v>
      </c>
      <c r="C33" s="576">
        <v>0.94450000000000001</v>
      </c>
      <c r="D33" s="576">
        <v>0.89029999999999998</v>
      </c>
      <c r="E33" s="576">
        <v>0.90190000000000003</v>
      </c>
      <c r="F33" s="576">
        <v>0.88249999999999995</v>
      </c>
      <c r="G33" s="576">
        <v>0.9284</v>
      </c>
      <c r="H33" s="576">
        <v>0.95269999999999999</v>
      </c>
      <c r="I33" s="576">
        <v>0.94750000000000001</v>
      </c>
      <c r="J33" s="576">
        <v>0.93759999999999999</v>
      </c>
      <c r="K33" s="576">
        <v>0.97340000000000004</v>
      </c>
      <c r="L33" s="576">
        <v>0.96430000000000005</v>
      </c>
      <c r="M33" s="576">
        <v>0.98950000000000005</v>
      </c>
      <c r="N33" s="576">
        <v>0.97640000000000005</v>
      </c>
      <c r="O33" s="576">
        <v>0.98970000000000002</v>
      </c>
      <c r="P33" s="576">
        <v>0.95020000000000004</v>
      </c>
      <c r="Q33" s="576">
        <v>0.95909999999999995</v>
      </c>
      <c r="R33" s="576">
        <v>0.97089999999999999</v>
      </c>
      <c r="S33" s="576">
        <v>0.98480000000000001</v>
      </c>
      <c r="T33" s="576">
        <v>0.98070000000000002</v>
      </c>
      <c r="U33" s="576">
        <v>0.94340000000000002</v>
      </c>
      <c r="V33" s="576">
        <v>0.98560000000000003</v>
      </c>
      <c r="W33" s="576">
        <v>0.97</v>
      </c>
      <c r="X33" s="576">
        <v>0.9446</v>
      </c>
      <c r="Y33" s="576">
        <v>0.97130000000000005</v>
      </c>
      <c r="Z33" s="576">
        <v>0.98219999999999996</v>
      </c>
      <c r="AA33" s="576">
        <v>0.95520000000000005</v>
      </c>
      <c r="AB33" s="576">
        <v>0.94850000000000001</v>
      </c>
    </row>
    <row r="34" spans="1:28" ht="20.25" customHeight="1">
      <c r="A34" s="539" t="s">
        <v>339</v>
      </c>
      <c r="B34" s="576">
        <v>2.3900000000000001E-2</v>
      </c>
      <c r="C34" s="576">
        <v>3.3500000000000002E-2</v>
      </c>
      <c r="D34" s="576">
        <v>7.1300000000000002E-2</v>
      </c>
      <c r="E34" s="576">
        <v>6.9199999999999998E-2</v>
      </c>
      <c r="F34" s="576">
        <v>8.14E-2</v>
      </c>
      <c r="G34" s="576">
        <v>4.5199999999999997E-2</v>
      </c>
      <c r="H34" s="576">
        <v>2.53E-2</v>
      </c>
      <c r="I34" s="576">
        <v>2.7699999999999999E-2</v>
      </c>
      <c r="J34" s="576">
        <v>2.9899999999999999E-2</v>
      </c>
      <c r="K34" s="576">
        <v>1.3100000000000001E-2</v>
      </c>
      <c r="L34" s="576">
        <v>5.0000000000000001E-3</v>
      </c>
      <c r="M34" s="576">
        <v>6.0000000000000001E-3</v>
      </c>
      <c r="N34" s="576">
        <v>4.4000000000000003E-3</v>
      </c>
      <c r="O34" s="576">
        <v>5.8999999999999999E-3</v>
      </c>
      <c r="P34" s="576">
        <v>3.6299999999999999E-2</v>
      </c>
      <c r="Q34" s="576">
        <v>3.4500000000000003E-2</v>
      </c>
      <c r="R34" s="576">
        <v>2.0199999999999999E-2</v>
      </c>
      <c r="S34" s="576">
        <v>1.11E-2</v>
      </c>
      <c r="T34" s="576">
        <v>0.01</v>
      </c>
      <c r="U34" s="576">
        <v>3.8300000000000001E-2</v>
      </c>
      <c r="V34" s="576">
        <v>7.6E-3</v>
      </c>
      <c r="W34" s="576">
        <v>2.1999999999999999E-2</v>
      </c>
      <c r="X34" s="576">
        <v>3.8800000000000001E-2</v>
      </c>
      <c r="Y34" s="576">
        <v>1.5800000000000002E-2</v>
      </c>
      <c r="Z34" s="576">
        <v>8.5000000000000006E-3</v>
      </c>
      <c r="AA34" s="576">
        <v>1.6899999999999998E-2</v>
      </c>
      <c r="AB34" s="576">
        <v>3.04E-2</v>
      </c>
    </row>
    <row r="35" spans="1:28" ht="20.25" customHeight="1">
      <c r="A35" s="539" t="s">
        <v>340</v>
      </c>
      <c r="B35" s="576">
        <v>2.7000000000000001E-3</v>
      </c>
      <c r="C35" s="576">
        <v>3.3E-3</v>
      </c>
      <c r="D35" s="576">
        <v>5.4000000000000003E-3</v>
      </c>
      <c r="E35" s="576">
        <v>9.7999999999999997E-3</v>
      </c>
      <c r="F35" s="576">
        <v>9.4000000000000004E-3</v>
      </c>
      <c r="G35" s="576">
        <v>4.4999999999999997E-3</v>
      </c>
      <c r="H35" s="576">
        <v>1.1999999999999999E-3</v>
      </c>
      <c r="I35" s="576">
        <v>8.9999999999999998E-4</v>
      </c>
      <c r="J35" s="576">
        <v>5.7000000000000002E-3</v>
      </c>
      <c r="K35" s="576">
        <v>5.0000000000000001E-3</v>
      </c>
      <c r="L35" s="576">
        <v>1.6999999999999999E-3</v>
      </c>
      <c r="M35" s="576">
        <v>2.0000000000000001E-4</v>
      </c>
      <c r="N35" s="576">
        <v>8.9999999999999998E-4</v>
      </c>
      <c r="O35" s="576">
        <v>1.6000000000000001E-3</v>
      </c>
      <c r="P35" s="576">
        <v>5.7999999999999996E-3</v>
      </c>
      <c r="Q35" s="576">
        <v>5.1000000000000004E-3</v>
      </c>
      <c r="R35" s="576">
        <v>1.5E-3</v>
      </c>
      <c r="S35" s="576">
        <v>8.0000000000000004E-4</v>
      </c>
      <c r="T35" s="576">
        <v>6.9999999999999999E-4</v>
      </c>
      <c r="U35" s="576">
        <v>6.1999999999999998E-3</v>
      </c>
      <c r="V35" s="576">
        <v>4.0000000000000002E-4</v>
      </c>
      <c r="W35" s="576">
        <v>4.1999999999999997E-3</v>
      </c>
      <c r="X35" s="576">
        <v>3.0999999999999999E-3</v>
      </c>
      <c r="Y35" s="576">
        <v>1.1000000000000001E-3</v>
      </c>
      <c r="Z35" s="576">
        <v>4.0000000000000002E-4</v>
      </c>
      <c r="AA35" s="576">
        <v>1.1999999999999999E-3</v>
      </c>
      <c r="AB35" s="576">
        <v>3.3999999999999998E-3</v>
      </c>
    </row>
    <row r="36" spans="1:28" ht="20.25" customHeight="1">
      <c r="A36" s="539" t="s">
        <v>341</v>
      </c>
      <c r="B36" s="576">
        <v>4.0000000000000002E-4</v>
      </c>
      <c r="C36" s="576">
        <v>6.9999999999999999E-4</v>
      </c>
      <c r="D36" s="576">
        <v>5.1999999999999998E-3</v>
      </c>
      <c r="E36" s="576">
        <v>4.4000000000000003E-3</v>
      </c>
      <c r="F36" s="576">
        <v>1.2999999999999999E-3</v>
      </c>
      <c r="G36" s="576">
        <v>0</v>
      </c>
      <c r="H36" s="576">
        <v>5.9999999999999995E-4</v>
      </c>
      <c r="I36" s="576">
        <v>5.0000000000000001E-4</v>
      </c>
      <c r="J36" s="576">
        <v>5.0000000000000001E-4</v>
      </c>
      <c r="K36" s="576">
        <v>0</v>
      </c>
      <c r="L36" s="576">
        <v>1.6999999999999999E-3</v>
      </c>
      <c r="M36" s="576">
        <v>1E-4</v>
      </c>
      <c r="N36" s="576">
        <v>1E-4</v>
      </c>
      <c r="O36" s="576">
        <v>1.4E-3</v>
      </c>
      <c r="P36" s="576">
        <v>4.0000000000000002E-4</v>
      </c>
      <c r="Q36" s="576">
        <v>2.0000000000000001E-4</v>
      </c>
      <c r="R36" s="576">
        <v>4.0000000000000002E-4</v>
      </c>
      <c r="S36" s="576">
        <v>0</v>
      </c>
      <c r="T36" s="576">
        <v>0</v>
      </c>
      <c r="U36" s="576">
        <v>2.0000000000000001E-4</v>
      </c>
      <c r="V36" s="576">
        <v>0</v>
      </c>
      <c r="W36" s="576">
        <v>4.0000000000000002E-4</v>
      </c>
      <c r="X36" s="576">
        <v>1.6999999999999999E-3</v>
      </c>
      <c r="Y36" s="576">
        <v>4.0000000000000002E-4</v>
      </c>
      <c r="Z36" s="576">
        <v>2.0000000000000001E-4</v>
      </c>
      <c r="AA36" s="576">
        <v>1E-4</v>
      </c>
      <c r="AB36" s="576">
        <v>1E-3</v>
      </c>
    </row>
    <row r="37" spans="1:28" ht="20.25" customHeight="1">
      <c r="A37" s="539" t="s">
        <v>342</v>
      </c>
      <c r="B37" s="576">
        <v>1E-3</v>
      </c>
      <c r="C37" s="576">
        <v>5.9999999999999995E-4</v>
      </c>
      <c r="D37" s="576">
        <v>2.3999999999999998E-3</v>
      </c>
      <c r="E37" s="576">
        <v>3.2000000000000002E-3</v>
      </c>
      <c r="F37" s="576">
        <v>1E-4</v>
      </c>
      <c r="G37" s="576">
        <v>0</v>
      </c>
      <c r="H37" s="576">
        <v>2.8999999999999998E-3</v>
      </c>
      <c r="I37" s="576">
        <v>5.0000000000000001E-4</v>
      </c>
      <c r="J37" s="576">
        <v>1E-4</v>
      </c>
      <c r="K37" s="576">
        <v>6.9999999999999999E-4</v>
      </c>
      <c r="L37" s="576">
        <v>8.9999999999999998E-4</v>
      </c>
      <c r="M37" s="576">
        <v>0</v>
      </c>
      <c r="N37" s="576">
        <v>1E-4</v>
      </c>
      <c r="O37" s="576">
        <v>0</v>
      </c>
      <c r="P37" s="576">
        <v>4.0000000000000002E-4</v>
      </c>
      <c r="Q37" s="576">
        <v>0</v>
      </c>
      <c r="R37" s="576">
        <v>6.9999999999999999E-4</v>
      </c>
      <c r="S37" s="576">
        <v>1.1999999999999999E-3</v>
      </c>
      <c r="T37" s="576">
        <v>2.0000000000000001E-4</v>
      </c>
      <c r="U37" s="576">
        <v>0</v>
      </c>
      <c r="V37" s="576">
        <v>2.9999999999999997E-4</v>
      </c>
      <c r="W37" s="576">
        <v>4.0000000000000002E-4</v>
      </c>
      <c r="X37" s="576">
        <v>2.0000000000000001E-4</v>
      </c>
      <c r="Y37" s="576">
        <v>5.0000000000000001E-4</v>
      </c>
      <c r="Z37" s="576">
        <v>1E-4</v>
      </c>
      <c r="AA37" s="576">
        <v>5.4999999999999997E-3</v>
      </c>
      <c r="AB37" s="576">
        <v>1E-3</v>
      </c>
    </row>
    <row r="38" spans="1:28" ht="20.25" customHeight="1">
      <c r="A38" s="539" t="s">
        <v>343</v>
      </c>
      <c r="B38" s="576">
        <v>1.8599999999999998E-2</v>
      </c>
      <c r="C38" s="576">
        <v>1.7399999999999999E-2</v>
      </c>
      <c r="D38" s="576">
        <v>2.52E-2</v>
      </c>
      <c r="E38" s="576">
        <v>1.15E-2</v>
      </c>
      <c r="F38" s="576">
        <v>2.53E-2</v>
      </c>
      <c r="G38" s="576">
        <v>2.1899999999999999E-2</v>
      </c>
      <c r="H38" s="576">
        <v>1.7299999999999999E-2</v>
      </c>
      <c r="I38" s="576">
        <v>2.29E-2</v>
      </c>
      <c r="J38" s="576">
        <v>2.6200000000000001E-2</v>
      </c>
      <c r="K38" s="576">
        <v>7.7000000000000002E-3</v>
      </c>
      <c r="L38" s="576">
        <v>2.64E-2</v>
      </c>
      <c r="M38" s="576">
        <v>4.1999999999999997E-3</v>
      </c>
      <c r="N38" s="576">
        <v>1.8200000000000001E-2</v>
      </c>
      <c r="O38" s="576">
        <v>1.4E-3</v>
      </c>
      <c r="P38" s="576">
        <v>6.8999999999999999E-3</v>
      </c>
      <c r="Q38" s="576">
        <v>1.1999999999999999E-3</v>
      </c>
      <c r="R38" s="576">
        <v>6.3E-3</v>
      </c>
      <c r="S38" s="576">
        <v>2E-3</v>
      </c>
      <c r="T38" s="576">
        <v>8.3999999999999995E-3</v>
      </c>
      <c r="U38" s="576">
        <v>1.2E-2</v>
      </c>
      <c r="V38" s="576">
        <v>6.1000000000000004E-3</v>
      </c>
      <c r="W38" s="576">
        <v>3.0000000000000001E-3</v>
      </c>
      <c r="X38" s="576">
        <v>1.1599999999999999E-2</v>
      </c>
      <c r="Y38" s="576">
        <v>1.09E-2</v>
      </c>
      <c r="Z38" s="576">
        <v>8.5000000000000006E-3</v>
      </c>
      <c r="AA38" s="576">
        <v>2.1100000000000001E-2</v>
      </c>
      <c r="AB38" s="576">
        <v>1.5699999999999999E-2</v>
      </c>
    </row>
    <row r="39" spans="1:28" ht="12" customHeight="1" thickBot="1">
      <c r="A39" s="539"/>
      <c r="B39" s="576"/>
      <c r="C39" s="576"/>
      <c r="D39" s="576"/>
      <c r="E39" s="576"/>
      <c r="F39" s="576"/>
      <c r="G39" s="576"/>
      <c r="H39" s="576"/>
      <c r="I39" s="576"/>
      <c r="J39" s="576"/>
      <c r="K39" s="576"/>
      <c r="L39" s="576"/>
      <c r="M39" s="576"/>
      <c r="N39" s="576"/>
      <c r="O39" s="576"/>
      <c r="P39" s="576"/>
      <c r="Q39" s="576"/>
      <c r="R39" s="576"/>
      <c r="S39" s="576"/>
      <c r="T39" s="576"/>
      <c r="U39" s="576"/>
      <c r="V39" s="576"/>
      <c r="W39" s="576"/>
      <c r="X39" s="576"/>
      <c r="Y39" s="576"/>
      <c r="Z39" s="576"/>
      <c r="AA39" s="576"/>
      <c r="AB39" s="576"/>
    </row>
    <row r="40" spans="1:28" ht="17.25" customHeight="1" thickTop="1" thickBot="1">
      <c r="A40" s="128" t="s">
        <v>344</v>
      </c>
      <c r="B40" s="577"/>
      <c r="C40" s="577"/>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row>
    <row r="41" spans="1:28" ht="20.25" customHeight="1" thickTop="1">
      <c r="A41" s="539" t="s">
        <v>345</v>
      </c>
      <c r="B41" s="576">
        <v>0.61380000000000001</v>
      </c>
      <c r="C41" s="576">
        <v>0.37859999999999999</v>
      </c>
      <c r="D41" s="576">
        <v>0.3019</v>
      </c>
      <c r="E41" s="576">
        <v>0.32429999999999998</v>
      </c>
      <c r="F41" s="576">
        <v>0.28899999999999998</v>
      </c>
      <c r="G41" s="576">
        <v>0.49109999999999998</v>
      </c>
      <c r="H41" s="576">
        <v>0.27039999999999997</v>
      </c>
      <c r="I41" s="576">
        <v>0.19450000000000001</v>
      </c>
      <c r="J41" s="576">
        <v>0.44159999999999999</v>
      </c>
      <c r="K41" s="576">
        <v>0.40820000000000001</v>
      </c>
      <c r="L41" s="576">
        <v>0.1628</v>
      </c>
      <c r="M41" s="576">
        <v>0.18940000000000001</v>
      </c>
      <c r="N41" s="576">
        <v>0.1153</v>
      </c>
      <c r="O41" s="576">
        <v>0.34239999999999998</v>
      </c>
      <c r="P41" s="576">
        <v>0.4909</v>
      </c>
      <c r="Q41" s="576">
        <v>0.32340000000000002</v>
      </c>
      <c r="R41" s="576">
        <v>0.2752</v>
      </c>
      <c r="S41" s="576">
        <v>0.25180000000000002</v>
      </c>
      <c r="T41" s="576">
        <v>0.22789999999999999</v>
      </c>
      <c r="U41" s="576">
        <v>0.31640000000000001</v>
      </c>
      <c r="V41" s="576">
        <v>0.1125</v>
      </c>
      <c r="W41" s="576">
        <v>0.15049999999999999</v>
      </c>
      <c r="X41" s="576">
        <v>0.1971</v>
      </c>
      <c r="Y41" s="576">
        <v>0.15840000000000001</v>
      </c>
      <c r="Z41" s="576">
        <v>0.17710000000000001</v>
      </c>
      <c r="AA41" s="576">
        <v>0.19500000000000001</v>
      </c>
      <c r="AB41" s="576">
        <v>0.35339999999999999</v>
      </c>
    </row>
    <row r="42" spans="1:28" ht="20.25" customHeight="1">
      <c r="A42" s="539" t="s">
        <v>346</v>
      </c>
      <c r="B42" s="576">
        <v>1.0919000000000001</v>
      </c>
      <c r="C42" s="576">
        <v>1.0412999999999999</v>
      </c>
      <c r="D42" s="576">
        <v>1.1048</v>
      </c>
      <c r="E42" s="576">
        <v>1.1301000000000001</v>
      </c>
      <c r="F42" s="576">
        <v>0.77390000000000003</v>
      </c>
      <c r="G42" s="576">
        <v>0.98509999999999998</v>
      </c>
      <c r="H42" s="576">
        <v>0.79530000000000001</v>
      </c>
      <c r="I42" s="576">
        <v>0.51219999999999999</v>
      </c>
      <c r="J42" s="576">
        <v>1.0801000000000001</v>
      </c>
      <c r="K42" s="576">
        <v>0.9133</v>
      </c>
      <c r="L42" s="576">
        <v>0.75619999999999998</v>
      </c>
      <c r="M42" s="576">
        <v>0.50429999999999997</v>
      </c>
      <c r="N42" s="576">
        <v>0.35210000000000002</v>
      </c>
      <c r="O42" s="576">
        <v>0.53420000000000001</v>
      </c>
      <c r="P42" s="576">
        <v>1.4340999999999999</v>
      </c>
      <c r="Q42" s="576">
        <v>0.59570000000000001</v>
      </c>
      <c r="R42" s="576">
        <v>0.4889</v>
      </c>
      <c r="S42" s="576">
        <v>0.60509999999999997</v>
      </c>
      <c r="T42" s="576">
        <v>0.64790000000000003</v>
      </c>
      <c r="U42" s="576">
        <v>0.66820000000000002</v>
      </c>
      <c r="V42" s="576">
        <v>0.38390000000000002</v>
      </c>
      <c r="W42" s="576">
        <v>0.43530000000000002</v>
      </c>
      <c r="X42" s="576">
        <v>0.47799999999999998</v>
      </c>
      <c r="Y42" s="576">
        <v>0.44209999999999999</v>
      </c>
      <c r="Z42" s="576">
        <v>0.71409999999999996</v>
      </c>
      <c r="AA42" s="576">
        <v>0.53259999999999996</v>
      </c>
      <c r="AB42" s="576">
        <v>0.82720000000000005</v>
      </c>
    </row>
    <row r="43" spans="1:28" ht="20.25" customHeight="1">
      <c r="A43" s="539" t="s">
        <v>347</v>
      </c>
      <c r="B43" s="576">
        <v>0.35489999999999999</v>
      </c>
      <c r="C43" s="576">
        <v>0.24310000000000001</v>
      </c>
      <c r="D43" s="576">
        <v>0.35639999999999999</v>
      </c>
      <c r="E43" s="576">
        <v>0.24940000000000001</v>
      </c>
      <c r="F43" s="576">
        <v>0.49</v>
      </c>
      <c r="G43" s="576">
        <v>0.3543</v>
      </c>
      <c r="H43" s="576">
        <v>0.36309999999999998</v>
      </c>
      <c r="I43" s="576">
        <v>0.2636</v>
      </c>
      <c r="J43" s="576">
        <v>0.23530000000000001</v>
      </c>
      <c r="K43" s="576">
        <v>0.30220000000000002</v>
      </c>
      <c r="L43" s="576">
        <v>0.27760000000000001</v>
      </c>
      <c r="M43" s="576">
        <v>0.21779999999999999</v>
      </c>
      <c r="N43" s="576">
        <v>0.15210000000000001</v>
      </c>
      <c r="O43" s="576">
        <v>0.2356</v>
      </c>
      <c r="P43" s="576">
        <v>0.2727</v>
      </c>
      <c r="Q43" s="576">
        <v>0.29099999999999998</v>
      </c>
      <c r="R43" s="576">
        <v>0.2031</v>
      </c>
      <c r="S43" s="576">
        <v>0.26029999999999998</v>
      </c>
      <c r="T43" s="576">
        <v>0.2984</v>
      </c>
      <c r="U43" s="576">
        <v>0.25929999999999997</v>
      </c>
      <c r="V43" s="576">
        <v>0.27079999999999999</v>
      </c>
      <c r="W43" s="576">
        <v>0.29380000000000001</v>
      </c>
      <c r="X43" s="576">
        <v>0.2442</v>
      </c>
      <c r="Y43" s="576">
        <v>0.1893</v>
      </c>
      <c r="Z43" s="576">
        <v>0.26140000000000002</v>
      </c>
      <c r="AA43" s="576">
        <v>0.1555</v>
      </c>
      <c r="AB43" s="576">
        <v>0.29670000000000002</v>
      </c>
    </row>
    <row r="44" spans="1:28" ht="20.25" customHeight="1">
      <c r="A44" s="539" t="s">
        <v>348</v>
      </c>
      <c r="B44" s="576">
        <v>0.31940000000000002</v>
      </c>
      <c r="C44" s="576">
        <v>0.22140000000000001</v>
      </c>
      <c r="D44" s="576">
        <v>0.31319999999999998</v>
      </c>
      <c r="E44" s="576">
        <v>0.22919999999999999</v>
      </c>
      <c r="F44" s="576">
        <v>0.38700000000000001</v>
      </c>
      <c r="G44" s="576">
        <v>0.27500000000000002</v>
      </c>
      <c r="H44" s="576">
        <v>0.30890000000000001</v>
      </c>
      <c r="I44" s="576">
        <v>0.2074</v>
      </c>
      <c r="J44" s="576">
        <v>0.1978</v>
      </c>
      <c r="K44" s="576">
        <v>0.2392</v>
      </c>
      <c r="L44" s="576">
        <v>0.2268</v>
      </c>
      <c r="M44" s="576">
        <v>0.17430000000000001</v>
      </c>
      <c r="N44" s="576">
        <v>0.12709999999999999</v>
      </c>
      <c r="O44" s="576">
        <v>0.20669999999999999</v>
      </c>
      <c r="P44" s="576">
        <v>0.24279999999999999</v>
      </c>
      <c r="Q44" s="576">
        <v>0.24959999999999999</v>
      </c>
      <c r="R44" s="576">
        <v>0.16830000000000001</v>
      </c>
      <c r="S44" s="576">
        <v>0.18329999999999999</v>
      </c>
      <c r="T44" s="576">
        <v>0.26479999999999998</v>
      </c>
      <c r="U44" s="576">
        <v>0.2135</v>
      </c>
      <c r="V44" s="576">
        <v>0.2389</v>
      </c>
      <c r="W44" s="576">
        <v>0.26519999999999999</v>
      </c>
      <c r="X44" s="576">
        <v>0.1971</v>
      </c>
      <c r="Y44" s="576">
        <v>0.16350000000000001</v>
      </c>
      <c r="Z44" s="576">
        <v>0.23369999999999999</v>
      </c>
      <c r="AA44" s="576">
        <v>0.1371</v>
      </c>
      <c r="AB44" s="576">
        <v>0.25819999999999999</v>
      </c>
    </row>
    <row r="45" spans="1:28" ht="12" customHeight="1" thickBot="1">
      <c r="A45" s="539"/>
      <c r="B45" s="576"/>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row>
    <row r="46" spans="1:28" ht="17.25" customHeight="1" thickTop="1" thickBot="1">
      <c r="A46" s="128" t="s">
        <v>349</v>
      </c>
      <c r="B46" s="577"/>
      <c r="C46" s="577"/>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row>
    <row r="47" spans="1:28" ht="20.25" customHeight="1" thickTop="1">
      <c r="A47" s="538" t="s">
        <v>350</v>
      </c>
      <c r="B47" s="576">
        <v>9.98E-2</v>
      </c>
      <c r="C47" s="576">
        <v>8.9300000000000004E-2</v>
      </c>
      <c r="D47" s="576">
        <v>0.1212</v>
      </c>
      <c r="E47" s="576">
        <v>8.1100000000000005E-2</v>
      </c>
      <c r="F47" s="576">
        <v>0.21010000000000001</v>
      </c>
      <c r="G47" s="576">
        <v>0.224</v>
      </c>
      <c r="H47" s="576">
        <v>0.14929999999999999</v>
      </c>
      <c r="I47" s="576">
        <v>0.21299999999999999</v>
      </c>
      <c r="J47" s="576">
        <v>0.1593</v>
      </c>
      <c r="K47" s="576">
        <v>0.20860000000000001</v>
      </c>
      <c r="L47" s="576">
        <v>0.18290000000000001</v>
      </c>
      <c r="M47" s="576">
        <v>0.19969999999999999</v>
      </c>
      <c r="N47" s="576">
        <v>0.16439999999999999</v>
      </c>
      <c r="O47" s="576">
        <v>0.1227</v>
      </c>
      <c r="P47" s="576">
        <v>0.10979999999999999</v>
      </c>
      <c r="Q47" s="576">
        <v>0.1421</v>
      </c>
      <c r="R47" s="576">
        <v>0.17130000000000001</v>
      </c>
      <c r="S47" s="576">
        <v>0.2959</v>
      </c>
      <c r="T47" s="576">
        <v>0.1124</v>
      </c>
      <c r="U47" s="576">
        <v>0.17649999999999999</v>
      </c>
      <c r="V47" s="576">
        <v>0.1178</v>
      </c>
      <c r="W47" s="576">
        <v>9.7299999999999998E-2</v>
      </c>
      <c r="X47" s="576">
        <v>0.19259999999999999</v>
      </c>
      <c r="Y47" s="576">
        <v>0.13619999999999999</v>
      </c>
      <c r="Z47" s="576">
        <v>0.10580000000000001</v>
      </c>
      <c r="AA47" s="576">
        <v>0.1183</v>
      </c>
      <c r="AB47" s="576">
        <v>0.1298</v>
      </c>
    </row>
    <row r="48" spans="1:28" ht="18" customHeight="1">
      <c r="A48" s="539" t="s">
        <v>351</v>
      </c>
      <c r="B48" s="576">
        <v>9.98E-2</v>
      </c>
      <c r="C48" s="576">
        <v>8.9300000000000004E-2</v>
      </c>
      <c r="D48" s="576">
        <v>0.1212</v>
      </c>
      <c r="E48" s="576">
        <v>8.1100000000000005E-2</v>
      </c>
      <c r="F48" s="576">
        <v>0.21010000000000001</v>
      </c>
      <c r="G48" s="576">
        <v>0.224</v>
      </c>
      <c r="H48" s="576">
        <v>0.14929999999999999</v>
      </c>
      <c r="I48" s="576">
        <v>0.21299999999999999</v>
      </c>
      <c r="J48" s="576">
        <v>0.1593</v>
      </c>
      <c r="K48" s="576">
        <v>0.20860000000000001</v>
      </c>
      <c r="L48" s="576">
        <v>0.18290000000000001</v>
      </c>
      <c r="M48" s="576">
        <v>0.19969999999999999</v>
      </c>
      <c r="N48" s="576">
        <v>0.16439999999999999</v>
      </c>
      <c r="O48" s="576">
        <v>0.1227</v>
      </c>
      <c r="P48" s="576">
        <v>0.10979999999999999</v>
      </c>
      <c r="Q48" s="576">
        <v>0.1421</v>
      </c>
      <c r="R48" s="576">
        <v>0.17130000000000001</v>
      </c>
      <c r="S48" s="576">
        <v>0.2959</v>
      </c>
      <c r="T48" s="576">
        <v>0.1124</v>
      </c>
      <c r="U48" s="576">
        <v>0.17649999999999999</v>
      </c>
      <c r="V48" s="576">
        <v>0.1178</v>
      </c>
      <c r="W48" s="576">
        <v>9.7299999999999998E-2</v>
      </c>
      <c r="X48" s="576">
        <v>0.19259999999999999</v>
      </c>
      <c r="Y48" s="576">
        <v>0.13619999999999999</v>
      </c>
      <c r="Z48" s="576">
        <v>0.10580000000000001</v>
      </c>
      <c r="AA48" s="576">
        <v>0.1183</v>
      </c>
      <c r="AB48" s="576">
        <v>0.1298</v>
      </c>
    </row>
    <row r="49" spans="1:28" ht="20.25" customHeight="1">
      <c r="A49" s="539" t="s">
        <v>352</v>
      </c>
      <c r="B49" s="576">
        <v>0.13730000000000001</v>
      </c>
      <c r="C49" s="576">
        <v>0.19040000000000001</v>
      </c>
      <c r="D49" s="576">
        <v>0.21149999999999999</v>
      </c>
      <c r="E49" s="576">
        <v>0.27810000000000001</v>
      </c>
      <c r="F49" s="576">
        <v>0.123</v>
      </c>
      <c r="G49" s="576">
        <v>0.14319999999999999</v>
      </c>
      <c r="H49" s="576">
        <v>0.10299999999999999</v>
      </c>
      <c r="I49" s="576">
        <v>9.3899999999999997E-2</v>
      </c>
      <c r="J49" s="576">
        <v>0.1651</v>
      </c>
      <c r="K49" s="576">
        <v>4.0800000000000003E-2</v>
      </c>
      <c r="L49" s="576">
        <v>0.1328</v>
      </c>
      <c r="M49" s="576">
        <v>1.78E-2</v>
      </c>
      <c r="N49" s="576">
        <v>0.16900000000000001</v>
      </c>
      <c r="O49" s="576">
        <v>3.4799999999999998E-2</v>
      </c>
      <c r="P49" s="576">
        <v>7.6100000000000001E-2</v>
      </c>
      <c r="Q49" s="576">
        <v>3.3399999999999999E-2</v>
      </c>
      <c r="R49" s="576">
        <v>4.48E-2</v>
      </c>
      <c r="S49" s="576">
        <v>1.0500000000000001E-2</v>
      </c>
      <c r="T49" s="576">
        <v>6.3500000000000001E-2</v>
      </c>
      <c r="U49" s="576">
        <v>7.0199999999999999E-2</v>
      </c>
      <c r="V49" s="576">
        <v>3.7499999999999999E-2</v>
      </c>
      <c r="W49" s="576">
        <v>6.0299999999999999E-2</v>
      </c>
      <c r="X49" s="576">
        <v>6.4799999999999996E-2</v>
      </c>
      <c r="Y49" s="576">
        <v>7.9799999999999996E-2</v>
      </c>
      <c r="Z49" s="576">
        <v>8.3400000000000002E-2</v>
      </c>
      <c r="AA49" s="576">
        <v>0.2074</v>
      </c>
      <c r="AB49" s="576">
        <v>0.1206</v>
      </c>
    </row>
    <row r="50" spans="1:28" ht="20.25" customHeight="1">
      <c r="A50" s="539" t="s">
        <v>353</v>
      </c>
      <c r="B50" s="576">
        <v>5.3100000000000001E-2</v>
      </c>
      <c r="C50" s="576">
        <v>6.4100000000000004E-2</v>
      </c>
      <c r="D50" s="576">
        <v>2.7799999999999998E-2</v>
      </c>
      <c r="E50" s="576">
        <v>2.53E-2</v>
      </c>
      <c r="F50" s="576">
        <v>1E-4</v>
      </c>
      <c r="G50" s="576">
        <v>1.2200000000000001E-2</v>
      </c>
      <c r="H50" s="576">
        <v>4.8999999999999998E-3</v>
      </c>
      <c r="I50" s="576">
        <v>0</v>
      </c>
      <c r="J50" s="576">
        <v>1.6799999999999999E-2</v>
      </c>
      <c r="K50" s="576">
        <v>0</v>
      </c>
      <c r="L50" s="576">
        <v>0</v>
      </c>
      <c r="M50" s="576">
        <v>0</v>
      </c>
      <c r="N50" s="576">
        <v>1.4E-3</v>
      </c>
      <c r="O50" s="576">
        <v>0</v>
      </c>
      <c r="P50" s="576">
        <v>0</v>
      </c>
      <c r="Q50" s="576">
        <v>0</v>
      </c>
      <c r="R50" s="576">
        <v>0</v>
      </c>
      <c r="S50" s="576">
        <v>0</v>
      </c>
      <c r="T50" s="576">
        <v>0</v>
      </c>
      <c r="U50" s="576">
        <v>4.0000000000000002E-4</v>
      </c>
      <c r="V50" s="576">
        <v>8.8000000000000005E-3</v>
      </c>
      <c r="W50" s="576">
        <v>0</v>
      </c>
      <c r="X50" s="576">
        <v>0</v>
      </c>
      <c r="Y50" s="576">
        <v>1.5E-3</v>
      </c>
      <c r="Z50" s="576">
        <v>0</v>
      </c>
      <c r="AA50" s="576">
        <v>1.2E-2</v>
      </c>
      <c r="AB50" s="576">
        <v>2.1299999999999999E-2</v>
      </c>
    </row>
    <row r="51" spans="1:28" ht="18" customHeight="1">
      <c r="A51" s="539" t="s">
        <v>354</v>
      </c>
      <c r="B51" s="576">
        <v>5.1999999999999998E-3</v>
      </c>
      <c r="C51" s="576">
        <v>5.6800000000000003E-2</v>
      </c>
      <c r="D51" s="576">
        <v>0.1014</v>
      </c>
      <c r="E51" s="576">
        <v>0.1686</v>
      </c>
      <c r="F51" s="576">
        <v>5.16E-2</v>
      </c>
      <c r="G51" s="576">
        <v>9.4500000000000001E-2</v>
      </c>
      <c r="H51" s="576">
        <v>8.2000000000000007E-3</v>
      </c>
      <c r="I51" s="576">
        <v>1.8599999999999998E-2</v>
      </c>
      <c r="J51" s="576">
        <v>6.5100000000000005E-2</v>
      </c>
      <c r="K51" s="576">
        <v>1.3599999999999999E-2</v>
      </c>
      <c r="L51" s="576">
        <v>0.02</v>
      </c>
      <c r="M51" s="576">
        <v>1.9E-3</v>
      </c>
      <c r="N51" s="576">
        <v>7.1999999999999995E-2</v>
      </c>
      <c r="O51" s="576">
        <v>2.0799999999999999E-2</v>
      </c>
      <c r="P51" s="576">
        <v>2.1100000000000001E-2</v>
      </c>
      <c r="Q51" s="576">
        <v>2.46E-2</v>
      </c>
      <c r="R51" s="576">
        <v>9.7999999999999997E-3</v>
      </c>
      <c r="S51" s="576">
        <v>2.0999999999999999E-3</v>
      </c>
      <c r="T51" s="576">
        <v>1.1299999999999999E-2</v>
      </c>
      <c r="U51" s="576">
        <v>2.35E-2</v>
      </c>
      <c r="V51" s="576">
        <v>2.3999999999999998E-3</v>
      </c>
      <c r="W51" s="576">
        <v>3.1399999999999997E-2</v>
      </c>
      <c r="X51" s="576">
        <v>2.1299999999999999E-2</v>
      </c>
      <c r="Y51" s="576">
        <v>7.9000000000000008E-3</v>
      </c>
      <c r="Z51" s="576">
        <v>1.9300000000000001E-2</v>
      </c>
      <c r="AA51" s="576">
        <v>5.9200000000000003E-2</v>
      </c>
      <c r="AB51" s="576">
        <v>3.5999999999999997E-2</v>
      </c>
    </row>
    <row r="52" spans="1:28" ht="18" customHeight="1">
      <c r="A52" s="539" t="s">
        <v>355</v>
      </c>
      <c r="B52" s="576">
        <v>0.1908</v>
      </c>
      <c r="C52" s="576">
        <v>0.1241</v>
      </c>
      <c r="D52" s="576">
        <v>0.1923</v>
      </c>
      <c r="E52" s="576">
        <v>0.1191</v>
      </c>
      <c r="F52" s="576">
        <v>0.4037</v>
      </c>
      <c r="G52" s="576">
        <v>0.37790000000000001</v>
      </c>
      <c r="H52" s="576">
        <v>0.21360000000000001</v>
      </c>
      <c r="I52" s="576">
        <v>0.27650000000000002</v>
      </c>
      <c r="J52" s="576">
        <v>0.2041</v>
      </c>
      <c r="K52" s="576">
        <v>0.2838</v>
      </c>
      <c r="L52" s="576">
        <v>0.2167</v>
      </c>
      <c r="M52" s="576">
        <v>0.2152</v>
      </c>
      <c r="N52" s="576">
        <v>0.1976</v>
      </c>
      <c r="O52" s="576">
        <v>0.1623</v>
      </c>
      <c r="P52" s="576">
        <v>0.14760000000000001</v>
      </c>
      <c r="Q52" s="576">
        <v>0.2097</v>
      </c>
      <c r="R52" s="576">
        <v>0.22370000000000001</v>
      </c>
      <c r="S52" s="576">
        <v>0.4032</v>
      </c>
      <c r="T52" s="576">
        <v>0.159</v>
      </c>
      <c r="U52" s="576">
        <v>0.22459999999999999</v>
      </c>
      <c r="V52" s="576">
        <v>0.19789999999999999</v>
      </c>
      <c r="W52" s="576">
        <v>0.1593</v>
      </c>
      <c r="X52" s="576">
        <v>0.25890000000000002</v>
      </c>
      <c r="Y52" s="576">
        <v>0.16120000000000001</v>
      </c>
      <c r="Z52" s="576">
        <v>0.1623</v>
      </c>
      <c r="AA52" s="576">
        <v>0.16689999999999999</v>
      </c>
      <c r="AB52" s="576">
        <v>0.19589999999999999</v>
      </c>
    </row>
    <row r="53" spans="1:28" ht="12" customHeight="1" thickBot="1">
      <c r="A53" s="539"/>
      <c r="B53" s="576"/>
      <c r="C53" s="576"/>
      <c r="D53" s="576"/>
      <c r="E53" s="576"/>
      <c r="F53" s="576"/>
      <c r="G53" s="576"/>
      <c r="H53" s="576"/>
      <c r="I53" s="576"/>
      <c r="J53" s="576"/>
      <c r="K53" s="576"/>
      <c r="L53" s="576"/>
      <c r="M53" s="576"/>
      <c r="N53" s="576"/>
      <c r="O53" s="576"/>
      <c r="P53" s="576"/>
      <c r="Q53" s="576"/>
      <c r="R53" s="576"/>
      <c r="S53" s="576"/>
      <c r="T53" s="576"/>
      <c r="U53" s="576"/>
      <c r="V53" s="576"/>
      <c r="W53" s="576"/>
      <c r="X53" s="576"/>
      <c r="Y53" s="576"/>
      <c r="Z53" s="576"/>
      <c r="AA53" s="576"/>
      <c r="AB53" s="576"/>
    </row>
    <row r="54" spans="1:28" ht="17.25" customHeight="1" thickTop="1" thickBot="1">
      <c r="A54" s="128" t="s">
        <v>356</v>
      </c>
      <c r="B54" s="577"/>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row>
    <row r="55" spans="1:28" ht="18" customHeight="1" thickTop="1">
      <c r="A55" s="539" t="s">
        <v>357</v>
      </c>
      <c r="B55" s="576">
        <v>0.77170000000000005</v>
      </c>
      <c r="C55" s="576">
        <v>0.88119999999999998</v>
      </c>
      <c r="D55" s="576">
        <v>0.87670000000000003</v>
      </c>
      <c r="E55" s="576">
        <v>0.87039999999999995</v>
      </c>
      <c r="F55" s="576">
        <v>0.84819999999999995</v>
      </c>
      <c r="G55" s="576">
        <v>0.8488</v>
      </c>
      <c r="H55" s="576">
        <v>0.89900000000000002</v>
      </c>
      <c r="I55" s="576">
        <v>0.92959999999999998</v>
      </c>
      <c r="J55" s="576">
        <v>0.90739999999999998</v>
      </c>
      <c r="K55" s="576">
        <v>0.89280000000000004</v>
      </c>
      <c r="L55" s="576">
        <v>0.95130000000000003</v>
      </c>
      <c r="M55" s="576">
        <v>0.94669999999999999</v>
      </c>
      <c r="N55" s="576">
        <v>0.92220000000000002</v>
      </c>
      <c r="O55" s="576">
        <v>0.84919999999999995</v>
      </c>
      <c r="P55" s="576">
        <v>0.89390000000000003</v>
      </c>
      <c r="Q55" s="576">
        <v>0.84279999999999999</v>
      </c>
      <c r="R55" s="576">
        <v>0.92079999999999995</v>
      </c>
      <c r="S55" s="576">
        <v>0.90639999999999998</v>
      </c>
      <c r="T55" s="576">
        <v>0.91690000000000005</v>
      </c>
      <c r="U55" s="576">
        <v>0.86499999999999999</v>
      </c>
      <c r="V55" s="576">
        <v>0.93459999999999999</v>
      </c>
      <c r="W55" s="576">
        <v>0.91090000000000004</v>
      </c>
      <c r="X55" s="576">
        <v>0.85199999999999998</v>
      </c>
      <c r="Y55" s="576">
        <v>0.93959999999999999</v>
      </c>
      <c r="Z55" s="576">
        <v>0.92400000000000004</v>
      </c>
      <c r="AA55" s="576">
        <v>0.93579999999999997</v>
      </c>
      <c r="AB55" s="576">
        <v>0.86280000000000001</v>
      </c>
    </row>
    <row r="56" spans="1:28" ht="18" customHeight="1">
      <c r="A56" s="539" t="s">
        <v>358</v>
      </c>
      <c r="B56" s="576">
        <v>0.90500000000000003</v>
      </c>
      <c r="C56" s="576">
        <v>0.95550000000000002</v>
      </c>
      <c r="D56" s="576">
        <v>0.95109999999999995</v>
      </c>
      <c r="E56" s="576">
        <v>0.94840000000000002</v>
      </c>
      <c r="F56" s="576">
        <v>0.96579999999999999</v>
      </c>
      <c r="G56" s="576">
        <v>0.9133</v>
      </c>
      <c r="H56" s="576">
        <v>0.93959999999999999</v>
      </c>
      <c r="I56" s="576">
        <v>0.94059999999999999</v>
      </c>
      <c r="J56" s="576">
        <v>0.94420000000000004</v>
      </c>
      <c r="K56" s="576">
        <v>0.93959999999999999</v>
      </c>
      <c r="L56" s="576">
        <v>0.92130000000000001</v>
      </c>
      <c r="M56" s="576">
        <v>0.91100000000000003</v>
      </c>
      <c r="N56" s="576">
        <v>0.96609999999999996</v>
      </c>
      <c r="O56" s="576">
        <v>0.96450000000000002</v>
      </c>
      <c r="P56" s="576">
        <v>0.95189999999999997</v>
      </c>
      <c r="Q56" s="576">
        <v>0.93830000000000002</v>
      </c>
      <c r="R56" s="576">
        <v>0.93</v>
      </c>
      <c r="S56" s="576">
        <v>0.89329999999999998</v>
      </c>
      <c r="T56" s="576">
        <v>0.92600000000000005</v>
      </c>
      <c r="U56" s="576">
        <v>0.92010000000000003</v>
      </c>
      <c r="V56" s="576">
        <v>0.96279999999999999</v>
      </c>
      <c r="W56" s="576">
        <v>0.93679999999999997</v>
      </c>
      <c r="X56" s="576">
        <v>0.94140000000000001</v>
      </c>
      <c r="Y56" s="576">
        <v>0.93920000000000003</v>
      </c>
      <c r="Z56" s="576">
        <v>0.95240000000000002</v>
      </c>
      <c r="AA56" s="576">
        <v>0.95550000000000002</v>
      </c>
      <c r="AB56" s="576">
        <v>0.93379999999999996</v>
      </c>
    </row>
    <row r="57" spans="1:28" ht="18" customHeight="1">
      <c r="A57" s="539" t="s">
        <v>359</v>
      </c>
      <c r="B57" s="576">
        <v>-5.28E-2</v>
      </c>
      <c r="C57" s="576">
        <v>1.26E-2</v>
      </c>
      <c r="D57" s="576">
        <v>4.8899999999999999E-2</v>
      </c>
      <c r="E57" s="576">
        <v>-1.1999999999999999E-3</v>
      </c>
      <c r="F57" s="576">
        <v>0.1118</v>
      </c>
      <c r="G57" s="576">
        <v>0.19750000000000001</v>
      </c>
      <c r="H57" s="576">
        <v>0.12479999999999999</v>
      </c>
      <c r="I57" s="576">
        <v>0.25569999999999998</v>
      </c>
      <c r="J57" s="576">
        <v>0.14319999999999999</v>
      </c>
      <c r="K57" s="576">
        <v>0.2006</v>
      </c>
      <c r="L57" s="576">
        <v>0.26379999999999998</v>
      </c>
      <c r="M57" s="576">
        <v>0.29870000000000002</v>
      </c>
      <c r="N57" s="576">
        <v>0.14230000000000001</v>
      </c>
      <c r="O57" s="576">
        <v>3.5999999999999999E-3</v>
      </c>
      <c r="P57" s="576">
        <v>5.4800000000000001E-2</v>
      </c>
      <c r="Q57" s="576">
        <v>4.7100000000000003E-2</v>
      </c>
      <c r="R57" s="576">
        <v>0.1948</v>
      </c>
      <c r="S57" s="576">
        <v>0.441</v>
      </c>
      <c r="T57" s="576">
        <v>0.11550000000000001</v>
      </c>
      <c r="U57" s="576">
        <v>0.1416</v>
      </c>
      <c r="V57" s="576">
        <v>0.1003</v>
      </c>
      <c r="W57" s="576">
        <v>7.7200000000000005E-2</v>
      </c>
      <c r="X57" s="576">
        <v>0.12089999999999999</v>
      </c>
      <c r="Y57" s="576">
        <v>0.15809999999999999</v>
      </c>
      <c r="Z57" s="576">
        <v>8.4900000000000003E-2</v>
      </c>
      <c r="AA57" s="576">
        <v>0.1108</v>
      </c>
      <c r="AB57" s="576">
        <v>6.1800000000000001E-2</v>
      </c>
    </row>
    <row r="58" spans="1:28" ht="18" customHeight="1">
      <c r="A58" s="539" t="s">
        <v>360</v>
      </c>
      <c r="B58" s="576">
        <v>2.2881</v>
      </c>
      <c r="C58" s="576">
        <v>1.3308</v>
      </c>
      <c r="D58" s="576">
        <v>1.0173000000000001</v>
      </c>
      <c r="E58" s="576">
        <v>1.5987</v>
      </c>
      <c r="F58" s="576">
        <v>0.72250000000000003</v>
      </c>
      <c r="G58" s="576">
        <v>0.67520000000000002</v>
      </c>
      <c r="H58" s="576">
        <v>0.67620000000000002</v>
      </c>
      <c r="I58" s="576">
        <v>0.33040000000000003</v>
      </c>
      <c r="J58" s="576">
        <v>0.58089999999999997</v>
      </c>
      <c r="K58" s="576">
        <v>0.51390000000000002</v>
      </c>
      <c r="L58" s="576">
        <v>0.2661</v>
      </c>
      <c r="M58" s="576">
        <v>0.2666</v>
      </c>
      <c r="N58" s="576">
        <v>0.4733</v>
      </c>
      <c r="O58" s="576">
        <v>1.2287999999999999</v>
      </c>
      <c r="P58" s="576">
        <v>0.9667</v>
      </c>
      <c r="Q58" s="576">
        <v>1.1056999999999999</v>
      </c>
      <c r="R58" s="576">
        <v>0.46229999999999999</v>
      </c>
      <c r="S58" s="576">
        <v>0.31630000000000003</v>
      </c>
      <c r="T58" s="576">
        <v>0.73919999999999997</v>
      </c>
      <c r="U58" s="576">
        <v>0.76519999999999999</v>
      </c>
      <c r="V58" s="576">
        <v>0.55489999999999995</v>
      </c>
      <c r="W58" s="576">
        <v>0.91549999999999998</v>
      </c>
      <c r="X58" s="576">
        <v>0.76849999999999996</v>
      </c>
      <c r="Y58" s="576">
        <v>0.44369999999999998</v>
      </c>
      <c r="Z58" s="576">
        <v>0.71860000000000002</v>
      </c>
      <c r="AA58" s="576">
        <v>0.54300000000000004</v>
      </c>
      <c r="AB58" s="576">
        <v>1.0569</v>
      </c>
    </row>
    <row r="59" spans="1:28" ht="9.75" customHeight="1" thickBot="1">
      <c r="A59" s="540"/>
      <c r="B59" s="579"/>
      <c r="C59" s="579"/>
      <c r="D59" s="579"/>
      <c r="E59" s="579"/>
      <c r="F59" s="579"/>
      <c r="G59" s="579"/>
      <c r="H59" s="579"/>
      <c r="I59" s="579"/>
      <c r="J59" s="579"/>
      <c r="K59" s="579"/>
      <c r="L59" s="579"/>
      <c r="M59" s="579"/>
      <c r="N59" s="579"/>
      <c r="O59" s="579"/>
      <c r="P59" s="579"/>
      <c r="Q59" s="579"/>
      <c r="R59" s="579"/>
      <c r="S59" s="579"/>
      <c r="T59" s="579"/>
      <c r="U59" s="579"/>
      <c r="V59" s="579"/>
      <c r="W59" s="579"/>
      <c r="X59" s="579"/>
      <c r="Y59" s="579"/>
      <c r="Z59" s="579"/>
      <c r="AA59" s="579"/>
      <c r="AB59" s="579"/>
    </row>
    <row r="60" spans="1:28" s="88" customFormat="1" ht="12" customHeight="1" thickTop="1">
      <c r="A60" s="129" t="s">
        <v>361</v>
      </c>
      <c r="B60" s="130"/>
      <c r="C60" s="131"/>
      <c r="D60" s="131"/>
      <c r="E60" s="131"/>
      <c r="F60" s="131"/>
      <c r="G60" s="131"/>
      <c r="H60" s="131"/>
      <c r="I60" s="130"/>
      <c r="J60" s="131"/>
      <c r="K60" s="131"/>
      <c r="L60" s="131"/>
      <c r="M60" s="131"/>
      <c r="N60" s="131"/>
      <c r="O60" s="131"/>
      <c r="P60" s="130"/>
      <c r="Q60" s="131"/>
      <c r="R60" s="131"/>
      <c r="S60" s="131"/>
      <c r="T60" s="131"/>
      <c r="U60" s="131"/>
      <c r="V60" s="131"/>
      <c r="W60" s="131"/>
      <c r="X60" s="131"/>
      <c r="Y60" s="131"/>
      <c r="Z60" s="131"/>
      <c r="AA60" s="131"/>
      <c r="AB60" s="131"/>
    </row>
    <row r="61" spans="1:28" s="88" customFormat="1">
      <c r="A61" s="999" t="s">
        <v>362</v>
      </c>
      <c r="B61" s="140"/>
      <c r="C61" s="140"/>
      <c r="D61" s="140"/>
      <c r="E61" s="140"/>
      <c r="F61" s="140"/>
      <c r="G61" s="140"/>
      <c r="H61" s="140"/>
      <c r="I61" s="1000"/>
      <c r="J61" s="1000"/>
      <c r="K61" s="1000"/>
      <c r="L61" s="1000"/>
      <c r="M61" s="1000"/>
      <c r="N61" s="1000"/>
      <c r="O61" s="1000"/>
      <c r="P61" s="1000"/>
      <c r="Q61" s="1000"/>
      <c r="R61" s="1000"/>
      <c r="S61" s="1000"/>
      <c r="T61" s="1000"/>
      <c r="U61" s="1000"/>
      <c r="V61" s="1000"/>
      <c r="W61" s="1000"/>
      <c r="X61" s="1000"/>
      <c r="Y61" s="1000"/>
      <c r="Z61" s="1000"/>
      <c r="AA61" s="1000"/>
      <c r="AB61" s="1000"/>
    </row>
    <row r="62" spans="1:28" s="88" customFormat="1">
      <c r="A62" s="999" t="s">
        <v>363</v>
      </c>
      <c r="B62" s="140"/>
      <c r="C62" s="140"/>
      <c r="D62" s="140"/>
      <c r="E62" s="140"/>
      <c r="F62" s="140"/>
      <c r="G62" s="140"/>
      <c r="H62" s="140"/>
    </row>
    <row r="63" spans="1:28" s="88" customFormat="1" ht="11.25">
      <c r="A63" s="132" t="s">
        <v>863</v>
      </c>
      <c r="B63" s="133"/>
      <c r="C63" s="134"/>
      <c r="D63" s="134"/>
      <c r="E63" s="134"/>
      <c r="F63" s="134"/>
      <c r="G63" s="134"/>
      <c r="H63" s="134"/>
      <c r="I63" s="133"/>
      <c r="J63" s="134"/>
      <c r="K63" s="134"/>
      <c r="L63" s="134"/>
      <c r="M63" s="134"/>
      <c r="N63" s="134"/>
      <c r="O63" s="134"/>
      <c r="P63" s="133"/>
      <c r="Q63" s="134"/>
      <c r="R63" s="134"/>
      <c r="S63" s="134"/>
      <c r="T63" s="134"/>
      <c r="U63" s="134"/>
      <c r="V63" s="134"/>
      <c r="W63" s="134"/>
      <c r="X63" s="134"/>
      <c r="Y63" s="134"/>
      <c r="Z63" s="134"/>
      <c r="AA63" s="134"/>
      <c r="AB63" s="134"/>
    </row>
    <row r="64" spans="1:28" ht="15.75" thickBot="1">
      <c r="A64" s="88"/>
      <c r="B64" s="135"/>
      <c r="C64" s="110"/>
      <c r="D64" s="110"/>
      <c r="E64" s="110"/>
      <c r="F64" s="110"/>
      <c r="G64" s="110"/>
      <c r="H64" s="110"/>
      <c r="I64" s="135"/>
      <c r="J64" s="110"/>
      <c r="K64" s="110"/>
      <c r="L64" s="110"/>
      <c r="M64" s="110"/>
      <c r="N64" s="110"/>
      <c r="O64" s="110"/>
      <c r="P64" s="135"/>
      <c r="Q64" s="110"/>
      <c r="R64" s="110"/>
      <c r="S64" s="110"/>
      <c r="T64" s="110"/>
      <c r="U64" s="110"/>
      <c r="V64" s="110"/>
      <c r="W64" s="110"/>
      <c r="X64" s="110"/>
      <c r="Y64" s="110"/>
      <c r="Z64" s="110"/>
      <c r="AA64" s="110"/>
      <c r="AB64" s="110"/>
    </row>
    <row r="65" spans="1:28" s="459" customFormat="1" ht="18" customHeight="1" thickTop="1" thickBot="1">
      <c r="A65" s="655"/>
      <c r="B65" s="136" t="s">
        <v>873</v>
      </c>
      <c r="C65" s="136" t="s">
        <v>874</v>
      </c>
      <c r="D65" s="136" t="s">
        <v>875</v>
      </c>
      <c r="E65" s="136" t="s">
        <v>897</v>
      </c>
      <c r="F65" s="334" t="s">
        <v>876</v>
      </c>
      <c r="G65" s="334" t="s">
        <v>877</v>
      </c>
      <c r="H65" s="334" t="s">
        <v>894</v>
      </c>
      <c r="I65" s="136" t="s">
        <v>878</v>
      </c>
      <c r="J65" s="136" t="s">
        <v>879</v>
      </c>
      <c r="K65" s="136" t="s">
        <v>880</v>
      </c>
      <c r="L65" s="136" t="s">
        <v>881</v>
      </c>
      <c r="M65" s="334" t="s">
        <v>882</v>
      </c>
      <c r="N65" s="334" t="s">
        <v>888</v>
      </c>
      <c r="O65" s="334" t="s">
        <v>886</v>
      </c>
      <c r="P65" s="136" t="s">
        <v>895</v>
      </c>
      <c r="Q65" s="136" t="s">
        <v>887</v>
      </c>
      <c r="R65" s="136" t="s">
        <v>885</v>
      </c>
      <c r="S65" s="136" t="s">
        <v>883</v>
      </c>
      <c r="T65" s="334" t="s">
        <v>896</v>
      </c>
      <c r="U65" s="334" t="s">
        <v>884</v>
      </c>
      <c r="V65" s="334" t="s">
        <v>892</v>
      </c>
      <c r="W65" s="136" t="s">
        <v>893</v>
      </c>
      <c r="X65" s="136" t="s">
        <v>891</v>
      </c>
      <c r="Y65" s="136" t="s">
        <v>890</v>
      </c>
      <c r="Z65" s="136" t="s">
        <v>889</v>
      </c>
      <c r="AA65" s="334" t="s">
        <v>898</v>
      </c>
      <c r="AB65" s="334" t="s">
        <v>6</v>
      </c>
    </row>
    <row r="66" spans="1:28" s="459" customFormat="1" ht="18" customHeight="1" thickTop="1" thickBot="1">
      <c r="A66" s="128" t="s">
        <v>364</v>
      </c>
      <c r="B66" s="137"/>
      <c r="C66" s="137"/>
      <c r="D66" s="137"/>
      <c r="E66" s="137"/>
      <c r="F66" s="333"/>
      <c r="G66" s="333"/>
      <c r="H66" s="333"/>
      <c r="I66" s="137"/>
      <c r="J66" s="137"/>
      <c r="K66" s="137"/>
      <c r="L66" s="137"/>
      <c r="M66" s="333"/>
      <c r="N66" s="333"/>
      <c r="O66" s="333"/>
      <c r="P66" s="137"/>
      <c r="Q66" s="137"/>
      <c r="R66" s="137"/>
      <c r="S66" s="137"/>
      <c r="T66" s="333"/>
      <c r="U66" s="333"/>
      <c r="V66" s="333"/>
      <c r="W66" s="137"/>
      <c r="X66" s="137"/>
      <c r="Y66" s="137"/>
      <c r="Z66" s="137"/>
      <c r="AA66" s="333"/>
      <c r="AB66" s="333"/>
    </row>
    <row r="67" spans="1:28" s="459" customFormat="1" ht="18" customHeight="1" thickTop="1">
      <c r="A67" s="539" t="s">
        <v>365</v>
      </c>
      <c r="B67" s="598">
        <v>7.17E-2</v>
      </c>
      <c r="C67" s="598">
        <v>7.7600000000000002E-2</v>
      </c>
      <c r="D67" s="598">
        <v>6.1499999999999999E-2</v>
      </c>
      <c r="E67" s="598">
        <v>7.3300000000000004E-2</v>
      </c>
      <c r="F67" s="598">
        <v>6.3E-2</v>
      </c>
      <c r="G67" s="598">
        <v>6.5500000000000003E-2</v>
      </c>
      <c r="H67" s="598">
        <v>8.9099999999999999E-2</v>
      </c>
      <c r="I67" s="598">
        <v>7.7299999999999994E-2</v>
      </c>
      <c r="J67" s="598">
        <v>8.09E-2</v>
      </c>
      <c r="K67" s="598">
        <v>7.7299999999999994E-2</v>
      </c>
      <c r="L67" s="598">
        <v>9.6000000000000002E-2</v>
      </c>
      <c r="M67" s="598">
        <v>9.4700000000000006E-2</v>
      </c>
      <c r="N67" s="598">
        <v>0.1346</v>
      </c>
      <c r="O67" s="598">
        <v>8.4099999999999994E-2</v>
      </c>
      <c r="P67" s="598">
        <v>7.4399999999999994E-2</v>
      </c>
      <c r="Q67" s="598">
        <v>9.4600000000000004E-2</v>
      </c>
      <c r="R67" s="598">
        <v>9.6299999999999997E-2</v>
      </c>
      <c r="S67" s="598">
        <v>0.1196</v>
      </c>
      <c r="T67" s="598">
        <v>9.1999999999999998E-2</v>
      </c>
      <c r="U67" s="598">
        <v>0.1108</v>
      </c>
      <c r="V67" s="598">
        <v>6.5299999999999997E-2</v>
      </c>
      <c r="W67" s="598">
        <v>8.0699999999999994E-2</v>
      </c>
      <c r="X67" s="598">
        <v>9.7799999999999998E-2</v>
      </c>
      <c r="Y67" s="598">
        <v>9.9599999999999994E-2</v>
      </c>
      <c r="Z67" s="598">
        <v>7.2400000000000006E-2</v>
      </c>
      <c r="AA67" s="598">
        <v>8.1699999999999995E-2</v>
      </c>
      <c r="AB67" s="598">
        <v>7.7799999999999994E-2</v>
      </c>
    </row>
    <row r="68" spans="1:28" s="459" customFormat="1" ht="18" customHeight="1">
      <c r="A68" s="539" t="s">
        <v>366</v>
      </c>
      <c r="B68" s="598">
        <v>8.0299999999999996E-2</v>
      </c>
      <c r="C68" s="598">
        <v>8.2799999999999999E-2</v>
      </c>
      <c r="D68" s="598">
        <v>6.4000000000000001E-2</v>
      </c>
      <c r="E68" s="598">
        <v>7.7499999999999999E-2</v>
      </c>
      <c r="F68" s="598">
        <v>6.4500000000000002E-2</v>
      </c>
      <c r="G68" s="598">
        <v>6.8199999999999997E-2</v>
      </c>
      <c r="H68" s="598">
        <v>9.2799999999999994E-2</v>
      </c>
      <c r="I68" s="598">
        <v>8.2000000000000003E-2</v>
      </c>
      <c r="J68" s="598">
        <v>8.5599999999999996E-2</v>
      </c>
      <c r="K68" s="598">
        <v>7.8700000000000006E-2</v>
      </c>
      <c r="L68" s="598">
        <v>9.7799999999999998E-2</v>
      </c>
      <c r="M68" s="598">
        <v>9.4600000000000004E-2</v>
      </c>
      <c r="N68" s="598">
        <v>0.1363</v>
      </c>
      <c r="O68" s="598">
        <v>8.72E-2</v>
      </c>
      <c r="P68" s="598">
        <v>7.5999999999999998E-2</v>
      </c>
      <c r="Q68" s="598">
        <v>9.4500000000000001E-2</v>
      </c>
      <c r="R68" s="598">
        <v>9.5100000000000004E-2</v>
      </c>
      <c r="S68" s="598">
        <v>0.1193</v>
      </c>
      <c r="T68" s="598">
        <v>9.4299999999999995E-2</v>
      </c>
      <c r="U68" s="598">
        <v>0.11169999999999999</v>
      </c>
      <c r="V68" s="598">
        <v>6.5000000000000002E-2</v>
      </c>
      <c r="W68" s="598">
        <v>8.0699999999999994E-2</v>
      </c>
      <c r="X68" s="598">
        <v>9.8100000000000007E-2</v>
      </c>
      <c r="Y68" s="598">
        <v>9.98E-2</v>
      </c>
      <c r="Z68" s="598">
        <v>7.5899999999999995E-2</v>
      </c>
      <c r="AA68" s="598">
        <v>8.3099999999999993E-2</v>
      </c>
      <c r="AB68" s="598">
        <v>8.2000000000000003E-2</v>
      </c>
    </row>
    <row r="69" spans="1:28" s="459" customFormat="1" ht="18" customHeight="1">
      <c r="A69" s="539" t="s">
        <v>367</v>
      </c>
      <c r="B69" s="598">
        <v>7.1300000000000002E-2</v>
      </c>
      <c r="C69" s="598">
        <v>7.1599999999999997E-2</v>
      </c>
      <c r="D69" s="598">
        <v>4.9599999999999998E-2</v>
      </c>
      <c r="E69" s="598">
        <v>5.3600000000000002E-2</v>
      </c>
      <c r="F69" s="598">
        <v>5.5E-2</v>
      </c>
      <c r="G69" s="598">
        <v>8.9899999999999994E-2</v>
      </c>
      <c r="H69" s="598">
        <v>7.2099999999999997E-2</v>
      </c>
      <c r="I69" s="598">
        <v>7.7700000000000005E-2</v>
      </c>
      <c r="J69" s="598">
        <v>6.9400000000000003E-2</v>
      </c>
      <c r="K69" s="598">
        <v>6.8900000000000003E-2</v>
      </c>
      <c r="L69" s="598">
        <v>0.1048</v>
      </c>
      <c r="M69" s="598">
        <v>9.3799999999999994E-2</v>
      </c>
      <c r="N69" s="598">
        <v>0.13819999999999999</v>
      </c>
      <c r="O69" s="598">
        <v>8.1500000000000003E-2</v>
      </c>
      <c r="P69" s="598">
        <v>7.2900000000000006E-2</v>
      </c>
      <c r="Q69" s="598">
        <v>8.6099999999999996E-2</v>
      </c>
      <c r="R69" s="598">
        <v>8.7300000000000003E-2</v>
      </c>
      <c r="S69" s="598">
        <v>0.1144</v>
      </c>
      <c r="T69" s="598">
        <v>9.7100000000000006E-2</v>
      </c>
      <c r="U69" s="598">
        <v>9.5100000000000004E-2</v>
      </c>
      <c r="V69" s="598">
        <v>6.1800000000000001E-2</v>
      </c>
      <c r="W69" s="598">
        <v>7.2099999999999997E-2</v>
      </c>
      <c r="X69" s="598">
        <v>9.8100000000000007E-2</v>
      </c>
      <c r="Y69" s="598">
        <v>8.7900000000000006E-2</v>
      </c>
      <c r="Z69" s="598">
        <v>7.5300000000000006E-2</v>
      </c>
      <c r="AA69" s="598">
        <v>6.1899999999999997E-2</v>
      </c>
      <c r="AB69" s="598">
        <v>7.3400000000000007E-2</v>
      </c>
    </row>
    <row r="70" spans="1:28" s="459" customFormat="1" ht="18" customHeight="1">
      <c r="A70" s="539" t="s">
        <v>368</v>
      </c>
      <c r="B70" s="598">
        <v>5.0000000000000001E-4</v>
      </c>
      <c r="C70" s="598">
        <v>1.5E-3</v>
      </c>
      <c r="D70" s="598">
        <v>-8.0000000000000004E-4</v>
      </c>
      <c r="E70" s="598">
        <v>-2.6700000000000002E-2</v>
      </c>
      <c r="F70" s="598">
        <v>4.0000000000000001E-3</v>
      </c>
      <c r="G70" s="598">
        <v>4.5400000000000003E-2</v>
      </c>
      <c r="H70" s="598">
        <v>-4.3E-3</v>
      </c>
      <c r="I70" s="598">
        <v>2.64E-2</v>
      </c>
      <c r="J70" s="598">
        <v>8.9999999999999998E-4</v>
      </c>
      <c r="K70" s="598">
        <v>8.6E-3</v>
      </c>
      <c r="L70" s="598">
        <v>2.4E-2</v>
      </c>
      <c r="M70" s="598">
        <v>3.5200000000000002E-2</v>
      </c>
      <c r="N70" s="598">
        <v>2.0000000000000001E-4</v>
      </c>
      <c r="O70" s="598">
        <v>7.0000000000000001E-3</v>
      </c>
      <c r="P70" s="598">
        <v>1.2699999999999999E-2</v>
      </c>
      <c r="Q70" s="598">
        <v>-1.06E-2</v>
      </c>
      <c r="R70" s="598">
        <v>2.8799999999999999E-2</v>
      </c>
      <c r="S70" s="598">
        <v>1.4800000000000001E-2</v>
      </c>
      <c r="T70" s="598">
        <v>2.07E-2</v>
      </c>
      <c r="U70" s="598">
        <v>-1.09E-2</v>
      </c>
      <c r="V70" s="598">
        <v>1.04E-2</v>
      </c>
      <c r="W70" s="598">
        <v>3.3599999999999998E-2</v>
      </c>
      <c r="X70" s="598">
        <v>2.5399999999999999E-2</v>
      </c>
      <c r="Y70" s="598">
        <v>2.2200000000000001E-2</v>
      </c>
      <c r="Z70" s="598">
        <v>1.37E-2</v>
      </c>
      <c r="AA70" s="598">
        <v>8.8000000000000005E-3</v>
      </c>
      <c r="AB70" s="598">
        <v>7.0000000000000001E-3</v>
      </c>
    </row>
    <row r="71" spans="1:28" s="459" customFormat="1" ht="18" customHeight="1">
      <c r="A71" s="539" t="s">
        <v>369</v>
      </c>
      <c r="B71" s="598">
        <v>4.0000000000000002E-4</v>
      </c>
      <c r="C71" s="598">
        <v>1.5E-3</v>
      </c>
      <c r="D71" s="598">
        <v>-8.9999999999999998E-4</v>
      </c>
      <c r="E71" s="598">
        <v>-2.6700000000000002E-2</v>
      </c>
      <c r="F71" s="598">
        <v>2.5999999999999999E-3</v>
      </c>
      <c r="G71" s="598">
        <v>4.1500000000000002E-2</v>
      </c>
      <c r="H71" s="598">
        <v>-3.8999999999999998E-3</v>
      </c>
      <c r="I71" s="598">
        <v>2.47E-2</v>
      </c>
      <c r="J71" s="598">
        <v>-1.5E-3</v>
      </c>
      <c r="K71" s="598">
        <v>8.0000000000000002E-3</v>
      </c>
      <c r="L71" s="598">
        <v>2.47E-2</v>
      </c>
      <c r="M71" s="598">
        <v>3.5400000000000001E-2</v>
      </c>
      <c r="N71" s="598">
        <v>2.9999999999999997E-4</v>
      </c>
      <c r="O71" s="598">
        <v>1.0200000000000001E-2</v>
      </c>
      <c r="P71" s="598">
        <v>-6.9999999999999999E-4</v>
      </c>
      <c r="Q71" s="598">
        <v>-1.1999999999999999E-3</v>
      </c>
      <c r="R71" s="598">
        <v>2.86E-2</v>
      </c>
      <c r="S71" s="598">
        <v>1.55E-2</v>
      </c>
      <c r="T71" s="598">
        <v>2.1499999999999998E-2</v>
      </c>
      <c r="U71" s="598">
        <v>-8.2000000000000007E-3</v>
      </c>
      <c r="V71" s="598">
        <v>9.7999999999999997E-3</v>
      </c>
      <c r="W71" s="598">
        <v>1.7500000000000002E-2</v>
      </c>
      <c r="X71" s="598">
        <v>2.35E-2</v>
      </c>
      <c r="Y71" s="598">
        <v>2.2200000000000001E-2</v>
      </c>
      <c r="Z71" s="598">
        <v>1.12E-2</v>
      </c>
      <c r="AA71" s="598">
        <v>8.6999999999999994E-3</v>
      </c>
      <c r="AB71" s="598">
        <v>5.8999999999999999E-3</v>
      </c>
    </row>
    <row r="72" spans="1:28" s="459" customFormat="1" ht="18" customHeight="1">
      <c r="A72" s="539" t="s">
        <v>370</v>
      </c>
      <c r="B72" s="598">
        <v>4.0000000000000002E-4</v>
      </c>
      <c r="C72" s="598">
        <v>1.5E-3</v>
      </c>
      <c r="D72" s="598">
        <v>-8.9999999999999998E-4</v>
      </c>
      <c r="E72" s="598">
        <v>-2.6700000000000002E-2</v>
      </c>
      <c r="F72" s="598">
        <v>2.5999999999999999E-3</v>
      </c>
      <c r="G72" s="598">
        <v>3.1099999999999999E-2</v>
      </c>
      <c r="H72" s="598">
        <v>-3.8999999999999998E-3</v>
      </c>
      <c r="I72" s="598">
        <v>2.47E-2</v>
      </c>
      <c r="J72" s="598">
        <v>-1.5E-3</v>
      </c>
      <c r="K72" s="598">
        <v>8.0000000000000002E-3</v>
      </c>
      <c r="L72" s="598">
        <v>2.47E-2</v>
      </c>
      <c r="M72" s="598">
        <v>3.5400000000000001E-2</v>
      </c>
      <c r="N72" s="598">
        <v>2.9999999999999997E-4</v>
      </c>
      <c r="O72" s="598">
        <v>1.0200000000000001E-2</v>
      </c>
      <c r="P72" s="598">
        <v>-6.9999999999999999E-4</v>
      </c>
      <c r="Q72" s="598">
        <v>-1.1999999999999999E-3</v>
      </c>
      <c r="R72" s="598">
        <v>2.1499999999999998E-2</v>
      </c>
      <c r="S72" s="598">
        <v>1.1599999999999999E-2</v>
      </c>
      <c r="T72" s="598">
        <v>2.1499999999999998E-2</v>
      </c>
      <c r="U72" s="598">
        <v>-8.2000000000000007E-3</v>
      </c>
      <c r="V72" s="598">
        <v>6.1999999999999998E-3</v>
      </c>
      <c r="W72" s="598">
        <v>1.7500000000000002E-2</v>
      </c>
      <c r="X72" s="598">
        <v>2.35E-2</v>
      </c>
      <c r="Y72" s="598">
        <v>2.2200000000000001E-2</v>
      </c>
      <c r="Z72" s="598">
        <v>1.12E-2</v>
      </c>
      <c r="AA72" s="598">
        <v>8.6999999999999994E-3</v>
      </c>
      <c r="AB72" s="598">
        <v>5.3E-3</v>
      </c>
    </row>
    <row r="73" spans="1:28" s="459" customFormat="1" ht="18" customHeight="1" thickBot="1">
      <c r="A73" s="539" t="s">
        <v>371</v>
      </c>
      <c r="B73" s="598">
        <v>4.0000000000000001E-3</v>
      </c>
      <c r="C73" s="598">
        <v>1.6899999999999998E-2</v>
      </c>
      <c r="D73" s="598">
        <v>-7.0000000000000001E-3</v>
      </c>
      <c r="E73" s="598">
        <v>-0.3261</v>
      </c>
      <c r="F73" s="598">
        <v>1.26E-2</v>
      </c>
      <c r="G73" s="598">
        <v>0.13930000000000001</v>
      </c>
      <c r="H73" s="598">
        <v>-2.6100000000000002E-2</v>
      </c>
      <c r="I73" s="598">
        <v>0.1167</v>
      </c>
      <c r="J73" s="598">
        <v>-9.4000000000000004E-3</v>
      </c>
      <c r="K73" s="598">
        <v>3.8399999999999997E-2</v>
      </c>
      <c r="L73" s="598">
        <v>0.1348</v>
      </c>
      <c r="M73" s="598">
        <v>0.17810000000000001</v>
      </c>
      <c r="N73" s="598">
        <v>1.6000000000000001E-3</v>
      </c>
      <c r="O73" s="598">
        <v>8.4599999999999995E-2</v>
      </c>
      <c r="P73" s="598">
        <v>-6.7000000000000002E-3</v>
      </c>
      <c r="Q73" s="598">
        <v>-8.6999999999999994E-3</v>
      </c>
      <c r="R73" s="598">
        <v>0.12540000000000001</v>
      </c>
      <c r="S73" s="598">
        <v>3.9399999999999998E-2</v>
      </c>
      <c r="T73" s="598">
        <v>0.1918</v>
      </c>
      <c r="U73" s="598">
        <v>-4.5999999999999999E-2</v>
      </c>
      <c r="V73" s="598">
        <v>5.2999999999999999E-2</v>
      </c>
      <c r="W73" s="598">
        <v>0.18110000000000001</v>
      </c>
      <c r="X73" s="598">
        <v>0.1236</v>
      </c>
      <c r="Y73" s="598">
        <v>0.16239999999999999</v>
      </c>
      <c r="Z73" s="598">
        <v>0.1072</v>
      </c>
      <c r="AA73" s="598">
        <v>7.4300000000000005E-2</v>
      </c>
      <c r="AB73" s="598">
        <v>4.0899999999999999E-2</v>
      </c>
    </row>
    <row r="74" spans="1:28" s="459" customFormat="1" ht="18" customHeight="1" thickTop="1" thickBot="1">
      <c r="A74" s="128" t="s">
        <v>372</v>
      </c>
      <c r="B74" s="137"/>
      <c r="C74" s="137"/>
      <c r="D74" s="137"/>
      <c r="E74" s="137"/>
      <c r="F74" s="333"/>
      <c r="G74" s="333"/>
      <c r="H74" s="333"/>
      <c r="I74" s="137"/>
      <c r="J74" s="137"/>
      <c r="K74" s="137"/>
      <c r="L74" s="137"/>
      <c r="M74" s="333"/>
      <c r="N74" s="333"/>
      <c r="O74" s="333"/>
      <c r="P74" s="137"/>
      <c r="Q74" s="137"/>
      <c r="R74" s="137"/>
      <c r="S74" s="137"/>
      <c r="T74" s="333"/>
      <c r="U74" s="333"/>
      <c r="V74" s="333"/>
      <c r="W74" s="137"/>
      <c r="X74" s="137"/>
      <c r="Y74" s="137"/>
      <c r="Z74" s="137"/>
      <c r="AA74" s="333"/>
      <c r="AB74" s="333"/>
    </row>
    <row r="75" spans="1:28" s="459" customFormat="1" ht="18" customHeight="1" thickTop="1">
      <c r="A75" s="539" t="s">
        <v>373</v>
      </c>
      <c r="B75" s="598">
        <v>9.7199999999999995E-2</v>
      </c>
      <c r="C75" s="598">
        <v>0.11360000000000001</v>
      </c>
      <c r="D75" s="598">
        <v>8.9599999999999999E-2</v>
      </c>
      <c r="E75" s="598">
        <v>0.11210000000000001</v>
      </c>
      <c r="F75" s="598">
        <v>7.8899999999999998E-2</v>
      </c>
      <c r="G75" s="598">
        <v>9.1200000000000003E-2</v>
      </c>
      <c r="H75" s="598">
        <v>0.1154</v>
      </c>
      <c r="I75" s="598">
        <v>0.10199999999999999</v>
      </c>
      <c r="J75" s="598">
        <v>0.12089999999999999</v>
      </c>
      <c r="K75" s="598">
        <v>0.10639999999999999</v>
      </c>
      <c r="L75" s="598">
        <v>0.1234</v>
      </c>
      <c r="M75" s="598">
        <v>0.11559999999999999</v>
      </c>
      <c r="N75" s="598">
        <v>0.17369999999999999</v>
      </c>
      <c r="O75" s="598">
        <v>0.1129</v>
      </c>
      <c r="P75" s="598">
        <v>0.1142</v>
      </c>
      <c r="Q75" s="598">
        <v>0.11940000000000001</v>
      </c>
      <c r="R75" s="598">
        <v>0.12659999999999999</v>
      </c>
      <c r="S75" s="598">
        <v>0.13919999999999999</v>
      </c>
      <c r="T75" s="598">
        <v>0.1226</v>
      </c>
      <c r="U75" s="598">
        <v>0.1404</v>
      </c>
      <c r="V75" s="598">
        <v>8.5199999999999998E-2</v>
      </c>
      <c r="W75" s="598">
        <v>0.1012</v>
      </c>
      <c r="X75" s="598">
        <v>0.1154</v>
      </c>
      <c r="Y75" s="598">
        <v>0.13619999999999999</v>
      </c>
      <c r="Z75" s="598">
        <v>0.1037</v>
      </c>
      <c r="AA75" s="598">
        <v>0.12139999999999999</v>
      </c>
      <c r="AB75" s="598">
        <v>0.1067</v>
      </c>
    </row>
    <row r="76" spans="1:28" s="459" customFormat="1" ht="18" customHeight="1">
      <c r="A76" s="539" t="s">
        <v>374</v>
      </c>
      <c r="B76" s="598">
        <v>-2.5499999999999998E-2</v>
      </c>
      <c r="C76" s="598">
        <v>-3.5900000000000001E-2</v>
      </c>
      <c r="D76" s="598">
        <v>-2.81E-2</v>
      </c>
      <c r="E76" s="598">
        <v>-3.8800000000000001E-2</v>
      </c>
      <c r="F76" s="598">
        <v>-1.5900000000000001E-2</v>
      </c>
      <c r="G76" s="598">
        <v>-2.5700000000000001E-2</v>
      </c>
      <c r="H76" s="598">
        <v>-2.63E-2</v>
      </c>
      <c r="I76" s="598">
        <v>-2.46E-2</v>
      </c>
      <c r="J76" s="598">
        <v>-0.04</v>
      </c>
      <c r="K76" s="598">
        <v>-2.9100000000000001E-2</v>
      </c>
      <c r="L76" s="598">
        <v>-2.7400000000000001E-2</v>
      </c>
      <c r="M76" s="598">
        <v>-2.0899999999999998E-2</v>
      </c>
      <c r="N76" s="598">
        <v>-3.9E-2</v>
      </c>
      <c r="O76" s="598">
        <v>-2.8799999999999999E-2</v>
      </c>
      <c r="P76" s="598">
        <v>-3.9800000000000002E-2</v>
      </c>
      <c r="Q76" s="598">
        <v>-2.4799999999999999E-2</v>
      </c>
      <c r="R76" s="598">
        <v>-3.0300000000000001E-2</v>
      </c>
      <c r="S76" s="598">
        <v>-1.9699999999999999E-2</v>
      </c>
      <c r="T76" s="598">
        <v>-3.0599999999999999E-2</v>
      </c>
      <c r="U76" s="598">
        <v>-2.9600000000000001E-2</v>
      </c>
      <c r="V76" s="598">
        <v>-1.9900000000000001E-2</v>
      </c>
      <c r="W76" s="598">
        <v>-2.06E-2</v>
      </c>
      <c r="X76" s="598">
        <v>-1.7600000000000001E-2</v>
      </c>
      <c r="Y76" s="598">
        <v>-3.6600000000000001E-2</v>
      </c>
      <c r="Z76" s="598">
        <v>-3.1300000000000001E-2</v>
      </c>
      <c r="AA76" s="598">
        <v>-3.9699999999999999E-2</v>
      </c>
      <c r="AB76" s="598">
        <v>-2.8899999999999999E-2</v>
      </c>
    </row>
    <row r="77" spans="1:28" s="459" customFormat="1" ht="18" customHeight="1">
      <c r="A77" s="539" t="s">
        <v>375</v>
      </c>
      <c r="B77" s="598">
        <v>3.1099999999999999E-2</v>
      </c>
      <c r="C77" s="598">
        <v>4.1300000000000003E-2</v>
      </c>
      <c r="D77" s="598">
        <v>3.3599999999999998E-2</v>
      </c>
      <c r="E77" s="598">
        <v>4.4400000000000002E-2</v>
      </c>
      <c r="F77" s="598">
        <v>2.0899999999999998E-2</v>
      </c>
      <c r="G77" s="598">
        <v>3.6200000000000003E-2</v>
      </c>
      <c r="H77" s="598">
        <v>3.2899999999999999E-2</v>
      </c>
      <c r="I77" s="598">
        <v>3.32E-2</v>
      </c>
      <c r="J77" s="598">
        <v>5.0500000000000003E-2</v>
      </c>
      <c r="K77" s="598">
        <v>3.9100000000000003E-2</v>
      </c>
      <c r="L77" s="598">
        <v>3.6400000000000002E-2</v>
      </c>
      <c r="M77" s="598">
        <v>2.87E-2</v>
      </c>
      <c r="N77" s="598">
        <v>4.8399999999999999E-2</v>
      </c>
      <c r="O77" s="598">
        <v>3.39E-2</v>
      </c>
      <c r="P77" s="598">
        <v>4.7E-2</v>
      </c>
      <c r="Q77" s="598">
        <v>3.0800000000000001E-2</v>
      </c>
      <c r="R77" s="598">
        <v>3.9399999999999998E-2</v>
      </c>
      <c r="S77" s="598">
        <v>3.1199999999999999E-2</v>
      </c>
      <c r="T77" s="598">
        <v>3.7199999999999997E-2</v>
      </c>
      <c r="U77" s="598">
        <v>3.9100000000000003E-2</v>
      </c>
      <c r="V77" s="598">
        <v>2.35E-2</v>
      </c>
      <c r="W77" s="598">
        <v>2.4299999999999999E-2</v>
      </c>
      <c r="X77" s="598">
        <v>2.3E-2</v>
      </c>
      <c r="Y77" s="598">
        <v>4.5100000000000001E-2</v>
      </c>
      <c r="Z77" s="598">
        <v>3.6700000000000003E-2</v>
      </c>
      <c r="AA77" s="598">
        <v>4.7100000000000003E-2</v>
      </c>
      <c r="AB77" s="598">
        <v>3.5400000000000001E-2</v>
      </c>
    </row>
    <row r="78" spans="1:28" s="459" customFormat="1" ht="18" customHeight="1">
      <c r="A78" s="539" t="s">
        <v>376</v>
      </c>
      <c r="B78" s="598">
        <v>-1E-4</v>
      </c>
      <c r="C78" s="598">
        <v>0</v>
      </c>
      <c r="D78" s="598">
        <v>0</v>
      </c>
      <c r="E78" s="598">
        <v>0</v>
      </c>
      <c r="F78" s="598">
        <v>-5.0000000000000001E-4</v>
      </c>
      <c r="G78" s="598">
        <v>0</v>
      </c>
      <c r="H78" s="598">
        <v>0</v>
      </c>
      <c r="I78" s="598">
        <v>0</v>
      </c>
      <c r="J78" s="598">
        <v>0</v>
      </c>
      <c r="K78" s="598">
        <v>0</v>
      </c>
      <c r="L78" s="598">
        <v>0</v>
      </c>
      <c r="M78" s="598">
        <v>0</v>
      </c>
      <c r="N78" s="598">
        <v>0</v>
      </c>
      <c r="O78" s="598">
        <v>0</v>
      </c>
      <c r="P78" s="598">
        <v>0</v>
      </c>
      <c r="Q78" s="598">
        <v>5.0000000000000001E-4</v>
      </c>
      <c r="R78" s="598">
        <v>0</v>
      </c>
      <c r="S78" s="598">
        <v>0</v>
      </c>
      <c r="T78" s="598">
        <v>0</v>
      </c>
      <c r="U78" s="598">
        <v>0</v>
      </c>
      <c r="V78" s="598">
        <v>0</v>
      </c>
      <c r="W78" s="598">
        <v>0</v>
      </c>
      <c r="X78" s="598">
        <v>0</v>
      </c>
      <c r="Y78" s="598">
        <v>0</v>
      </c>
      <c r="Z78" s="598">
        <v>0</v>
      </c>
      <c r="AA78" s="598">
        <v>0</v>
      </c>
      <c r="AB78" s="598">
        <v>0</v>
      </c>
    </row>
    <row r="79" spans="1:28" s="459" customFormat="1" ht="18" customHeight="1">
      <c r="A79" s="539" t="s">
        <v>377</v>
      </c>
      <c r="B79" s="598">
        <v>-8.9999999999999993E-3</v>
      </c>
      <c r="C79" s="598">
        <v>-1.12E-2</v>
      </c>
      <c r="D79" s="598">
        <v>-1.44E-2</v>
      </c>
      <c r="E79" s="598">
        <v>-2.3900000000000001E-2</v>
      </c>
      <c r="F79" s="598">
        <v>-9.4999999999999998E-3</v>
      </c>
      <c r="G79" s="598">
        <v>2.1700000000000001E-2</v>
      </c>
      <c r="H79" s="598">
        <v>-2.07E-2</v>
      </c>
      <c r="I79" s="598">
        <v>-4.3E-3</v>
      </c>
      <c r="J79" s="598">
        <v>-1.61E-2</v>
      </c>
      <c r="K79" s="598">
        <v>-9.7999999999999997E-3</v>
      </c>
      <c r="L79" s="598">
        <v>7.0000000000000001E-3</v>
      </c>
      <c r="M79" s="598">
        <v>-8.0000000000000004E-4</v>
      </c>
      <c r="N79" s="598">
        <v>1.9E-3</v>
      </c>
      <c r="O79" s="598">
        <v>-5.7000000000000002E-3</v>
      </c>
      <c r="P79" s="598">
        <v>-3.0999999999999999E-3</v>
      </c>
      <c r="Q79" s="598">
        <v>-8.3999999999999995E-3</v>
      </c>
      <c r="R79" s="598">
        <v>-7.7000000000000002E-3</v>
      </c>
      <c r="S79" s="598">
        <v>-4.8999999999999998E-3</v>
      </c>
      <c r="T79" s="598">
        <v>2.7000000000000001E-3</v>
      </c>
      <c r="U79" s="598">
        <v>-1.66E-2</v>
      </c>
      <c r="V79" s="598">
        <v>-3.2000000000000002E-3</v>
      </c>
      <c r="W79" s="598">
        <v>-8.6E-3</v>
      </c>
      <c r="X79" s="598">
        <v>0</v>
      </c>
      <c r="Y79" s="598">
        <v>-1.1900000000000001E-2</v>
      </c>
      <c r="Z79" s="598">
        <v>-5.9999999999999995E-4</v>
      </c>
      <c r="AA79" s="598">
        <v>-2.12E-2</v>
      </c>
      <c r="AB79" s="598">
        <v>-8.6E-3</v>
      </c>
    </row>
    <row r="80" spans="1:28" s="459" customFormat="1" ht="18" customHeight="1">
      <c r="A80" s="539" t="s">
        <v>378</v>
      </c>
      <c r="B80" s="598">
        <v>8.6E-3</v>
      </c>
      <c r="C80" s="598">
        <v>5.1999999999999998E-3</v>
      </c>
      <c r="D80" s="598">
        <v>2.5000000000000001E-3</v>
      </c>
      <c r="E80" s="598">
        <v>4.1999999999999997E-3</v>
      </c>
      <c r="F80" s="598">
        <v>1.4E-3</v>
      </c>
      <c r="G80" s="598">
        <v>2.7000000000000001E-3</v>
      </c>
      <c r="H80" s="598">
        <v>3.7000000000000002E-3</v>
      </c>
      <c r="I80" s="598">
        <v>4.7000000000000002E-3</v>
      </c>
      <c r="J80" s="598">
        <v>4.7000000000000002E-3</v>
      </c>
      <c r="K80" s="598">
        <v>1.5E-3</v>
      </c>
      <c r="L80" s="598">
        <v>1.8E-3</v>
      </c>
      <c r="M80" s="598">
        <v>-1E-4</v>
      </c>
      <c r="N80" s="598">
        <v>1.6000000000000001E-3</v>
      </c>
      <c r="O80" s="598">
        <v>3.0000000000000001E-3</v>
      </c>
      <c r="P80" s="598">
        <v>1.6000000000000001E-3</v>
      </c>
      <c r="Q80" s="598">
        <v>-1E-4</v>
      </c>
      <c r="R80" s="598">
        <v>-1.2999999999999999E-3</v>
      </c>
      <c r="S80" s="598">
        <v>-2.9999999999999997E-4</v>
      </c>
      <c r="T80" s="598">
        <v>2.3E-3</v>
      </c>
      <c r="U80" s="598">
        <v>8.9999999999999998E-4</v>
      </c>
      <c r="V80" s="598">
        <v>-2.9999999999999997E-4</v>
      </c>
      <c r="W80" s="598">
        <v>0</v>
      </c>
      <c r="X80" s="598">
        <v>2.9999999999999997E-4</v>
      </c>
      <c r="Y80" s="598">
        <v>2.0000000000000001E-4</v>
      </c>
      <c r="Z80" s="598">
        <v>3.5000000000000001E-3</v>
      </c>
      <c r="AA80" s="598">
        <v>1.4E-3</v>
      </c>
      <c r="AB80" s="598">
        <v>4.1999999999999997E-3</v>
      </c>
    </row>
    <row r="81" spans="1:28" s="459" customFormat="1" ht="18" customHeight="1">
      <c r="A81" s="539" t="s">
        <v>379</v>
      </c>
      <c r="B81" s="598">
        <v>-7.0800000000000002E-2</v>
      </c>
      <c r="C81" s="598">
        <v>-7.0000000000000007E-2</v>
      </c>
      <c r="D81" s="598">
        <v>-5.04E-2</v>
      </c>
      <c r="E81" s="598">
        <v>-8.0299999999999996E-2</v>
      </c>
      <c r="F81" s="599">
        <v>-5.0999999999999997E-2</v>
      </c>
      <c r="G81" s="599">
        <v>-4.4400000000000002E-2</v>
      </c>
      <c r="H81" s="599">
        <v>-7.6399999999999996E-2</v>
      </c>
      <c r="I81" s="598">
        <v>-5.1299999999999998E-2</v>
      </c>
      <c r="J81" s="598">
        <v>-6.8599999999999994E-2</v>
      </c>
      <c r="K81" s="598">
        <v>-6.0299999999999999E-2</v>
      </c>
      <c r="L81" s="598">
        <v>-8.0799999999999997E-2</v>
      </c>
      <c r="M81" s="599">
        <v>-5.8599999999999999E-2</v>
      </c>
      <c r="N81" s="599">
        <v>-0.13800000000000001</v>
      </c>
      <c r="O81" s="599">
        <v>-7.4499999999999997E-2</v>
      </c>
      <c r="P81" s="598">
        <v>-6.0199999999999997E-2</v>
      </c>
      <c r="Q81" s="598">
        <v>-9.6699999999999994E-2</v>
      </c>
      <c r="R81" s="598">
        <v>-5.8500000000000003E-2</v>
      </c>
      <c r="S81" s="598">
        <v>-9.9599999999999994E-2</v>
      </c>
      <c r="T81" s="599">
        <v>-7.6399999999999996E-2</v>
      </c>
      <c r="U81" s="599">
        <v>-0.106</v>
      </c>
      <c r="V81" s="599">
        <v>-5.1400000000000001E-2</v>
      </c>
      <c r="W81" s="598">
        <v>-3.85E-2</v>
      </c>
      <c r="X81" s="598">
        <v>-7.2700000000000001E-2</v>
      </c>
      <c r="Y81" s="598">
        <v>-6.5699999999999995E-2</v>
      </c>
      <c r="Z81" s="598">
        <v>-6.1699999999999998E-2</v>
      </c>
      <c r="AA81" s="599">
        <v>-5.3100000000000001E-2</v>
      </c>
      <c r="AB81" s="599">
        <v>-6.6400000000000001E-2</v>
      </c>
    </row>
    <row r="82" spans="1:28" s="459" customFormat="1" ht="18" customHeight="1">
      <c r="A82" s="539" t="s">
        <v>380</v>
      </c>
      <c r="B82" s="598">
        <v>0</v>
      </c>
      <c r="C82" s="598">
        <v>0</v>
      </c>
      <c r="D82" s="598">
        <v>-1E-4</v>
      </c>
      <c r="E82" s="598">
        <v>0</v>
      </c>
      <c r="F82" s="598">
        <v>-8.9999999999999998E-4</v>
      </c>
      <c r="G82" s="598">
        <v>-3.8999999999999998E-3</v>
      </c>
      <c r="H82" s="598">
        <v>4.0000000000000002E-4</v>
      </c>
      <c r="I82" s="598">
        <v>-1.6999999999999999E-3</v>
      </c>
      <c r="J82" s="598">
        <v>-2.3999999999999998E-3</v>
      </c>
      <c r="K82" s="598">
        <v>-5.9999999999999995E-4</v>
      </c>
      <c r="L82" s="598">
        <v>6.9999999999999999E-4</v>
      </c>
      <c r="M82" s="598">
        <v>2.0000000000000001E-4</v>
      </c>
      <c r="N82" s="598">
        <v>0</v>
      </c>
      <c r="O82" s="598">
        <v>3.2000000000000002E-3</v>
      </c>
      <c r="P82" s="598">
        <v>-1.34E-2</v>
      </c>
      <c r="Q82" s="598">
        <v>8.8000000000000005E-3</v>
      </c>
      <c r="R82" s="598">
        <v>-2.0000000000000001E-4</v>
      </c>
      <c r="S82" s="598">
        <v>6.9999999999999999E-4</v>
      </c>
      <c r="T82" s="598">
        <v>8.0000000000000004E-4</v>
      </c>
      <c r="U82" s="598">
        <v>2.7000000000000001E-3</v>
      </c>
      <c r="V82" s="598">
        <v>-5.9999999999999995E-4</v>
      </c>
      <c r="W82" s="598">
        <v>-1.61E-2</v>
      </c>
      <c r="X82" s="598">
        <v>-1.9E-3</v>
      </c>
      <c r="Y82" s="598">
        <v>0</v>
      </c>
      <c r="Z82" s="598">
        <v>-2.3999999999999998E-3</v>
      </c>
      <c r="AA82" s="598">
        <v>0</v>
      </c>
      <c r="AB82" s="598">
        <v>-1E-3</v>
      </c>
    </row>
    <row r="83" spans="1:28" s="459" customFormat="1" ht="18" customHeight="1" thickBot="1">
      <c r="A83" s="539" t="s">
        <v>381</v>
      </c>
      <c r="B83" s="598">
        <v>0.1076</v>
      </c>
      <c r="C83" s="598">
        <v>0.19159999999999999</v>
      </c>
      <c r="D83" s="598">
        <v>8.6599999999999996E-2</v>
      </c>
      <c r="E83" s="598">
        <v>7.5800000000000006E-2</v>
      </c>
      <c r="F83" s="598">
        <v>7.6399999999999996E-2</v>
      </c>
      <c r="G83" s="598">
        <v>0.12379999999999999</v>
      </c>
      <c r="H83" s="598">
        <v>0.16830000000000001</v>
      </c>
      <c r="I83" s="598">
        <v>0.21590000000000001</v>
      </c>
      <c r="J83" s="598">
        <v>0.20080000000000001</v>
      </c>
      <c r="K83" s="598">
        <v>0.15659999999999999</v>
      </c>
      <c r="L83" s="598">
        <v>0.1147</v>
      </c>
      <c r="M83" s="598">
        <v>0.16089999999999999</v>
      </c>
      <c r="N83" s="598">
        <v>0.13439999999999999</v>
      </c>
      <c r="O83" s="598">
        <v>0.19650000000000001</v>
      </c>
      <c r="P83" s="598">
        <v>9.8000000000000004E-2</v>
      </c>
      <c r="Q83" s="598">
        <v>0.37819999999999998</v>
      </c>
      <c r="R83" s="598">
        <v>0.2064</v>
      </c>
      <c r="S83" s="598">
        <v>0.1875</v>
      </c>
      <c r="T83" s="598">
        <v>0.22739999999999999</v>
      </c>
      <c r="U83" s="598">
        <v>0.12690000000000001</v>
      </c>
      <c r="V83" s="598">
        <v>0.1779</v>
      </c>
      <c r="W83" s="598">
        <v>0.26229999999999998</v>
      </c>
      <c r="X83" s="598">
        <v>5.45E-2</v>
      </c>
      <c r="Y83" s="598">
        <v>0.11890000000000001</v>
      </c>
      <c r="Z83" s="598">
        <v>0.1106</v>
      </c>
      <c r="AA83" s="598">
        <v>0.2079</v>
      </c>
      <c r="AB83" s="598">
        <v>0.12889999999999999</v>
      </c>
    </row>
    <row r="84" spans="1:28" s="459" customFormat="1" ht="18" customHeight="1" thickTop="1" thickBot="1">
      <c r="A84" s="128" t="s">
        <v>382</v>
      </c>
      <c r="B84" s="137"/>
      <c r="C84" s="137"/>
      <c r="D84" s="137"/>
      <c r="E84" s="137"/>
      <c r="F84" s="333"/>
      <c r="G84" s="333"/>
      <c r="H84" s="333"/>
      <c r="I84" s="137"/>
      <c r="J84" s="137"/>
      <c r="K84" s="137"/>
      <c r="L84" s="137"/>
      <c r="M84" s="333"/>
      <c r="N84" s="333"/>
      <c r="O84" s="333"/>
      <c r="P84" s="137"/>
      <c r="Q84" s="137"/>
      <c r="R84" s="137"/>
      <c r="S84" s="137"/>
      <c r="T84" s="333"/>
      <c r="U84" s="333"/>
      <c r="V84" s="333"/>
      <c r="W84" s="137"/>
      <c r="X84" s="137"/>
      <c r="Y84" s="137"/>
      <c r="Z84" s="137"/>
      <c r="AA84" s="333"/>
      <c r="AB84" s="333"/>
    </row>
    <row r="85" spans="1:28" s="459" customFormat="1" ht="18" customHeight="1" thickTop="1">
      <c r="A85" s="539" t="s">
        <v>383</v>
      </c>
      <c r="B85" s="598">
        <v>0.15290000000000001</v>
      </c>
      <c r="C85" s="598">
        <v>0.14760000000000001</v>
      </c>
      <c r="D85" s="598">
        <v>0.13100000000000001</v>
      </c>
      <c r="E85" s="598">
        <v>0.152</v>
      </c>
      <c r="F85" s="598">
        <v>0.1196</v>
      </c>
      <c r="G85" s="598">
        <v>0.11700000000000001</v>
      </c>
      <c r="H85" s="598">
        <v>0.1585</v>
      </c>
      <c r="I85" s="598">
        <v>0.12379999999999999</v>
      </c>
      <c r="J85" s="598">
        <v>0.1517</v>
      </c>
      <c r="K85" s="598">
        <v>0.13639999999999999</v>
      </c>
      <c r="L85" s="598">
        <v>0.15359999999999999</v>
      </c>
      <c r="M85" s="598">
        <v>0.1346</v>
      </c>
      <c r="N85" s="598">
        <v>0.19009999999999999</v>
      </c>
      <c r="O85" s="598">
        <v>0.14510000000000001</v>
      </c>
      <c r="P85" s="598">
        <v>0.15429999999999999</v>
      </c>
      <c r="Q85" s="598">
        <v>0.16</v>
      </c>
      <c r="R85" s="598">
        <v>0.1474</v>
      </c>
      <c r="S85" s="598">
        <v>0.17100000000000001</v>
      </c>
      <c r="T85" s="598">
        <v>0.15809999999999999</v>
      </c>
      <c r="U85" s="598">
        <v>0.18290000000000001</v>
      </c>
      <c r="V85" s="598">
        <v>0.109</v>
      </c>
      <c r="W85" s="598">
        <v>0.1356</v>
      </c>
      <c r="X85" s="598">
        <v>0.15260000000000001</v>
      </c>
      <c r="Y85" s="598">
        <v>0.15920000000000001</v>
      </c>
      <c r="Z85" s="598">
        <v>0.13669999999999999</v>
      </c>
      <c r="AA85" s="598">
        <v>0.13919999999999999</v>
      </c>
      <c r="AB85" s="598">
        <v>0.14530000000000001</v>
      </c>
    </row>
    <row r="86" spans="1:28" s="459" customFormat="1" ht="18" customHeight="1">
      <c r="A86" s="539" t="s">
        <v>384</v>
      </c>
      <c r="B86" s="598">
        <v>8.9499999999999996E-2</v>
      </c>
      <c r="C86" s="598">
        <v>0.127</v>
      </c>
      <c r="D86" s="598">
        <v>0.1205</v>
      </c>
      <c r="E86" s="598">
        <v>0.1416</v>
      </c>
      <c r="F86" s="598">
        <v>0</v>
      </c>
      <c r="G86" s="598">
        <v>0</v>
      </c>
      <c r="H86" s="598">
        <v>0.16289999999999999</v>
      </c>
      <c r="I86" s="598">
        <v>8.7499999999999994E-2</v>
      </c>
      <c r="J86" s="598">
        <v>0</v>
      </c>
      <c r="K86" s="598">
        <v>0</v>
      </c>
      <c r="L86" s="598">
        <v>0.1173</v>
      </c>
      <c r="M86" s="598">
        <v>0</v>
      </c>
      <c r="N86" s="598">
        <v>0.27460000000000001</v>
      </c>
      <c r="O86" s="598">
        <v>0</v>
      </c>
      <c r="P86" s="598">
        <v>0</v>
      </c>
      <c r="Q86" s="598">
        <v>0.12759999999999999</v>
      </c>
      <c r="R86" s="598">
        <v>0.1124</v>
      </c>
      <c r="S86" s="598">
        <v>0.11269999999999999</v>
      </c>
      <c r="T86" s="598">
        <v>0</v>
      </c>
      <c r="U86" s="598">
        <v>0.1754</v>
      </c>
      <c r="V86" s="598">
        <v>0</v>
      </c>
      <c r="W86" s="598">
        <v>0</v>
      </c>
      <c r="X86" s="598">
        <v>0</v>
      </c>
      <c r="Y86" s="598">
        <v>0.1565</v>
      </c>
      <c r="Z86" s="598">
        <v>0.1598</v>
      </c>
      <c r="AA86" s="598">
        <v>0.12720000000000001</v>
      </c>
      <c r="AB86" s="598">
        <v>0.1056</v>
      </c>
    </row>
    <row r="87" spans="1:28" s="459" customFormat="1" ht="18" customHeight="1">
      <c r="A87" s="539" t="s">
        <v>385</v>
      </c>
      <c r="B87" s="598">
        <v>6.3500000000000001E-2</v>
      </c>
      <c r="C87" s="598">
        <v>0.15890000000000001</v>
      </c>
      <c r="D87" s="598">
        <v>4.3200000000000002E-2</v>
      </c>
      <c r="E87" s="598">
        <v>9.2499999999999999E-2</v>
      </c>
      <c r="F87" s="598">
        <v>7.5800000000000006E-2</v>
      </c>
      <c r="G87" s="598">
        <v>0.27389999999999998</v>
      </c>
      <c r="H87" s="598">
        <v>0.1042</v>
      </c>
      <c r="I87" s="598">
        <v>3.1300000000000001E-2</v>
      </c>
      <c r="J87" s="598">
        <v>1.67E-2</v>
      </c>
      <c r="K87" s="598">
        <v>6.2600000000000003E-2</v>
      </c>
      <c r="L87" s="598">
        <v>5.0799999999999998E-2</v>
      </c>
      <c r="M87" s="598">
        <v>2.0799999999999999E-2</v>
      </c>
      <c r="N87" s="598">
        <v>0.50409999999999999</v>
      </c>
      <c r="O87" s="598">
        <v>0.13159999999999999</v>
      </c>
      <c r="P87" s="598">
        <v>3.3700000000000001E-2</v>
      </c>
      <c r="Q87" s="598">
        <v>8.5599999999999996E-2</v>
      </c>
      <c r="R87" s="598">
        <v>3.9E-2</v>
      </c>
      <c r="S87" s="598">
        <v>9.3399999999999997E-2</v>
      </c>
      <c r="T87" s="598">
        <v>2.5899999999999999E-2</v>
      </c>
      <c r="U87" s="598">
        <v>8.0000000000000002E-3</v>
      </c>
      <c r="V87" s="598">
        <v>4.7999999999999996E-3</v>
      </c>
      <c r="W87" s="598">
        <v>2.1700000000000001E-2</v>
      </c>
      <c r="X87" s="598">
        <v>0.12659999999999999</v>
      </c>
      <c r="Y87" s="598">
        <v>7.4399999999999994E-2</v>
      </c>
      <c r="Z87" s="598">
        <v>1.89E-2</v>
      </c>
      <c r="AA87" s="598">
        <v>9.0899999999999995E-2</v>
      </c>
      <c r="AB87" s="598">
        <v>9.0399999999999994E-2</v>
      </c>
    </row>
    <row r="88" spans="1:28" s="459" customFormat="1" ht="18" customHeight="1">
      <c r="A88" s="539" t="s">
        <v>386</v>
      </c>
      <c r="B88" s="598">
        <v>6.08E-2</v>
      </c>
      <c r="C88" s="598">
        <v>0.29409999999999997</v>
      </c>
      <c r="D88" s="598">
        <v>0.24</v>
      </c>
      <c r="E88" s="598">
        <v>0.6129</v>
      </c>
      <c r="F88" s="598">
        <v>0</v>
      </c>
      <c r="G88" s="598">
        <v>0</v>
      </c>
      <c r="H88" s="598">
        <v>4.1500000000000002E-2</v>
      </c>
      <c r="I88" s="598">
        <v>0</v>
      </c>
      <c r="J88" s="598">
        <v>0</v>
      </c>
      <c r="K88" s="598">
        <v>0</v>
      </c>
      <c r="L88" s="598">
        <v>0</v>
      </c>
      <c r="M88" s="598">
        <v>0</v>
      </c>
      <c r="N88" s="598">
        <v>0.44269999999999998</v>
      </c>
      <c r="O88" s="598">
        <v>0</v>
      </c>
      <c r="P88" s="598">
        <v>0</v>
      </c>
      <c r="Q88" s="598">
        <v>0</v>
      </c>
      <c r="R88" s="598">
        <v>0</v>
      </c>
      <c r="S88" s="598">
        <v>0</v>
      </c>
      <c r="T88" s="598">
        <v>0</v>
      </c>
      <c r="U88" s="598">
        <v>0</v>
      </c>
      <c r="V88" s="598">
        <v>0</v>
      </c>
      <c r="W88" s="598">
        <v>0</v>
      </c>
      <c r="X88" s="598">
        <v>0</v>
      </c>
      <c r="Y88" s="598">
        <v>0</v>
      </c>
      <c r="Z88" s="598">
        <v>0.154</v>
      </c>
      <c r="AA88" s="598">
        <v>7.8200000000000006E-2</v>
      </c>
      <c r="AB88" s="598">
        <v>0.15509999999999999</v>
      </c>
    </row>
    <row r="89" spans="1:28" s="459" customFormat="1" ht="18" customHeight="1">
      <c r="A89" s="539" t="s">
        <v>387</v>
      </c>
      <c r="B89" s="598">
        <v>8.2000000000000007E-3</v>
      </c>
      <c r="C89" s="598">
        <v>0</v>
      </c>
      <c r="D89" s="598">
        <v>2.0999999999999999E-3</v>
      </c>
      <c r="E89" s="598">
        <v>1.1999999999999999E-3</v>
      </c>
      <c r="F89" s="598">
        <v>0</v>
      </c>
      <c r="G89" s="598">
        <v>0</v>
      </c>
      <c r="H89" s="598">
        <v>7.1999999999999998E-3</v>
      </c>
      <c r="I89" s="598">
        <v>0</v>
      </c>
      <c r="J89" s="598">
        <v>1.5599999999999999E-2</v>
      </c>
      <c r="K89" s="598">
        <v>0</v>
      </c>
      <c r="L89" s="598">
        <v>0</v>
      </c>
      <c r="M89" s="598">
        <v>0</v>
      </c>
      <c r="N89" s="598">
        <v>6.8999999999999999E-3</v>
      </c>
      <c r="O89" s="598">
        <v>7.7999999999999996E-3</v>
      </c>
      <c r="P89" s="598">
        <v>0</v>
      </c>
      <c r="Q89" s="598">
        <v>0</v>
      </c>
      <c r="R89" s="598">
        <v>1.4200000000000001E-2</v>
      </c>
      <c r="S89" s="598">
        <v>7.4000000000000003E-3</v>
      </c>
      <c r="T89" s="598">
        <v>3.8999999999999998E-3</v>
      </c>
      <c r="U89" s="598">
        <v>4.5400000000000003E-2</v>
      </c>
      <c r="V89" s="598">
        <v>0</v>
      </c>
      <c r="W89" s="598">
        <v>3.3599999999999998E-2</v>
      </c>
      <c r="X89" s="598">
        <v>5.7000000000000002E-3</v>
      </c>
      <c r="Y89" s="598">
        <v>0</v>
      </c>
      <c r="Z89" s="598">
        <v>3.7100000000000001E-2</v>
      </c>
      <c r="AA89" s="598">
        <v>1.5299999999999999E-2</v>
      </c>
      <c r="AB89" s="598">
        <v>2E-3</v>
      </c>
    </row>
    <row r="90" spans="1:28" s="459" customFormat="1" ht="18" customHeight="1">
      <c r="A90" s="539" t="s">
        <v>388</v>
      </c>
      <c r="B90" s="598">
        <v>3.0999999999999999E-3</v>
      </c>
      <c r="C90" s="598">
        <v>0</v>
      </c>
      <c r="D90" s="598">
        <v>7.1000000000000004E-3</v>
      </c>
      <c r="E90" s="598">
        <v>1.0699999999999999E-2</v>
      </c>
      <c r="F90" s="598">
        <v>0</v>
      </c>
      <c r="G90" s="598">
        <v>0</v>
      </c>
      <c r="H90" s="598">
        <v>1.9E-3</v>
      </c>
      <c r="I90" s="598">
        <v>0</v>
      </c>
      <c r="J90" s="598">
        <v>3.5000000000000001E-3</v>
      </c>
      <c r="K90" s="598">
        <v>0</v>
      </c>
      <c r="L90" s="598">
        <v>0</v>
      </c>
      <c r="M90" s="598">
        <v>5.0000000000000001E-3</v>
      </c>
      <c r="N90" s="598">
        <v>0</v>
      </c>
      <c r="O90" s="598">
        <v>7.3899999999999993E-2</v>
      </c>
      <c r="P90" s="598">
        <v>0</v>
      </c>
      <c r="Q90" s="598">
        <v>0</v>
      </c>
      <c r="R90" s="598">
        <v>0</v>
      </c>
      <c r="S90" s="598">
        <v>1.55E-2</v>
      </c>
      <c r="T90" s="598">
        <v>2.3300000000000001E-2</v>
      </c>
      <c r="U90" s="598">
        <v>2.2700000000000001E-2</v>
      </c>
      <c r="V90" s="598">
        <v>0</v>
      </c>
      <c r="W90" s="598">
        <v>1.5900000000000001E-2</v>
      </c>
      <c r="X90" s="598">
        <v>7.3400000000000007E-2</v>
      </c>
      <c r="Y90" s="598">
        <v>0</v>
      </c>
      <c r="Z90" s="598">
        <v>1.0800000000000001E-2</v>
      </c>
      <c r="AA90" s="598">
        <v>0.1048</v>
      </c>
      <c r="AB90" s="598">
        <v>9.1999999999999998E-3</v>
      </c>
    </row>
    <row r="91" spans="1:28" s="459" customFormat="1" ht="18" customHeight="1">
      <c r="A91" s="539" t="s">
        <v>389</v>
      </c>
      <c r="B91" s="598">
        <v>4.7000000000000002E-3</v>
      </c>
      <c r="C91" s="598">
        <v>0</v>
      </c>
      <c r="D91" s="599">
        <v>4.7000000000000002E-3</v>
      </c>
      <c r="E91" s="598">
        <v>1.5E-3</v>
      </c>
      <c r="F91" s="599">
        <v>0</v>
      </c>
      <c r="G91" s="599">
        <v>0</v>
      </c>
      <c r="H91" s="599">
        <v>2.7000000000000001E-3</v>
      </c>
      <c r="I91" s="598">
        <v>0</v>
      </c>
      <c r="J91" s="598">
        <v>8.3999999999999995E-3</v>
      </c>
      <c r="K91" s="599">
        <v>0</v>
      </c>
      <c r="L91" s="598">
        <v>0</v>
      </c>
      <c r="M91" s="599">
        <v>3.8999999999999998E-3</v>
      </c>
      <c r="N91" s="599">
        <v>6.1000000000000004E-3</v>
      </c>
      <c r="O91" s="599">
        <v>8.0000000000000002E-3</v>
      </c>
      <c r="P91" s="598">
        <v>0</v>
      </c>
      <c r="Q91" s="598">
        <v>0</v>
      </c>
      <c r="R91" s="599">
        <v>6.4000000000000003E-3</v>
      </c>
      <c r="S91" s="598">
        <v>1.2200000000000001E-2</v>
      </c>
      <c r="T91" s="599">
        <v>1.5299999999999999E-2</v>
      </c>
      <c r="U91" s="599">
        <v>2.7E-2</v>
      </c>
      <c r="V91" s="599">
        <v>0</v>
      </c>
      <c r="W91" s="598">
        <v>2.3599999999999999E-2</v>
      </c>
      <c r="X91" s="598">
        <v>3.4799999999999998E-2</v>
      </c>
      <c r="Y91" s="599">
        <v>0</v>
      </c>
      <c r="Z91" s="598">
        <v>2.5999999999999999E-2</v>
      </c>
      <c r="AA91" s="599">
        <v>0.10009999999999999</v>
      </c>
      <c r="AB91" s="599">
        <v>4.4999999999999997E-3</v>
      </c>
    </row>
    <row r="92" spans="1:28" s="459" customFormat="1" ht="18" customHeight="1">
      <c r="A92" s="539" t="s">
        <v>390</v>
      </c>
      <c r="B92" s="598">
        <v>0</v>
      </c>
      <c r="C92" s="598">
        <v>0</v>
      </c>
      <c r="D92" s="598">
        <v>0</v>
      </c>
      <c r="E92" s="598">
        <v>0</v>
      </c>
      <c r="F92" s="598">
        <v>0</v>
      </c>
      <c r="G92" s="598">
        <v>0</v>
      </c>
      <c r="H92" s="598">
        <v>0</v>
      </c>
      <c r="I92" s="598">
        <v>0</v>
      </c>
      <c r="J92" s="598">
        <v>0</v>
      </c>
      <c r="K92" s="598">
        <v>0</v>
      </c>
      <c r="L92" s="598">
        <v>0</v>
      </c>
      <c r="M92" s="598">
        <v>0</v>
      </c>
      <c r="N92" s="598">
        <v>0</v>
      </c>
      <c r="O92" s="598">
        <v>0</v>
      </c>
      <c r="P92" s="598">
        <v>0</v>
      </c>
      <c r="Q92" s="598">
        <v>0</v>
      </c>
      <c r="R92" s="598">
        <v>0</v>
      </c>
      <c r="S92" s="598">
        <v>0</v>
      </c>
      <c r="T92" s="598">
        <v>0</v>
      </c>
      <c r="U92" s="598">
        <v>0</v>
      </c>
      <c r="V92" s="598">
        <v>0</v>
      </c>
      <c r="W92" s="598">
        <v>0</v>
      </c>
      <c r="X92" s="598">
        <v>0</v>
      </c>
      <c r="Y92" s="598">
        <v>0</v>
      </c>
      <c r="Z92" s="598">
        <v>0</v>
      </c>
      <c r="AA92" s="598">
        <v>0</v>
      </c>
      <c r="AB92" s="598">
        <v>0</v>
      </c>
    </row>
    <row r="93" spans="1:28" s="459" customFormat="1" ht="18" customHeight="1">
      <c r="A93" s="539" t="s">
        <v>391</v>
      </c>
      <c r="B93" s="598">
        <v>9.1999999999999998E-3</v>
      </c>
      <c r="C93" s="598">
        <v>1.54E-2</v>
      </c>
      <c r="D93" s="598">
        <v>1.23E-2</v>
      </c>
      <c r="E93" s="598">
        <v>9.9000000000000008E-3</v>
      </c>
      <c r="F93" s="598">
        <v>1.2500000000000001E-2</v>
      </c>
      <c r="G93" s="598">
        <v>1.4E-2</v>
      </c>
      <c r="H93" s="598">
        <v>1.5100000000000001E-2</v>
      </c>
      <c r="I93" s="598">
        <v>1.67E-2</v>
      </c>
      <c r="J93" s="598">
        <v>1.26E-2</v>
      </c>
      <c r="K93" s="598">
        <v>1.5100000000000001E-2</v>
      </c>
      <c r="L93" s="598">
        <v>1.2999999999999999E-2</v>
      </c>
      <c r="M93" s="598">
        <v>1.66E-2</v>
      </c>
      <c r="N93" s="598">
        <v>1.5100000000000001E-2</v>
      </c>
      <c r="O93" s="598">
        <v>7.7000000000000002E-3</v>
      </c>
      <c r="P93" s="598">
        <v>1.66E-2</v>
      </c>
      <c r="Q93" s="598">
        <v>7.4000000000000003E-3</v>
      </c>
      <c r="R93" s="598">
        <v>1.4999999999999999E-2</v>
      </c>
      <c r="S93" s="598">
        <v>1.72E-2</v>
      </c>
      <c r="T93" s="598">
        <v>1.7399999999999999E-2</v>
      </c>
      <c r="U93" s="598">
        <v>1.4999999999999999E-2</v>
      </c>
      <c r="V93" s="598">
        <v>1.61E-2</v>
      </c>
      <c r="W93" s="598">
        <v>1.3899999999999999E-2</v>
      </c>
      <c r="X93" s="598">
        <v>1.1900000000000001E-2</v>
      </c>
      <c r="Y93" s="598">
        <v>2.3900000000000001E-2</v>
      </c>
      <c r="Z93" s="598">
        <v>1.29E-2</v>
      </c>
      <c r="AA93" s="598">
        <v>1.7100000000000001E-2</v>
      </c>
      <c r="AB93" s="598">
        <v>1.2999999999999999E-2</v>
      </c>
    </row>
    <row r="94" spans="1:28" s="459" customFormat="1" ht="18" customHeight="1">
      <c r="A94" s="539" t="s">
        <v>392</v>
      </c>
      <c r="B94" s="598">
        <v>4.0399999999999998E-2</v>
      </c>
      <c r="C94" s="598">
        <v>4.9399999999999999E-2</v>
      </c>
      <c r="D94" s="598">
        <v>4.87E-2</v>
      </c>
      <c r="E94" s="598">
        <v>5.6000000000000001E-2</v>
      </c>
      <c r="F94" s="598">
        <v>3.49E-2</v>
      </c>
      <c r="G94" s="598">
        <v>5.0599999999999999E-2</v>
      </c>
      <c r="H94" s="598">
        <v>4.8599999999999997E-2</v>
      </c>
      <c r="I94" s="598">
        <v>4.9099999999999998E-2</v>
      </c>
      <c r="J94" s="598">
        <v>5.8400000000000001E-2</v>
      </c>
      <c r="K94" s="598">
        <v>5.0500000000000003E-2</v>
      </c>
      <c r="L94" s="598">
        <v>5.0099999999999999E-2</v>
      </c>
      <c r="M94" s="598">
        <v>3.85E-2</v>
      </c>
      <c r="N94" s="598">
        <v>7.9000000000000001E-2</v>
      </c>
      <c r="O94" s="598">
        <v>5.5800000000000002E-2</v>
      </c>
      <c r="P94" s="598">
        <v>5.3800000000000001E-2</v>
      </c>
      <c r="Q94" s="598">
        <v>5.4600000000000003E-2</v>
      </c>
      <c r="R94" s="598">
        <v>5.57E-2</v>
      </c>
      <c r="S94" s="598">
        <v>4.19E-2</v>
      </c>
      <c r="T94" s="598">
        <v>5.5100000000000003E-2</v>
      </c>
      <c r="U94" s="598">
        <v>6.0499999999999998E-2</v>
      </c>
      <c r="V94" s="598">
        <v>4.24E-2</v>
      </c>
      <c r="W94" s="598">
        <v>5.04E-2</v>
      </c>
      <c r="X94" s="598">
        <v>3.7400000000000003E-2</v>
      </c>
      <c r="Y94" s="598">
        <v>6.1400000000000003E-2</v>
      </c>
      <c r="Z94" s="598">
        <v>4.9700000000000001E-2</v>
      </c>
      <c r="AA94" s="598">
        <v>6.1600000000000002E-2</v>
      </c>
      <c r="AB94" s="598">
        <v>4.8800000000000003E-2</v>
      </c>
    </row>
    <row r="95" spans="1:28" s="459" customFormat="1" ht="18" customHeight="1">
      <c r="A95" s="539" t="s">
        <v>393</v>
      </c>
      <c r="B95" s="598">
        <v>0</v>
      </c>
      <c r="C95" s="598">
        <v>0</v>
      </c>
      <c r="D95" s="598">
        <v>0</v>
      </c>
      <c r="E95" s="598">
        <v>0</v>
      </c>
      <c r="F95" s="598">
        <v>0</v>
      </c>
      <c r="G95" s="598">
        <v>0</v>
      </c>
      <c r="H95" s="598">
        <v>0</v>
      </c>
      <c r="I95" s="598">
        <v>0</v>
      </c>
      <c r="J95" s="598">
        <v>0</v>
      </c>
      <c r="K95" s="598">
        <v>0</v>
      </c>
      <c r="L95" s="598">
        <v>0</v>
      </c>
      <c r="M95" s="598">
        <v>0</v>
      </c>
      <c r="N95" s="598">
        <v>0</v>
      </c>
      <c r="O95" s="598">
        <v>0</v>
      </c>
      <c r="P95" s="598">
        <v>0</v>
      </c>
      <c r="Q95" s="598">
        <v>0</v>
      </c>
      <c r="R95" s="598">
        <v>0</v>
      </c>
      <c r="S95" s="598">
        <v>0</v>
      </c>
      <c r="T95" s="598">
        <v>0</v>
      </c>
      <c r="U95" s="598">
        <v>0</v>
      </c>
      <c r="V95" s="598">
        <v>0</v>
      </c>
      <c r="W95" s="598">
        <v>0</v>
      </c>
      <c r="X95" s="598">
        <v>0</v>
      </c>
      <c r="Y95" s="598">
        <v>0</v>
      </c>
      <c r="Z95" s="598">
        <v>0</v>
      </c>
      <c r="AA95" s="598">
        <v>0</v>
      </c>
      <c r="AB95" s="598">
        <v>0</v>
      </c>
    </row>
    <row r="96" spans="1:28" s="459" customFormat="1" ht="18" customHeight="1" thickBot="1">
      <c r="A96" s="539" t="s">
        <v>394</v>
      </c>
      <c r="B96" s="598">
        <v>0</v>
      </c>
      <c r="C96" s="598">
        <v>0</v>
      </c>
      <c r="D96" s="598">
        <v>0</v>
      </c>
      <c r="E96" s="598">
        <v>5.74E-2</v>
      </c>
      <c r="F96" s="598">
        <v>0</v>
      </c>
      <c r="G96" s="598">
        <v>0</v>
      </c>
      <c r="H96" s="598">
        <v>0</v>
      </c>
      <c r="I96" s="598">
        <v>0</v>
      </c>
      <c r="J96" s="598">
        <v>0</v>
      </c>
      <c r="K96" s="598">
        <v>0</v>
      </c>
      <c r="L96" s="598">
        <v>0</v>
      </c>
      <c r="M96" s="598">
        <v>0</v>
      </c>
      <c r="N96" s="598">
        <v>0</v>
      </c>
      <c r="O96" s="598">
        <v>0</v>
      </c>
      <c r="P96" s="598">
        <v>0</v>
      </c>
      <c r="Q96" s="598">
        <v>0</v>
      </c>
      <c r="R96" s="598">
        <v>0</v>
      </c>
      <c r="S96" s="598">
        <v>0</v>
      </c>
      <c r="T96" s="598">
        <v>0</v>
      </c>
      <c r="U96" s="598">
        <v>0</v>
      </c>
      <c r="V96" s="598">
        <v>0</v>
      </c>
      <c r="W96" s="598">
        <v>0</v>
      </c>
      <c r="X96" s="598">
        <v>0</v>
      </c>
      <c r="Y96" s="598">
        <v>0</v>
      </c>
      <c r="Z96" s="598">
        <v>0</v>
      </c>
      <c r="AA96" s="598">
        <v>0</v>
      </c>
      <c r="AB96" s="598">
        <v>5.74E-2</v>
      </c>
    </row>
    <row r="97" spans="1:28" s="459" customFormat="1" ht="18" customHeight="1" thickTop="1" thickBot="1">
      <c r="A97" s="138" t="s">
        <v>395</v>
      </c>
      <c r="B97" s="136"/>
      <c r="C97" s="136"/>
      <c r="D97" s="136"/>
      <c r="E97" s="136"/>
      <c r="F97" s="334"/>
      <c r="G97" s="334"/>
      <c r="H97" s="334"/>
      <c r="I97" s="136"/>
      <c r="J97" s="136"/>
      <c r="K97" s="136"/>
      <c r="L97" s="136"/>
      <c r="M97" s="334"/>
      <c r="N97" s="334"/>
      <c r="O97" s="334"/>
      <c r="P97" s="136"/>
      <c r="Q97" s="136"/>
      <c r="R97" s="136"/>
      <c r="S97" s="136"/>
      <c r="T97" s="334"/>
      <c r="U97" s="334"/>
      <c r="V97" s="334"/>
      <c r="W97" s="136"/>
      <c r="X97" s="136"/>
      <c r="Y97" s="136"/>
      <c r="Z97" s="136"/>
      <c r="AA97" s="334"/>
      <c r="AB97" s="334"/>
    </row>
    <row r="98" spans="1:28" s="459" customFormat="1" ht="18" customHeight="1" thickTop="1" thickBot="1">
      <c r="A98" s="128" t="s">
        <v>396</v>
      </c>
      <c r="B98" s="137"/>
      <c r="C98" s="137"/>
      <c r="D98" s="137"/>
      <c r="E98" s="137"/>
      <c r="F98" s="333"/>
      <c r="G98" s="333"/>
      <c r="H98" s="333"/>
      <c r="I98" s="137"/>
      <c r="J98" s="137"/>
      <c r="K98" s="137"/>
      <c r="L98" s="137"/>
      <c r="M98" s="333"/>
      <c r="N98" s="333"/>
      <c r="O98" s="333"/>
      <c r="P98" s="137"/>
      <c r="Q98" s="137"/>
      <c r="R98" s="137"/>
      <c r="S98" s="137"/>
      <c r="T98" s="333"/>
      <c r="U98" s="333"/>
      <c r="V98" s="333"/>
      <c r="W98" s="137"/>
      <c r="X98" s="137"/>
      <c r="Y98" s="137"/>
      <c r="Z98" s="137"/>
      <c r="AA98" s="333"/>
      <c r="AB98" s="333"/>
    </row>
    <row r="99" spans="1:28" s="459" customFormat="1" ht="18" customHeight="1" thickTop="1">
      <c r="A99" s="539" t="s">
        <v>397</v>
      </c>
      <c r="B99" s="598">
        <v>7.0800000000000002E-2</v>
      </c>
      <c r="C99" s="598">
        <v>7.0000000000000007E-2</v>
      </c>
      <c r="D99" s="598">
        <v>5.04E-2</v>
      </c>
      <c r="E99" s="598">
        <v>8.0299999999999996E-2</v>
      </c>
      <c r="F99" s="598">
        <v>5.0999999999999997E-2</v>
      </c>
      <c r="G99" s="598">
        <v>4.4400000000000002E-2</v>
      </c>
      <c r="H99" s="598">
        <v>7.6399999999999996E-2</v>
      </c>
      <c r="I99" s="598">
        <v>5.1299999999999998E-2</v>
      </c>
      <c r="J99" s="598">
        <v>6.8599999999999994E-2</v>
      </c>
      <c r="K99" s="598">
        <v>6.0299999999999999E-2</v>
      </c>
      <c r="L99" s="598">
        <v>8.0799999999999997E-2</v>
      </c>
      <c r="M99" s="598">
        <v>5.8599999999999999E-2</v>
      </c>
      <c r="N99" s="598">
        <v>0.13800000000000001</v>
      </c>
      <c r="O99" s="598">
        <v>7.4499999999999997E-2</v>
      </c>
      <c r="P99" s="598">
        <v>6.0199999999999997E-2</v>
      </c>
      <c r="Q99" s="598">
        <v>9.6699999999999994E-2</v>
      </c>
      <c r="R99" s="598">
        <v>5.8500000000000003E-2</v>
      </c>
      <c r="S99" s="598">
        <v>9.9599999999999994E-2</v>
      </c>
      <c r="T99" s="598">
        <v>7.6399999999999996E-2</v>
      </c>
      <c r="U99" s="598">
        <v>0.106</v>
      </c>
      <c r="V99" s="598">
        <v>5.1400000000000001E-2</v>
      </c>
      <c r="W99" s="598">
        <v>3.85E-2</v>
      </c>
      <c r="X99" s="598">
        <v>7.2700000000000001E-2</v>
      </c>
      <c r="Y99" s="598">
        <v>6.5699999999999995E-2</v>
      </c>
      <c r="Z99" s="598">
        <v>6.1699999999999998E-2</v>
      </c>
      <c r="AA99" s="598">
        <v>5.3100000000000001E-2</v>
      </c>
      <c r="AB99" s="598">
        <v>6.6400000000000001E-2</v>
      </c>
    </row>
    <row r="100" spans="1:28" s="459" customFormat="1" ht="18" customHeight="1">
      <c r="A100" s="539" t="s">
        <v>398</v>
      </c>
      <c r="B100" s="598">
        <v>9.3200000000000005E-2</v>
      </c>
      <c r="C100" s="598">
        <v>7.9600000000000004E-2</v>
      </c>
      <c r="D100" s="598">
        <v>5.7299999999999997E-2</v>
      </c>
      <c r="E100" s="598">
        <v>9.2100000000000001E-2</v>
      </c>
      <c r="F100" s="598">
        <v>5.9400000000000001E-2</v>
      </c>
      <c r="G100" s="598">
        <v>5.1999999999999998E-2</v>
      </c>
      <c r="H100" s="598">
        <v>8.5099999999999995E-2</v>
      </c>
      <c r="I100" s="598">
        <v>5.5199999999999999E-2</v>
      </c>
      <c r="J100" s="598">
        <v>7.5700000000000003E-2</v>
      </c>
      <c r="K100" s="598">
        <v>6.7599999999999993E-2</v>
      </c>
      <c r="L100" s="598">
        <v>8.5199999999999998E-2</v>
      </c>
      <c r="M100" s="598">
        <v>6.1899999999999997E-2</v>
      </c>
      <c r="N100" s="598">
        <v>0.14949999999999999</v>
      </c>
      <c r="O100" s="598">
        <v>8.8499999999999995E-2</v>
      </c>
      <c r="P100" s="598">
        <v>6.7699999999999996E-2</v>
      </c>
      <c r="Q100" s="598">
        <v>0.1133</v>
      </c>
      <c r="R100" s="598">
        <v>6.3399999999999998E-2</v>
      </c>
      <c r="S100" s="598">
        <v>0.11020000000000001</v>
      </c>
      <c r="T100" s="598">
        <v>8.3299999999999999E-2</v>
      </c>
      <c r="U100" s="598">
        <v>0.12230000000000001</v>
      </c>
      <c r="V100" s="598">
        <v>5.5199999999999999E-2</v>
      </c>
      <c r="W100" s="598">
        <v>4.2099999999999999E-2</v>
      </c>
      <c r="X100" s="598">
        <v>8.5699999999999998E-2</v>
      </c>
      <c r="Y100" s="598">
        <v>6.9900000000000004E-2</v>
      </c>
      <c r="Z100" s="598">
        <v>6.6500000000000004E-2</v>
      </c>
      <c r="AA100" s="598">
        <v>5.6800000000000003E-2</v>
      </c>
      <c r="AB100" s="598">
        <v>7.7299999999999994E-2</v>
      </c>
    </row>
    <row r="101" spans="1:28" s="459" customFormat="1" ht="18" customHeight="1">
      <c r="A101" s="539" t="s">
        <v>399</v>
      </c>
      <c r="B101" s="598">
        <v>0.1095</v>
      </c>
      <c r="C101" s="598">
        <v>9.1999999999999998E-2</v>
      </c>
      <c r="D101" s="598">
        <v>7.3599999999999999E-2</v>
      </c>
      <c r="E101" s="598">
        <v>0.1094</v>
      </c>
      <c r="F101" s="598">
        <v>7.8E-2</v>
      </c>
      <c r="G101" s="598">
        <v>5.9200000000000003E-2</v>
      </c>
      <c r="H101" s="598">
        <v>0.1051</v>
      </c>
      <c r="I101" s="598">
        <v>6.2E-2</v>
      </c>
      <c r="J101" s="598">
        <v>8.3000000000000004E-2</v>
      </c>
      <c r="K101" s="598">
        <v>7.7799999999999994E-2</v>
      </c>
      <c r="L101" s="598">
        <v>0.1009</v>
      </c>
      <c r="M101" s="598">
        <v>6.8400000000000002E-2</v>
      </c>
      <c r="N101" s="598">
        <v>0.1578</v>
      </c>
      <c r="O101" s="598">
        <v>9.5799999999999996E-2</v>
      </c>
      <c r="P101" s="598">
        <v>8.09E-2</v>
      </c>
      <c r="Q101" s="598">
        <v>0.12939999999999999</v>
      </c>
      <c r="R101" s="598">
        <v>6.7900000000000002E-2</v>
      </c>
      <c r="S101" s="598">
        <v>0.12239999999999999</v>
      </c>
      <c r="T101" s="598">
        <v>9.8400000000000001E-2</v>
      </c>
      <c r="U101" s="598">
        <v>0.1371</v>
      </c>
      <c r="V101" s="598">
        <v>6.6000000000000003E-2</v>
      </c>
      <c r="W101" s="598">
        <v>5.16E-2</v>
      </c>
      <c r="X101" s="598">
        <v>9.6299999999999997E-2</v>
      </c>
      <c r="Y101" s="598">
        <v>7.5800000000000006E-2</v>
      </c>
      <c r="Z101" s="598">
        <v>8.1199999999999994E-2</v>
      </c>
      <c r="AA101" s="598">
        <v>6.0299999999999999E-2</v>
      </c>
      <c r="AB101" s="598">
        <v>9.0300000000000005E-2</v>
      </c>
    </row>
    <row r="102" spans="1:28" s="459" customFormat="1" ht="18" customHeight="1" thickBot="1">
      <c r="A102" s="539" t="s">
        <v>400</v>
      </c>
      <c r="B102" s="598">
        <v>0.1033</v>
      </c>
      <c r="C102" s="598">
        <v>9.6799999999999997E-2</v>
      </c>
      <c r="D102" s="598">
        <v>6.5799999999999997E-2</v>
      </c>
      <c r="E102" s="598">
        <v>9.7100000000000006E-2</v>
      </c>
      <c r="F102" s="598">
        <v>6.7000000000000004E-2</v>
      </c>
      <c r="G102" s="598">
        <v>6.3200000000000006E-2</v>
      </c>
      <c r="H102" s="598">
        <v>9.8900000000000002E-2</v>
      </c>
      <c r="I102" s="598">
        <v>7.3099999999999998E-2</v>
      </c>
      <c r="J102" s="598">
        <v>0.1002</v>
      </c>
      <c r="K102" s="598">
        <v>8.4099999999999994E-2</v>
      </c>
      <c r="L102" s="598">
        <v>0.1094</v>
      </c>
      <c r="M102" s="598">
        <v>8.2000000000000003E-2</v>
      </c>
      <c r="N102" s="598">
        <v>0.17599999999999999</v>
      </c>
      <c r="O102" s="598">
        <v>9.1399999999999995E-2</v>
      </c>
      <c r="P102" s="598">
        <v>7.8200000000000006E-2</v>
      </c>
      <c r="Q102" s="598">
        <v>0.12239999999999999</v>
      </c>
      <c r="R102" s="598">
        <v>7.9399999999999998E-2</v>
      </c>
      <c r="S102" s="598">
        <v>0.1623</v>
      </c>
      <c r="T102" s="598">
        <v>9.69E-2</v>
      </c>
      <c r="U102" s="598">
        <v>0.14749999999999999</v>
      </c>
      <c r="V102" s="598">
        <v>6.1400000000000003E-2</v>
      </c>
      <c r="W102" s="598">
        <v>4.5999999999999999E-2</v>
      </c>
      <c r="X102" s="598">
        <v>9.9699999999999997E-2</v>
      </c>
      <c r="Y102" s="598">
        <v>8.2100000000000006E-2</v>
      </c>
      <c r="Z102" s="598">
        <v>7.5899999999999995E-2</v>
      </c>
      <c r="AA102" s="598">
        <v>6.5600000000000006E-2</v>
      </c>
      <c r="AB102" s="598">
        <v>9.0200000000000002E-2</v>
      </c>
    </row>
    <row r="103" spans="1:28" s="459" customFormat="1" ht="18" customHeight="1" thickTop="1" thickBot="1">
      <c r="A103" s="128" t="s">
        <v>401</v>
      </c>
      <c r="B103" s="137"/>
      <c r="C103" s="137"/>
      <c r="D103" s="137"/>
      <c r="E103" s="137"/>
      <c r="F103" s="333"/>
      <c r="G103" s="333"/>
      <c r="H103" s="333"/>
      <c r="I103" s="137"/>
      <c r="J103" s="137"/>
      <c r="K103" s="137"/>
      <c r="L103" s="137"/>
      <c r="M103" s="333"/>
      <c r="N103" s="333"/>
      <c r="O103" s="333"/>
      <c r="P103" s="137"/>
      <c r="Q103" s="137"/>
      <c r="R103" s="137"/>
      <c r="S103" s="137"/>
      <c r="T103" s="333"/>
      <c r="U103" s="333"/>
      <c r="V103" s="333"/>
      <c r="W103" s="137"/>
      <c r="X103" s="137"/>
      <c r="Y103" s="137"/>
      <c r="Z103" s="137"/>
      <c r="AA103" s="333"/>
      <c r="AB103" s="333"/>
    </row>
    <row r="104" spans="1:28" s="459" customFormat="1" ht="18" customHeight="1" thickTop="1">
      <c r="A104" s="539" t="s">
        <v>402</v>
      </c>
      <c r="B104" s="598">
        <v>0.53979999999999995</v>
      </c>
      <c r="C104" s="598">
        <v>0.52339999999999998</v>
      </c>
      <c r="D104" s="598">
        <v>0.61880000000000002</v>
      </c>
      <c r="E104" s="598">
        <v>0.56489999999999996</v>
      </c>
      <c r="F104" s="598">
        <v>0.70579999999999998</v>
      </c>
      <c r="G104" s="598">
        <v>0.50690000000000002</v>
      </c>
      <c r="H104" s="598">
        <v>0.66090000000000004</v>
      </c>
      <c r="I104" s="598">
        <v>0.62960000000000005</v>
      </c>
      <c r="J104" s="598">
        <v>0.5605</v>
      </c>
      <c r="K104" s="598">
        <v>0.58189999999999997</v>
      </c>
      <c r="L104" s="598">
        <v>0.66649999999999998</v>
      </c>
      <c r="M104" s="598">
        <v>0.72030000000000005</v>
      </c>
      <c r="N104" s="598">
        <v>0.72099999999999997</v>
      </c>
      <c r="O104" s="598">
        <v>0.59830000000000005</v>
      </c>
      <c r="P104" s="598">
        <v>0.57199999999999995</v>
      </c>
      <c r="Q104" s="598">
        <v>0.5292</v>
      </c>
      <c r="R104" s="598">
        <v>0.63890000000000002</v>
      </c>
      <c r="S104" s="598">
        <v>0.65049999999999997</v>
      </c>
      <c r="T104" s="598">
        <v>0.59460000000000002</v>
      </c>
      <c r="U104" s="598">
        <v>0.65280000000000005</v>
      </c>
      <c r="V104" s="598">
        <v>0.61760000000000004</v>
      </c>
      <c r="W104" s="598">
        <v>0.67349999999999999</v>
      </c>
      <c r="X104" s="598">
        <v>0.74350000000000005</v>
      </c>
      <c r="Y104" s="598">
        <v>0.59409999999999996</v>
      </c>
      <c r="Z104" s="598">
        <v>0.62070000000000003</v>
      </c>
      <c r="AA104" s="598">
        <v>0.71399999999999997</v>
      </c>
      <c r="AB104" s="598">
        <v>0.58360000000000001</v>
      </c>
    </row>
    <row r="105" spans="1:28" s="459" customFormat="1" ht="18" customHeight="1">
      <c r="A105" s="539" t="s">
        <v>403</v>
      </c>
      <c r="B105" s="598">
        <v>4.0300000000000002E-2</v>
      </c>
      <c r="C105" s="598">
        <v>5.9700000000000003E-2</v>
      </c>
      <c r="D105" s="598">
        <v>3.5099999999999999E-2</v>
      </c>
      <c r="E105" s="598">
        <v>3.6900000000000002E-2</v>
      </c>
      <c r="F105" s="598">
        <v>4.3099999999999999E-2</v>
      </c>
      <c r="G105" s="598">
        <v>6.7699999999999996E-2</v>
      </c>
      <c r="H105" s="598">
        <v>2.3E-2</v>
      </c>
      <c r="I105" s="598">
        <v>3.7100000000000001E-2</v>
      </c>
      <c r="J105" s="598">
        <v>2.3599999999999999E-2</v>
      </c>
      <c r="K105" s="598">
        <v>3.4799999999999998E-2</v>
      </c>
      <c r="L105" s="598">
        <v>1.9599999999999999E-2</v>
      </c>
      <c r="M105" s="598">
        <v>4.9000000000000002E-2</v>
      </c>
      <c r="N105" s="598">
        <v>2.7E-2</v>
      </c>
      <c r="O105" s="598">
        <v>4.3200000000000002E-2</v>
      </c>
      <c r="P105" s="598">
        <v>3.7600000000000001E-2</v>
      </c>
      <c r="Q105" s="598">
        <v>6.5799999999999997E-2</v>
      </c>
      <c r="R105" s="598">
        <v>5.62E-2</v>
      </c>
      <c r="S105" s="598">
        <v>5.8099999999999999E-2</v>
      </c>
      <c r="T105" s="598">
        <v>3.5900000000000001E-2</v>
      </c>
      <c r="U105" s="598">
        <v>4.9099999999999998E-2</v>
      </c>
      <c r="V105" s="598">
        <v>4.8399999999999999E-2</v>
      </c>
      <c r="W105" s="598">
        <v>0.1031</v>
      </c>
      <c r="X105" s="598">
        <v>7.9100000000000004E-2</v>
      </c>
      <c r="Y105" s="598">
        <v>2.7400000000000001E-2</v>
      </c>
      <c r="Z105" s="598">
        <v>5.3999999999999999E-2</v>
      </c>
      <c r="AA105" s="598">
        <v>4.4499999999999998E-2</v>
      </c>
      <c r="AB105" s="598">
        <v>4.4499999999999998E-2</v>
      </c>
    </row>
    <row r="106" spans="1:28" s="459" customFormat="1" ht="18" customHeight="1">
      <c r="A106" s="539" t="s">
        <v>404</v>
      </c>
      <c r="B106" s="598">
        <v>0.4199</v>
      </c>
      <c r="C106" s="598">
        <v>0.41689999999999999</v>
      </c>
      <c r="D106" s="598">
        <v>0.34610000000000002</v>
      </c>
      <c r="E106" s="598">
        <v>0.3982</v>
      </c>
      <c r="F106" s="598">
        <v>0.25109999999999999</v>
      </c>
      <c r="G106" s="598">
        <v>0.4254</v>
      </c>
      <c r="H106" s="598">
        <v>0.316</v>
      </c>
      <c r="I106" s="598">
        <v>0.33329999999999999</v>
      </c>
      <c r="J106" s="598">
        <v>0.41589999999999999</v>
      </c>
      <c r="K106" s="598">
        <v>0.38329999999999997</v>
      </c>
      <c r="L106" s="598">
        <v>0.314</v>
      </c>
      <c r="M106" s="598">
        <v>0.23069999999999999</v>
      </c>
      <c r="N106" s="598">
        <v>0.252</v>
      </c>
      <c r="O106" s="598">
        <v>0.35849999999999999</v>
      </c>
      <c r="P106" s="598">
        <v>0.39029999999999998</v>
      </c>
      <c r="Q106" s="598">
        <v>0.40500000000000003</v>
      </c>
      <c r="R106" s="598">
        <v>0.30480000000000002</v>
      </c>
      <c r="S106" s="598">
        <v>0.29139999999999999</v>
      </c>
      <c r="T106" s="598">
        <v>0.3695</v>
      </c>
      <c r="U106" s="598">
        <v>0.29809999999999998</v>
      </c>
      <c r="V106" s="598">
        <v>0.33389999999999997</v>
      </c>
      <c r="W106" s="598">
        <v>0.2233</v>
      </c>
      <c r="X106" s="598">
        <v>0.1774</v>
      </c>
      <c r="Y106" s="598">
        <v>0.3785</v>
      </c>
      <c r="Z106" s="598">
        <v>0.32529999999999998</v>
      </c>
      <c r="AA106" s="598">
        <v>0.24149999999999999</v>
      </c>
      <c r="AB106" s="598">
        <v>0.37190000000000001</v>
      </c>
    </row>
    <row r="107" spans="1:28" s="459" customFormat="1" ht="18" customHeight="1" thickBot="1">
      <c r="A107" s="539" t="s">
        <v>405</v>
      </c>
      <c r="B107" s="598">
        <v>0.63149999999999995</v>
      </c>
      <c r="C107" s="598">
        <v>0.54320000000000002</v>
      </c>
      <c r="D107" s="598">
        <v>0.52229999999999999</v>
      </c>
      <c r="E107" s="598">
        <v>0.47939999999999999</v>
      </c>
      <c r="F107" s="598">
        <v>0.58899999999999997</v>
      </c>
      <c r="G107" s="598">
        <v>0.51839999999999997</v>
      </c>
      <c r="H107" s="598">
        <v>0.5796</v>
      </c>
      <c r="I107" s="598">
        <v>0.58860000000000001</v>
      </c>
      <c r="J107" s="598">
        <v>0.5232</v>
      </c>
      <c r="K107" s="598">
        <v>0.59570000000000001</v>
      </c>
      <c r="L107" s="598">
        <v>0.72299999999999998</v>
      </c>
      <c r="M107" s="598">
        <v>0.62439999999999996</v>
      </c>
      <c r="N107" s="598">
        <v>0.77149999999999996</v>
      </c>
      <c r="O107" s="598">
        <v>0.62790000000000001</v>
      </c>
      <c r="P107" s="598">
        <v>0.43959999999999999</v>
      </c>
      <c r="Q107" s="598">
        <v>0.71240000000000003</v>
      </c>
      <c r="R107" s="598">
        <v>0.52200000000000002</v>
      </c>
      <c r="S107" s="598">
        <v>0.76459999999999995</v>
      </c>
      <c r="T107" s="598">
        <v>0.63280000000000003</v>
      </c>
      <c r="U107" s="598">
        <v>0.63680000000000003</v>
      </c>
      <c r="V107" s="598">
        <v>0.61580000000000001</v>
      </c>
      <c r="W107" s="598">
        <v>0.43680000000000002</v>
      </c>
      <c r="X107" s="598">
        <v>0.78400000000000003</v>
      </c>
      <c r="Y107" s="598">
        <v>0.54430000000000001</v>
      </c>
      <c r="Z107" s="598">
        <v>0.61950000000000005</v>
      </c>
      <c r="AA107" s="598">
        <v>0.46</v>
      </c>
      <c r="AB107" s="598">
        <v>0.57989999999999997</v>
      </c>
    </row>
    <row r="108" spans="1:28" s="459" customFormat="1" ht="18" customHeight="1" thickTop="1" thickBot="1">
      <c r="A108" s="128" t="s">
        <v>406</v>
      </c>
      <c r="B108" s="137"/>
      <c r="C108" s="137"/>
      <c r="D108" s="137"/>
      <c r="E108" s="137"/>
      <c r="F108" s="333"/>
      <c r="G108" s="333"/>
      <c r="H108" s="333"/>
      <c r="I108" s="137"/>
      <c r="J108" s="137"/>
      <c r="K108" s="137"/>
      <c r="L108" s="137"/>
      <c r="M108" s="333"/>
      <c r="N108" s="333"/>
      <c r="O108" s="333"/>
      <c r="P108" s="137"/>
      <c r="Q108" s="137"/>
      <c r="R108" s="137"/>
      <c r="S108" s="137"/>
      <c r="T108" s="333"/>
      <c r="U108" s="333"/>
      <c r="V108" s="333"/>
      <c r="W108" s="137"/>
      <c r="X108" s="137"/>
      <c r="Y108" s="137"/>
      <c r="Z108" s="137"/>
      <c r="AA108" s="333"/>
      <c r="AB108" s="333"/>
    </row>
    <row r="109" spans="1:28" s="459" customFormat="1" ht="18" customHeight="1" thickTop="1">
      <c r="A109" s="539" t="s">
        <v>407</v>
      </c>
      <c r="B109" s="598">
        <v>8.1199999999999994E-2</v>
      </c>
      <c r="C109" s="598">
        <v>8.2600000000000007E-2</v>
      </c>
      <c r="D109" s="598">
        <v>6.3600000000000004E-2</v>
      </c>
      <c r="E109" s="598">
        <v>7.7499999999999999E-2</v>
      </c>
      <c r="F109" s="598">
        <v>6.4699999999999994E-2</v>
      </c>
      <c r="G109" s="598">
        <v>6.8000000000000005E-2</v>
      </c>
      <c r="H109" s="598">
        <v>9.2799999999999994E-2</v>
      </c>
      <c r="I109" s="598">
        <v>8.2000000000000003E-2</v>
      </c>
      <c r="J109" s="598">
        <v>8.5599999999999996E-2</v>
      </c>
      <c r="K109" s="598">
        <v>7.9000000000000001E-2</v>
      </c>
      <c r="L109" s="598">
        <v>9.8000000000000004E-2</v>
      </c>
      <c r="M109" s="598">
        <v>9.4600000000000004E-2</v>
      </c>
      <c r="N109" s="598">
        <v>0.1363</v>
      </c>
      <c r="O109" s="598">
        <v>8.72E-2</v>
      </c>
      <c r="P109" s="598">
        <v>7.5999999999999998E-2</v>
      </c>
      <c r="Q109" s="598">
        <v>9.4500000000000001E-2</v>
      </c>
      <c r="R109" s="598">
        <v>9.5299999999999996E-2</v>
      </c>
      <c r="S109" s="598">
        <v>0.1196</v>
      </c>
      <c r="T109" s="598">
        <v>9.4299999999999995E-2</v>
      </c>
      <c r="U109" s="598">
        <v>0.11169999999999999</v>
      </c>
      <c r="V109" s="598">
        <v>6.4699999999999994E-2</v>
      </c>
      <c r="W109" s="598">
        <v>8.0699999999999994E-2</v>
      </c>
      <c r="X109" s="598">
        <v>9.8100000000000007E-2</v>
      </c>
      <c r="Y109" s="598">
        <v>9.98E-2</v>
      </c>
      <c r="Z109" s="598">
        <v>7.5899999999999995E-2</v>
      </c>
      <c r="AA109" s="598">
        <v>8.3000000000000004E-2</v>
      </c>
      <c r="AB109" s="598">
        <v>8.2199999999999995E-2</v>
      </c>
    </row>
    <row r="110" spans="1:28" s="459" customFormat="1" ht="18" customHeight="1">
      <c r="A110" s="539" t="s">
        <v>408</v>
      </c>
      <c r="B110" s="598">
        <v>7.1999999999999995E-2</v>
      </c>
      <c r="C110" s="598">
        <v>7.7399999999999997E-2</v>
      </c>
      <c r="D110" s="598">
        <v>6.1100000000000002E-2</v>
      </c>
      <c r="E110" s="598">
        <v>7.3300000000000004E-2</v>
      </c>
      <c r="F110" s="598">
        <v>6.3100000000000003E-2</v>
      </c>
      <c r="G110" s="598">
        <v>6.5299999999999997E-2</v>
      </c>
      <c r="H110" s="598">
        <v>8.9099999999999999E-2</v>
      </c>
      <c r="I110" s="598">
        <v>7.7299999999999994E-2</v>
      </c>
      <c r="J110" s="598">
        <v>8.2299999999999998E-2</v>
      </c>
      <c r="K110" s="598">
        <v>7.7399999999999997E-2</v>
      </c>
      <c r="L110" s="598">
        <v>9.6100000000000005E-2</v>
      </c>
      <c r="M110" s="598">
        <v>9.4700000000000006E-2</v>
      </c>
      <c r="N110" s="598">
        <v>0.1346</v>
      </c>
      <c r="O110" s="598">
        <v>8.4099999999999994E-2</v>
      </c>
      <c r="P110" s="598">
        <v>7.4399999999999994E-2</v>
      </c>
      <c r="Q110" s="598">
        <v>9.4600000000000004E-2</v>
      </c>
      <c r="R110" s="598">
        <v>9.64E-2</v>
      </c>
      <c r="S110" s="598">
        <v>0.1197</v>
      </c>
      <c r="T110" s="598">
        <v>9.1999999999999998E-2</v>
      </c>
      <c r="U110" s="598">
        <v>0.1108</v>
      </c>
      <c r="V110" s="598">
        <v>6.5000000000000002E-2</v>
      </c>
      <c r="W110" s="598">
        <v>8.0699999999999994E-2</v>
      </c>
      <c r="X110" s="598">
        <v>9.7799999999999998E-2</v>
      </c>
      <c r="Y110" s="598">
        <v>9.9599999999999994E-2</v>
      </c>
      <c r="Z110" s="598">
        <v>7.2400000000000006E-2</v>
      </c>
      <c r="AA110" s="598">
        <v>8.1600000000000006E-2</v>
      </c>
      <c r="AB110" s="598">
        <v>7.7899999999999997E-2</v>
      </c>
    </row>
    <row r="111" spans="1:28" s="459" customFormat="1" ht="18" customHeight="1">
      <c r="A111" s="538" t="s">
        <v>409</v>
      </c>
      <c r="B111" s="598">
        <v>0.1013</v>
      </c>
      <c r="C111" s="598">
        <v>8.8999999999999996E-2</v>
      </c>
      <c r="D111" s="598">
        <v>7.1199999999999999E-2</v>
      </c>
      <c r="E111" s="598">
        <v>8.6900000000000005E-2</v>
      </c>
      <c r="F111" s="598">
        <v>7.4300000000000005E-2</v>
      </c>
      <c r="G111" s="598">
        <v>7.2400000000000006E-2</v>
      </c>
      <c r="H111" s="598">
        <v>0.10050000000000001</v>
      </c>
      <c r="I111" s="598">
        <v>8.4400000000000003E-2</v>
      </c>
      <c r="J111" s="598">
        <v>9.4500000000000001E-2</v>
      </c>
      <c r="K111" s="598">
        <v>8.8900000000000007E-2</v>
      </c>
      <c r="L111" s="598">
        <v>0.1014</v>
      </c>
      <c r="M111" s="598">
        <v>0.1013</v>
      </c>
      <c r="N111" s="598">
        <v>0.1366</v>
      </c>
      <c r="O111" s="598">
        <v>0.1047</v>
      </c>
      <c r="P111" s="598">
        <v>8.8200000000000001E-2</v>
      </c>
      <c r="Q111" s="598">
        <v>0.1147</v>
      </c>
      <c r="R111" s="598">
        <v>0.1067</v>
      </c>
      <c r="S111" s="598">
        <v>0.1341</v>
      </c>
      <c r="T111" s="598">
        <v>0.10290000000000001</v>
      </c>
      <c r="U111" s="598">
        <v>0.1323</v>
      </c>
      <c r="V111" s="598">
        <v>7.0400000000000004E-2</v>
      </c>
      <c r="W111" s="598">
        <v>8.9899999999999994E-2</v>
      </c>
      <c r="X111" s="598">
        <v>0.1163</v>
      </c>
      <c r="Y111" s="598">
        <v>0.1075</v>
      </c>
      <c r="Z111" s="598">
        <v>8.0299999999999996E-2</v>
      </c>
      <c r="AA111" s="598">
        <v>8.77E-2</v>
      </c>
      <c r="AB111" s="598">
        <v>9.35E-2</v>
      </c>
    </row>
    <row r="112" spans="1:28" s="459" customFormat="1" ht="18" customHeight="1">
      <c r="A112" s="538" t="s">
        <v>410</v>
      </c>
      <c r="B112" s="598">
        <v>0.1263</v>
      </c>
      <c r="C112" s="598">
        <v>0.125</v>
      </c>
      <c r="D112" s="598">
        <v>9.9299999999999999E-2</v>
      </c>
      <c r="E112" s="598">
        <v>0.12570000000000001</v>
      </c>
      <c r="F112" s="598">
        <v>9.01E-2</v>
      </c>
      <c r="G112" s="598">
        <v>9.8100000000000007E-2</v>
      </c>
      <c r="H112" s="598">
        <v>0.1268</v>
      </c>
      <c r="I112" s="598">
        <v>0.109</v>
      </c>
      <c r="J112" s="598">
        <v>0.1331</v>
      </c>
      <c r="K112" s="598">
        <v>0.1179</v>
      </c>
      <c r="L112" s="598">
        <v>0.12870000000000001</v>
      </c>
      <c r="M112" s="598">
        <v>0.1222</v>
      </c>
      <c r="N112" s="598">
        <v>0.17560000000000001</v>
      </c>
      <c r="O112" s="598">
        <v>0.13350000000000001</v>
      </c>
      <c r="P112" s="598">
        <v>0.128</v>
      </c>
      <c r="Q112" s="598">
        <v>0.13950000000000001</v>
      </c>
      <c r="R112" s="598">
        <v>0.13689999999999999</v>
      </c>
      <c r="S112" s="598">
        <v>0.1537</v>
      </c>
      <c r="T112" s="598">
        <v>0.13350000000000001</v>
      </c>
      <c r="U112" s="598">
        <v>0.16189999999999999</v>
      </c>
      <c r="V112" s="598">
        <v>9.0300000000000005E-2</v>
      </c>
      <c r="W112" s="598">
        <v>0.1105</v>
      </c>
      <c r="X112" s="598">
        <v>0.13389999999999999</v>
      </c>
      <c r="Y112" s="598">
        <v>0.14410000000000001</v>
      </c>
      <c r="Z112" s="598">
        <v>0.11169999999999999</v>
      </c>
      <c r="AA112" s="598">
        <v>0.12740000000000001</v>
      </c>
      <c r="AB112" s="598">
        <v>0.1221</v>
      </c>
    </row>
    <row r="113" spans="1:28" s="459" customFormat="1" ht="18" customHeight="1">
      <c r="A113" s="538" t="s">
        <v>411</v>
      </c>
      <c r="B113" s="598">
        <v>-2.5000000000000001E-2</v>
      </c>
      <c r="C113" s="598">
        <v>-3.5900000000000001E-2</v>
      </c>
      <c r="D113" s="598">
        <v>-2.81E-2</v>
      </c>
      <c r="E113" s="598">
        <v>-3.8800000000000001E-2</v>
      </c>
      <c r="F113" s="598">
        <v>-1.5800000000000002E-2</v>
      </c>
      <c r="G113" s="598">
        <v>-2.5700000000000001E-2</v>
      </c>
      <c r="H113" s="598">
        <v>-2.63E-2</v>
      </c>
      <c r="I113" s="598">
        <v>-2.46E-2</v>
      </c>
      <c r="J113" s="598">
        <v>-3.8600000000000002E-2</v>
      </c>
      <c r="K113" s="598">
        <v>-2.9000000000000001E-2</v>
      </c>
      <c r="L113" s="598">
        <v>-2.7300000000000001E-2</v>
      </c>
      <c r="M113" s="598">
        <v>-2.0899999999999998E-2</v>
      </c>
      <c r="N113" s="598">
        <v>-3.9E-2</v>
      </c>
      <c r="O113" s="598">
        <v>-2.8799999999999999E-2</v>
      </c>
      <c r="P113" s="598">
        <v>-3.9800000000000002E-2</v>
      </c>
      <c r="Q113" s="598">
        <v>-2.4799999999999999E-2</v>
      </c>
      <c r="R113" s="598">
        <v>-3.0200000000000001E-2</v>
      </c>
      <c r="S113" s="598">
        <v>-1.95E-2</v>
      </c>
      <c r="T113" s="598">
        <v>-3.0599999999999999E-2</v>
      </c>
      <c r="U113" s="598">
        <v>-2.9600000000000001E-2</v>
      </c>
      <c r="V113" s="598">
        <v>-1.9900000000000001E-2</v>
      </c>
      <c r="W113" s="598">
        <v>-2.06E-2</v>
      </c>
      <c r="X113" s="598">
        <v>-1.7600000000000001E-2</v>
      </c>
      <c r="Y113" s="598">
        <v>-3.6600000000000001E-2</v>
      </c>
      <c r="Z113" s="598">
        <v>-3.1300000000000001E-2</v>
      </c>
      <c r="AA113" s="598">
        <v>-3.9699999999999999E-2</v>
      </c>
      <c r="AB113" s="598">
        <v>-2.86E-2</v>
      </c>
    </row>
    <row r="114" spans="1:28" s="459" customFormat="1" ht="18" customHeight="1">
      <c r="A114" s="538" t="s">
        <v>412</v>
      </c>
      <c r="B114" s="599">
        <v>-2.93E-2</v>
      </c>
      <c r="C114" s="598">
        <v>-1.17E-2</v>
      </c>
      <c r="D114" s="599">
        <v>-1.01E-2</v>
      </c>
      <c r="E114" s="599">
        <v>-1.3599999999999999E-2</v>
      </c>
      <c r="F114" s="599">
        <v>-1.12E-2</v>
      </c>
      <c r="G114" s="599">
        <v>-7.1000000000000004E-3</v>
      </c>
      <c r="H114" s="599">
        <v>-1.14E-2</v>
      </c>
      <c r="I114" s="599">
        <v>-7.0000000000000001E-3</v>
      </c>
      <c r="J114" s="598">
        <v>-1.21E-2</v>
      </c>
      <c r="K114" s="599">
        <v>-1.15E-2</v>
      </c>
      <c r="L114" s="599">
        <v>-5.3E-3</v>
      </c>
      <c r="M114" s="599">
        <v>-6.4999999999999997E-3</v>
      </c>
      <c r="N114" s="599">
        <v>-1.9E-3</v>
      </c>
      <c r="O114" s="599">
        <v>-2.06E-2</v>
      </c>
      <c r="P114" s="599">
        <v>-1.38E-2</v>
      </c>
      <c r="Q114" s="598">
        <v>-2.0199999999999999E-2</v>
      </c>
      <c r="R114" s="599">
        <v>-1.03E-2</v>
      </c>
      <c r="S114" s="599">
        <v>-1.44E-2</v>
      </c>
      <c r="T114" s="599">
        <v>-1.09E-2</v>
      </c>
      <c r="U114" s="599">
        <v>-2.1499999999999998E-2</v>
      </c>
      <c r="V114" s="599">
        <v>-5.4000000000000003E-3</v>
      </c>
      <c r="W114" s="599">
        <v>-9.2999999999999992E-3</v>
      </c>
      <c r="X114" s="598">
        <v>-1.8499999999999999E-2</v>
      </c>
      <c r="Y114" s="599">
        <v>-7.9000000000000008E-3</v>
      </c>
      <c r="Z114" s="599">
        <v>-7.9000000000000008E-3</v>
      </c>
      <c r="AA114" s="599">
        <v>-6.1000000000000004E-3</v>
      </c>
      <c r="AB114" s="599">
        <v>-1.5599999999999999E-2</v>
      </c>
    </row>
    <row r="115" spans="1:28" s="459" customFormat="1" ht="18" customHeight="1" thickBot="1">
      <c r="A115" s="538" t="s">
        <v>413</v>
      </c>
      <c r="B115" s="598">
        <v>8.0000000000000002E-3</v>
      </c>
      <c r="C115" s="598">
        <v>5.1999999999999998E-3</v>
      </c>
      <c r="D115" s="598">
        <v>2.5000000000000001E-3</v>
      </c>
      <c r="E115" s="598">
        <v>4.1999999999999997E-3</v>
      </c>
      <c r="F115" s="599">
        <v>1.2999999999999999E-3</v>
      </c>
      <c r="G115" s="599">
        <v>2.7000000000000001E-3</v>
      </c>
      <c r="H115" s="599">
        <v>3.7000000000000002E-3</v>
      </c>
      <c r="I115" s="598">
        <v>4.7000000000000002E-3</v>
      </c>
      <c r="J115" s="598">
        <v>3.2000000000000002E-3</v>
      </c>
      <c r="K115" s="598">
        <v>1.2999999999999999E-3</v>
      </c>
      <c r="L115" s="598">
        <v>1.6999999999999999E-3</v>
      </c>
      <c r="M115" s="599">
        <v>-1E-4</v>
      </c>
      <c r="N115" s="599">
        <v>1.6000000000000001E-3</v>
      </c>
      <c r="O115" s="599">
        <v>3.0000000000000001E-3</v>
      </c>
      <c r="P115" s="598">
        <v>1.6000000000000001E-3</v>
      </c>
      <c r="Q115" s="598">
        <v>-1E-4</v>
      </c>
      <c r="R115" s="598">
        <v>-1.4E-3</v>
      </c>
      <c r="S115" s="598">
        <v>-5.0000000000000001E-4</v>
      </c>
      <c r="T115" s="599">
        <v>2.3E-3</v>
      </c>
      <c r="U115" s="599">
        <v>8.9999999999999998E-4</v>
      </c>
      <c r="V115" s="599">
        <v>-2.9999999999999997E-4</v>
      </c>
      <c r="W115" s="598">
        <v>0</v>
      </c>
      <c r="X115" s="598">
        <v>2.9999999999999997E-4</v>
      </c>
      <c r="Y115" s="598">
        <v>2.0000000000000001E-4</v>
      </c>
      <c r="Z115" s="598">
        <v>3.5000000000000001E-3</v>
      </c>
      <c r="AA115" s="599">
        <v>1.4E-3</v>
      </c>
      <c r="AB115" s="599">
        <v>4.0000000000000001E-3</v>
      </c>
    </row>
    <row r="116" spans="1:28" s="459" customFormat="1" ht="18" customHeight="1" thickTop="1" thickBot="1">
      <c r="A116" s="128" t="s">
        <v>414</v>
      </c>
      <c r="B116" s="137"/>
      <c r="C116" s="137"/>
      <c r="D116" s="137"/>
      <c r="E116" s="137"/>
      <c r="F116" s="333"/>
      <c r="G116" s="333"/>
      <c r="H116" s="333"/>
      <c r="I116" s="137"/>
      <c r="J116" s="137"/>
      <c r="K116" s="137"/>
      <c r="L116" s="137"/>
      <c r="M116" s="333"/>
      <c r="N116" s="333"/>
      <c r="O116" s="333"/>
      <c r="P116" s="137"/>
      <c r="Q116" s="137"/>
      <c r="R116" s="137"/>
      <c r="S116" s="137"/>
      <c r="T116" s="333"/>
      <c r="U116" s="333"/>
      <c r="V116" s="333"/>
      <c r="W116" s="137"/>
      <c r="X116" s="137"/>
      <c r="Y116" s="137"/>
      <c r="Z116" s="137"/>
      <c r="AA116" s="333"/>
      <c r="AB116" s="333"/>
    </row>
    <row r="117" spans="1:28" s="459" customFormat="1" ht="18" customHeight="1" thickTop="1">
      <c r="A117" s="538" t="s">
        <v>407</v>
      </c>
      <c r="B117" s="598">
        <v>8.1199999999999994E-2</v>
      </c>
      <c r="C117" s="598">
        <v>8.2600000000000007E-2</v>
      </c>
      <c r="D117" s="598">
        <v>6.3600000000000004E-2</v>
      </c>
      <c r="E117" s="598">
        <v>7.7499999999999999E-2</v>
      </c>
      <c r="F117" s="598">
        <v>6.4699999999999994E-2</v>
      </c>
      <c r="G117" s="598">
        <v>6.8000000000000005E-2</v>
      </c>
      <c r="H117" s="598">
        <v>9.2799999999999994E-2</v>
      </c>
      <c r="I117" s="598">
        <v>8.2000000000000003E-2</v>
      </c>
      <c r="J117" s="598">
        <v>8.5599999999999996E-2</v>
      </c>
      <c r="K117" s="598">
        <v>7.9000000000000001E-2</v>
      </c>
      <c r="L117" s="598">
        <v>9.8000000000000004E-2</v>
      </c>
      <c r="M117" s="598">
        <v>9.4600000000000004E-2</v>
      </c>
      <c r="N117" s="598">
        <v>0.1363</v>
      </c>
      <c r="O117" s="598">
        <v>8.72E-2</v>
      </c>
      <c r="P117" s="598">
        <v>7.5999999999999998E-2</v>
      </c>
      <c r="Q117" s="598">
        <v>9.4500000000000001E-2</v>
      </c>
      <c r="R117" s="598">
        <v>9.5299999999999996E-2</v>
      </c>
      <c r="S117" s="598">
        <v>0.1196</v>
      </c>
      <c r="T117" s="598">
        <v>9.4299999999999995E-2</v>
      </c>
      <c r="U117" s="598">
        <v>0.11169999999999999</v>
      </c>
      <c r="V117" s="598">
        <v>6.4699999999999994E-2</v>
      </c>
      <c r="W117" s="598">
        <v>8.0699999999999994E-2</v>
      </c>
      <c r="X117" s="598">
        <v>9.8100000000000007E-2</v>
      </c>
      <c r="Y117" s="598">
        <v>9.98E-2</v>
      </c>
      <c r="Z117" s="598">
        <v>7.5899999999999995E-2</v>
      </c>
      <c r="AA117" s="598">
        <v>8.3000000000000004E-2</v>
      </c>
      <c r="AB117" s="598">
        <v>8.2199999999999995E-2</v>
      </c>
    </row>
    <row r="118" spans="1:28" s="459" customFormat="1" ht="18" customHeight="1">
      <c r="A118" s="538" t="s">
        <v>415</v>
      </c>
      <c r="B118" s="598">
        <v>-8.8000000000000005E-3</v>
      </c>
      <c r="C118" s="598">
        <v>-1.0999999999999999E-2</v>
      </c>
      <c r="D118" s="598">
        <v>-1.4E-2</v>
      </c>
      <c r="E118" s="598">
        <v>-2.3900000000000001E-2</v>
      </c>
      <c r="F118" s="598">
        <v>-9.4999999999999998E-3</v>
      </c>
      <c r="G118" s="598">
        <v>2.18E-2</v>
      </c>
      <c r="H118" s="598">
        <v>-2.07E-2</v>
      </c>
      <c r="I118" s="598">
        <v>-4.3E-3</v>
      </c>
      <c r="J118" s="598">
        <v>-1.61E-2</v>
      </c>
      <c r="K118" s="598">
        <v>-9.7999999999999997E-3</v>
      </c>
      <c r="L118" s="598">
        <v>7.0000000000000001E-3</v>
      </c>
      <c r="M118" s="598">
        <v>-8.0000000000000004E-4</v>
      </c>
      <c r="N118" s="598">
        <v>1.9E-3</v>
      </c>
      <c r="O118" s="598">
        <v>-5.7000000000000002E-3</v>
      </c>
      <c r="P118" s="598">
        <v>-3.0999999999999999E-3</v>
      </c>
      <c r="Q118" s="598">
        <v>-8.3999999999999995E-3</v>
      </c>
      <c r="R118" s="598">
        <v>-7.7000000000000002E-3</v>
      </c>
      <c r="S118" s="598">
        <v>-4.8999999999999998E-3</v>
      </c>
      <c r="T118" s="598">
        <v>2.7000000000000001E-3</v>
      </c>
      <c r="U118" s="598">
        <v>-1.66E-2</v>
      </c>
      <c r="V118" s="598">
        <v>-2.8999999999999998E-3</v>
      </c>
      <c r="W118" s="598">
        <v>-8.6E-3</v>
      </c>
      <c r="X118" s="598">
        <v>0</v>
      </c>
      <c r="Y118" s="598">
        <v>-1.1900000000000001E-2</v>
      </c>
      <c r="Z118" s="598">
        <v>-5.9999999999999995E-4</v>
      </c>
      <c r="AA118" s="598">
        <v>-2.1100000000000001E-2</v>
      </c>
      <c r="AB118" s="598">
        <v>-8.5000000000000006E-3</v>
      </c>
    </row>
    <row r="119" spans="1:28" s="459" customFormat="1" ht="18" customHeight="1">
      <c r="A119" s="538" t="s">
        <v>416</v>
      </c>
      <c r="B119" s="598">
        <v>-7.0800000000000002E-2</v>
      </c>
      <c r="C119" s="598">
        <v>-7.0000000000000007E-2</v>
      </c>
      <c r="D119" s="598">
        <v>-5.04E-2</v>
      </c>
      <c r="E119" s="598">
        <v>-8.0299999999999996E-2</v>
      </c>
      <c r="F119" s="598">
        <v>-5.0999999999999997E-2</v>
      </c>
      <c r="G119" s="598">
        <v>-4.4400000000000002E-2</v>
      </c>
      <c r="H119" s="598">
        <v>-7.6399999999999996E-2</v>
      </c>
      <c r="I119" s="598">
        <v>-5.1299999999999998E-2</v>
      </c>
      <c r="J119" s="598">
        <v>-6.8599999999999994E-2</v>
      </c>
      <c r="K119" s="598">
        <v>-6.0299999999999999E-2</v>
      </c>
      <c r="L119" s="598">
        <v>-8.0799999999999997E-2</v>
      </c>
      <c r="M119" s="598">
        <v>-5.8599999999999999E-2</v>
      </c>
      <c r="N119" s="598">
        <v>-0.13800000000000001</v>
      </c>
      <c r="O119" s="598">
        <v>-7.4499999999999997E-2</v>
      </c>
      <c r="P119" s="598">
        <v>-6.0199999999999997E-2</v>
      </c>
      <c r="Q119" s="598">
        <v>-9.6699999999999994E-2</v>
      </c>
      <c r="R119" s="598">
        <v>-5.8500000000000003E-2</v>
      </c>
      <c r="S119" s="598">
        <v>-9.9599999999999994E-2</v>
      </c>
      <c r="T119" s="598">
        <v>-7.6399999999999996E-2</v>
      </c>
      <c r="U119" s="598">
        <v>-0.106</v>
      </c>
      <c r="V119" s="598">
        <v>-5.1400000000000001E-2</v>
      </c>
      <c r="W119" s="598">
        <v>-3.85E-2</v>
      </c>
      <c r="X119" s="598">
        <v>-7.2700000000000001E-2</v>
      </c>
      <c r="Y119" s="598">
        <v>-6.5699999999999995E-2</v>
      </c>
      <c r="Z119" s="598">
        <v>-6.1699999999999998E-2</v>
      </c>
      <c r="AA119" s="598">
        <v>-5.3100000000000001E-2</v>
      </c>
      <c r="AB119" s="598">
        <v>-6.6400000000000001E-2</v>
      </c>
    </row>
    <row r="120" spans="1:28" s="459" customFormat="1" ht="18" customHeight="1">
      <c r="A120" s="538" t="s">
        <v>417</v>
      </c>
      <c r="B120" s="598">
        <v>0</v>
      </c>
      <c r="C120" s="598">
        <v>0</v>
      </c>
      <c r="D120" s="598">
        <v>0</v>
      </c>
      <c r="E120" s="598">
        <v>0</v>
      </c>
      <c r="F120" s="598">
        <v>0</v>
      </c>
      <c r="G120" s="598">
        <v>0</v>
      </c>
      <c r="H120" s="598">
        <v>0</v>
      </c>
      <c r="I120" s="598">
        <v>0</v>
      </c>
      <c r="J120" s="598">
        <v>0</v>
      </c>
      <c r="K120" s="598">
        <v>0</v>
      </c>
      <c r="L120" s="598">
        <v>0</v>
      </c>
      <c r="M120" s="598">
        <v>0</v>
      </c>
      <c r="N120" s="598">
        <v>0</v>
      </c>
      <c r="O120" s="598">
        <v>8.5000000000000006E-3</v>
      </c>
      <c r="P120" s="598">
        <v>-1.32E-2</v>
      </c>
      <c r="Q120" s="598">
        <v>0</v>
      </c>
      <c r="R120" s="598">
        <v>0</v>
      </c>
      <c r="S120" s="598">
        <v>1E-4</v>
      </c>
      <c r="T120" s="598">
        <v>1E-4</v>
      </c>
      <c r="U120" s="598">
        <v>6.9999999999999999E-4</v>
      </c>
      <c r="V120" s="598">
        <v>0</v>
      </c>
      <c r="W120" s="598">
        <v>0</v>
      </c>
      <c r="X120" s="598">
        <v>0</v>
      </c>
      <c r="Y120" s="598">
        <v>0</v>
      </c>
      <c r="Z120" s="598">
        <v>0</v>
      </c>
      <c r="AA120" s="598">
        <v>0</v>
      </c>
      <c r="AB120" s="598">
        <v>-2.0000000000000001E-4</v>
      </c>
    </row>
    <row r="121" spans="1:28" s="459" customFormat="1" ht="18" customHeight="1">
      <c r="A121" s="538" t="s">
        <v>418</v>
      </c>
      <c r="B121" s="598">
        <v>0</v>
      </c>
      <c r="C121" s="598">
        <v>0</v>
      </c>
      <c r="D121" s="598">
        <v>-1E-4</v>
      </c>
      <c r="E121" s="598">
        <v>0</v>
      </c>
      <c r="F121" s="598">
        <v>-8.9999999999999998E-4</v>
      </c>
      <c r="G121" s="598">
        <v>-3.8999999999999998E-3</v>
      </c>
      <c r="H121" s="598">
        <v>4.0000000000000002E-4</v>
      </c>
      <c r="I121" s="598">
        <v>-1.6999999999999999E-3</v>
      </c>
      <c r="J121" s="598">
        <v>-2.3999999999999998E-3</v>
      </c>
      <c r="K121" s="598">
        <v>-5.9999999999999995E-4</v>
      </c>
      <c r="L121" s="598">
        <v>6.9999999999999999E-4</v>
      </c>
      <c r="M121" s="598">
        <v>2.0000000000000001E-4</v>
      </c>
      <c r="N121" s="598">
        <v>0</v>
      </c>
      <c r="O121" s="598">
        <v>-5.3E-3</v>
      </c>
      <c r="P121" s="598">
        <v>-1E-4</v>
      </c>
      <c r="Q121" s="598">
        <v>8.8000000000000005E-3</v>
      </c>
      <c r="R121" s="598">
        <v>-2.0000000000000001E-4</v>
      </c>
      <c r="S121" s="598">
        <v>5.9999999999999995E-4</v>
      </c>
      <c r="T121" s="598">
        <v>5.9999999999999995E-4</v>
      </c>
      <c r="U121" s="598">
        <v>2E-3</v>
      </c>
      <c r="V121" s="598">
        <v>-5.9999999999999995E-4</v>
      </c>
      <c r="W121" s="598">
        <v>-1.61E-2</v>
      </c>
      <c r="X121" s="598">
        <v>-1.9E-3</v>
      </c>
      <c r="Y121" s="598">
        <v>0</v>
      </c>
      <c r="Z121" s="598">
        <v>-2.3999999999999998E-3</v>
      </c>
      <c r="AA121" s="598">
        <v>0</v>
      </c>
      <c r="AB121" s="598">
        <v>-8.9999999999999998E-4</v>
      </c>
    </row>
    <row r="122" spans="1:28" s="459" customFormat="1" ht="18" customHeight="1" thickBot="1">
      <c r="A122" s="538" t="s">
        <v>419</v>
      </c>
      <c r="B122" s="598">
        <v>-1E-4</v>
      </c>
      <c r="C122" s="598">
        <v>0</v>
      </c>
      <c r="D122" s="598">
        <v>0</v>
      </c>
      <c r="E122" s="598">
        <v>0</v>
      </c>
      <c r="F122" s="598">
        <v>-5.0000000000000001E-4</v>
      </c>
      <c r="G122" s="598">
        <v>0</v>
      </c>
      <c r="H122" s="598">
        <v>0</v>
      </c>
      <c r="I122" s="598">
        <v>0</v>
      </c>
      <c r="J122" s="598">
        <v>0</v>
      </c>
      <c r="K122" s="598">
        <v>0</v>
      </c>
      <c r="L122" s="598">
        <v>0</v>
      </c>
      <c r="M122" s="598">
        <v>0</v>
      </c>
      <c r="N122" s="598">
        <v>0</v>
      </c>
      <c r="O122" s="598">
        <v>0</v>
      </c>
      <c r="P122" s="598">
        <v>0</v>
      </c>
      <c r="Q122" s="598">
        <v>5.0000000000000001E-4</v>
      </c>
      <c r="R122" s="598">
        <v>0</v>
      </c>
      <c r="S122" s="598">
        <v>0</v>
      </c>
      <c r="T122" s="598">
        <v>0</v>
      </c>
      <c r="U122" s="598">
        <v>0</v>
      </c>
      <c r="V122" s="598">
        <v>0</v>
      </c>
      <c r="W122" s="598">
        <v>0</v>
      </c>
      <c r="X122" s="598">
        <v>0</v>
      </c>
      <c r="Y122" s="598">
        <v>0</v>
      </c>
      <c r="Z122" s="598">
        <v>0</v>
      </c>
      <c r="AA122" s="598">
        <v>0</v>
      </c>
      <c r="AB122" s="598">
        <v>0</v>
      </c>
    </row>
    <row r="123" spans="1:28" s="459" customFormat="1" ht="18" customHeight="1" thickTop="1" thickBot="1">
      <c r="A123" s="125" t="s">
        <v>420</v>
      </c>
      <c r="B123" s="600">
        <v>4.0000000000000002E-4</v>
      </c>
      <c r="C123" s="600">
        <v>1.5E-3</v>
      </c>
      <c r="D123" s="600">
        <v>-8.9999999999999998E-4</v>
      </c>
      <c r="E123" s="600">
        <v>-2.6700000000000002E-2</v>
      </c>
      <c r="F123" s="600">
        <v>2.5999999999999999E-3</v>
      </c>
      <c r="G123" s="600">
        <v>4.1500000000000002E-2</v>
      </c>
      <c r="H123" s="600">
        <v>-3.8999999999999998E-3</v>
      </c>
      <c r="I123" s="600">
        <v>2.47E-2</v>
      </c>
      <c r="J123" s="600">
        <v>-1.5E-3</v>
      </c>
      <c r="K123" s="600">
        <v>8.0000000000000002E-3</v>
      </c>
      <c r="L123" s="600">
        <v>2.47E-2</v>
      </c>
      <c r="M123" s="600">
        <v>3.5400000000000001E-2</v>
      </c>
      <c r="N123" s="600">
        <v>2.9999999999999997E-4</v>
      </c>
      <c r="O123" s="600">
        <v>1.0200000000000001E-2</v>
      </c>
      <c r="P123" s="600">
        <v>-6.9999999999999999E-4</v>
      </c>
      <c r="Q123" s="600">
        <v>-1.1999999999999999E-3</v>
      </c>
      <c r="R123" s="600">
        <v>2.86E-2</v>
      </c>
      <c r="S123" s="600">
        <v>1.55E-2</v>
      </c>
      <c r="T123" s="600">
        <v>2.1499999999999998E-2</v>
      </c>
      <c r="U123" s="600">
        <v>-8.2000000000000007E-3</v>
      </c>
      <c r="V123" s="600">
        <v>9.7999999999999997E-3</v>
      </c>
      <c r="W123" s="600">
        <v>1.7500000000000002E-2</v>
      </c>
      <c r="X123" s="600">
        <v>2.35E-2</v>
      </c>
      <c r="Y123" s="600">
        <v>2.2200000000000001E-2</v>
      </c>
      <c r="Z123" s="600">
        <v>1.12E-2</v>
      </c>
      <c r="AA123" s="600">
        <v>8.6999999999999994E-3</v>
      </c>
      <c r="AB123" s="600">
        <v>5.8999999999999999E-3</v>
      </c>
    </row>
    <row r="124" spans="1:28" s="459" customFormat="1" ht="15.75" customHeight="1" thickTop="1" thickBot="1">
      <c r="A124" s="541"/>
      <c r="B124" s="601"/>
      <c r="C124" s="601"/>
      <c r="D124" s="601"/>
      <c r="E124" s="601"/>
      <c r="F124" s="601"/>
      <c r="G124" s="601"/>
      <c r="H124" s="601"/>
      <c r="I124" s="601"/>
      <c r="J124" s="601"/>
      <c r="K124" s="601"/>
      <c r="L124" s="601"/>
      <c r="M124" s="601"/>
      <c r="N124" s="601"/>
      <c r="O124" s="601"/>
      <c r="P124" s="601"/>
      <c r="Q124" s="601"/>
      <c r="R124" s="601"/>
      <c r="S124" s="601"/>
      <c r="T124" s="601"/>
      <c r="U124" s="601"/>
      <c r="V124" s="601"/>
      <c r="W124" s="601"/>
      <c r="X124" s="1001"/>
      <c r="Y124" s="1001"/>
      <c r="Z124" s="1001"/>
      <c r="AA124" s="1001"/>
      <c r="AB124" s="1001"/>
    </row>
    <row r="125" spans="1:28" s="88" customFormat="1" ht="12" thickTop="1">
      <c r="A125" s="141" t="s">
        <v>421</v>
      </c>
      <c r="B125" s="190"/>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1:28" s="88" customFormat="1" ht="11.25">
      <c r="A126" s="141" t="s">
        <v>422</v>
      </c>
      <c r="B126" s="190"/>
      <c r="C126" s="190"/>
      <c r="D126" s="190"/>
      <c r="E126" s="190"/>
      <c r="F126" s="190"/>
      <c r="G126" s="190"/>
      <c r="H126" s="190"/>
    </row>
    <row r="127" spans="1:28" s="88" customFormat="1" ht="11.25">
      <c r="A127" s="141" t="s">
        <v>423</v>
      </c>
      <c r="B127" s="190"/>
      <c r="C127" s="190"/>
      <c r="D127" s="190"/>
      <c r="E127" s="190"/>
      <c r="F127" s="190"/>
      <c r="G127" s="190"/>
      <c r="H127" s="190"/>
    </row>
    <row r="128" spans="1:28" s="88" customFormat="1" ht="11.25">
      <c r="A128" s="141" t="s">
        <v>424</v>
      </c>
      <c r="B128" s="190"/>
      <c r="C128" s="190"/>
      <c r="D128" s="190"/>
      <c r="E128" s="190"/>
      <c r="F128" s="190"/>
      <c r="G128" s="190"/>
      <c r="H128" s="190"/>
    </row>
    <row r="129" spans="1:8" s="88" customFormat="1" ht="11.25">
      <c r="A129" s="141" t="s">
        <v>425</v>
      </c>
      <c r="B129" s="190"/>
      <c r="C129" s="190"/>
      <c r="D129" s="190"/>
      <c r="E129" s="190"/>
      <c r="F129" s="190"/>
      <c r="G129" s="190"/>
      <c r="H129" s="190"/>
    </row>
    <row r="130" spans="1:8" s="88" customFormat="1" ht="11.25">
      <c r="A130" s="141" t="s">
        <v>426</v>
      </c>
      <c r="B130" s="190"/>
      <c r="C130" s="190"/>
      <c r="D130" s="190"/>
      <c r="E130" s="190"/>
      <c r="F130" s="190"/>
      <c r="G130" s="190"/>
      <c r="H130" s="190"/>
    </row>
    <row r="131" spans="1:8" s="88" customFormat="1" ht="11.25">
      <c r="A131" s="141" t="s">
        <v>427</v>
      </c>
      <c r="B131" s="190"/>
      <c r="C131" s="190"/>
      <c r="D131" s="190"/>
      <c r="E131" s="190"/>
      <c r="F131" s="190"/>
      <c r="G131" s="190"/>
      <c r="H131" s="190"/>
    </row>
    <row r="132" spans="1:8" s="88" customFormat="1" ht="11.25">
      <c r="A132" s="141" t="s">
        <v>428</v>
      </c>
      <c r="B132" s="190"/>
      <c r="C132" s="190"/>
      <c r="D132" s="190"/>
      <c r="E132" s="190"/>
      <c r="F132" s="190"/>
      <c r="G132" s="190"/>
      <c r="H132" s="190"/>
    </row>
    <row r="133" spans="1:8" s="88" customFormat="1" ht="11.25">
      <c r="A133" s="141" t="s">
        <v>429</v>
      </c>
      <c r="B133" s="190"/>
      <c r="C133" s="190"/>
      <c r="D133" s="190"/>
      <c r="E133" s="190"/>
      <c r="F133" s="190"/>
      <c r="G133" s="190"/>
      <c r="H133" s="190"/>
    </row>
    <row r="134" spans="1:8" s="88" customFormat="1" ht="11.25">
      <c r="A134" s="141" t="s">
        <v>864</v>
      </c>
      <c r="B134" s="141"/>
      <c r="C134" s="141"/>
      <c r="D134" s="141"/>
      <c r="E134" s="141"/>
      <c r="F134" s="141"/>
      <c r="G134" s="141"/>
      <c r="H134" s="141"/>
    </row>
    <row r="135" spans="1:8">
      <c r="A135" s="109"/>
      <c r="B135" s="109"/>
      <c r="C135" s="109"/>
      <c r="D135" s="109"/>
      <c r="E135" s="109"/>
      <c r="F135" s="109"/>
      <c r="G135" s="109"/>
      <c r="H135" s="109"/>
    </row>
    <row r="136" spans="1:8">
      <c r="A136" s="88"/>
      <c r="B136" s="121"/>
      <c r="C136" s="121"/>
      <c r="D136" s="121"/>
      <c r="E136" s="121"/>
      <c r="F136" s="121"/>
      <c r="G136" s="121"/>
      <c r="H136" s="121"/>
    </row>
    <row r="137" spans="1:8">
      <c r="A137" s="88"/>
      <c r="B137" s="121"/>
      <c r="C137" s="121"/>
      <c r="D137" s="121"/>
      <c r="E137" s="121"/>
      <c r="F137" s="121"/>
      <c r="G137" s="121"/>
      <c r="H137" s="121"/>
    </row>
    <row r="138" spans="1:8">
      <c r="A138" s="88"/>
      <c r="B138" s="121"/>
      <c r="C138" s="121"/>
      <c r="D138" s="121"/>
      <c r="E138" s="121"/>
      <c r="F138" s="121"/>
      <c r="G138" s="121"/>
      <c r="H138" s="121"/>
    </row>
    <row r="139" spans="1:8">
      <c r="A139" s="88"/>
      <c r="B139" s="121"/>
      <c r="C139" s="121"/>
      <c r="D139" s="121"/>
      <c r="E139" s="121"/>
      <c r="F139" s="121"/>
      <c r="G139" s="121"/>
      <c r="H139" s="121"/>
    </row>
    <row r="140" spans="1:8">
      <c r="A140" s="88"/>
      <c r="B140" s="121"/>
      <c r="C140" s="121"/>
      <c r="D140" s="121"/>
      <c r="E140" s="121"/>
      <c r="F140" s="121"/>
      <c r="G140" s="121"/>
      <c r="H140" s="121"/>
    </row>
    <row r="141" spans="1:8">
      <c r="A141" s="88"/>
      <c r="B141" s="121"/>
      <c r="C141" s="121"/>
      <c r="D141" s="121"/>
      <c r="E141" s="121"/>
      <c r="F141" s="121"/>
      <c r="G141" s="121"/>
      <c r="H141" s="121"/>
    </row>
    <row r="142" spans="1:8">
      <c r="A142" s="88"/>
      <c r="B142" s="121"/>
      <c r="C142" s="121"/>
      <c r="D142" s="121"/>
      <c r="E142" s="121"/>
      <c r="F142" s="121"/>
      <c r="G142" s="121"/>
      <c r="H142" s="121"/>
    </row>
    <row r="143" spans="1:8" ht="15.75">
      <c r="A143" s="111"/>
      <c r="B143" s="121"/>
      <c r="C143" s="121"/>
      <c r="D143" s="121"/>
      <c r="E143" s="121"/>
      <c r="F143" s="121"/>
      <c r="G143" s="121"/>
      <c r="H143" s="121"/>
    </row>
    <row r="144" spans="1:8" ht="15.75">
      <c r="A144" s="111"/>
      <c r="B144" s="121"/>
      <c r="C144" s="121"/>
      <c r="D144" s="121"/>
      <c r="E144" s="121"/>
      <c r="F144" s="121"/>
      <c r="G144" s="121"/>
      <c r="H144" s="121"/>
    </row>
    <row r="145" spans="1:8" ht="15.75">
      <c r="A145" s="111"/>
      <c r="B145" s="121"/>
      <c r="C145" s="121"/>
      <c r="D145" s="121"/>
      <c r="E145" s="121"/>
      <c r="F145" s="121"/>
      <c r="G145" s="121"/>
      <c r="H145" s="121"/>
    </row>
    <row r="146" spans="1:8" ht="15.75">
      <c r="A146" s="111"/>
      <c r="B146" s="121"/>
      <c r="C146" s="121"/>
      <c r="D146" s="121"/>
      <c r="E146" s="121"/>
      <c r="F146" s="121"/>
      <c r="G146" s="121"/>
      <c r="H146" s="121"/>
    </row>
    <row r="147" spans="1:8" ht="15.75">
      <c r="A147" s="111"/>
      <c r="B147" s="121"/>
      <c r="C147" s="121"/>
      <c r="D147" s="121"/>
      <c r="E147" s="121"/>
      <c r="F147" s="121"/>
      <c r="G147" s="121"/>
      <c r="H147" s="121"/>
    </row>
    <row r="148" spans="1:8" ht="15.75">
      <c r="A148" s="111"/>
      <c r="B148" s="121"/>
      <c r="C148" s="121"/>
      <c r="D148" s="121"/>
      <c r="E148" s="121"/>
      <c r="F148" s="121"/>
      <c r="G148" s="121"/>
      <c r="H148" s="121"/>
    </row>
    <row r="149" spans="1:8" ht="15.75">
      <c r="A149" s="111"/>
      <c r="B149" s="121"/>
      <c r="C149" s="121"/>
      <c r="D149" s="121"/>
      <c r="E149" s="121"/>
      <c r="F149" s="121"/>
      <c r="G149" s="121"/>
      <c r="H149" s="121"/>
    </row>
    <row r="150" spans="1:8" ht="15.75">
      <c r="A150" s="111"/>
      <c r="B150" s="121"/>
      <c r="C150" s="121"/>
      <c r="D150" s="121"/>
      <c r="E150" s="121"/>
      <c r="F150" s="121"/>
      <c r="G150" s="121"/>
      <c r="H150" s="121"/>
    </row>
    <row r="151" spans="1:8" ht="15.75">
      <c r="A151" s="111"/>
    </row>
    <row r="152" spans="1:8" ht="15.75">
      <c r="A152" s="111"/>
    </row>
    <row r="153" spans="1:8" ht="15.75">
      <c r="A153" s="111"/>
    </row>
    <row r="154" spans="1:8" ht="15.75">
      <c r="A154" s="111"/>
    </row>
    <row r="155" spans="1:8" ht="15.75">
      <c r="A155" s="111"/>
    </row>
    <row r="156" spans="1:8" ht="15.75">
      <c r="A156" s="111"/>
    </row>
    <row r="157" spans="1:8" ht="15.75">
      <c r="A157" s="111"/>
    </row>
    <row r="158" spans="1:8" ht="15.75">
      <c r="A158" s="111"/>
    </row>
    <row r="159" spans="1:8" ht="15.75">
      <c r="A159" s="111"/>
    </row>
    <row r="160" spans="1: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E16" sqref="E16"/>
    </sheetView>
  </sheetViews>
  <sheetFormatPr defaultRowHeight="18"/>
  <cols>
    <col min="1" max="1" width="132.28515625" style="54" customWidth="1"/>
    <col min="2" max="2" width="18" style="54" bestFit="1" customWidth="1"/>
    <col min="3" max="8" width="20.28515625" style="54" bestFit="1" customWidth="1"/>
    <col min="9" max="9" width="20.28515625" style="68" bestFit="1" customWidth="1"/>
    <col min="10" max="256" width="9.140625" style="54"/>
    <col min="257" max="257" width="132.28515625" style="54" customWidth="1"/>
    <col min="258" max="258" width="18" style="54" bestFit="1" customWidth="1"/>
    <col min="259" max="265" width="20.28515625" style="54" bestFit="1" customWidth="1"/>
    <col min="266" max="512" width="9.140625" style="54"/>
    <col min="513" max="513" width="132.28515625" style="54" customWidth="1"/>
    <col min="514" max="514" width="18" style="54" bestFit="1" customWidth="1"/>
    <col min="515" max="521" width="20.28515625" style="54" bestFit="1" customWidth="1"/>
    <col min="522" max="768" width="9.140625" style="54"/>
    <col min="769" max="769" width="132.28515625" style="54" customWidth="1"/>
    <col min="770" max="770" width="18" style="54" bestFit="1" customWidth="1"/>
    <col min="771" max="777" width="20.28515625" style="54" bestFit="1" customWidth="1"/>
    <col min="778" max="1024" width="9.140625" style="54"/>
    <col min="1025" max="1025" width="132.28515625" style="54" customWidth="1"/>
    <col min="1026" max="1026" width="18" style="54" bestFit="1" customWidth="1"/>
    <col min="1027" max="1033" width="20.28515625" style="54" bestFit="1" customWidth="1"/>
    <col min="1034" max="1280" width="9.140625" style="54"/>
    <col min="1281" max="1281" width="132.28515625" style="54" customWidth="1"/>
    <col min="1282" max="1282" width="18" style="54" bestFit="1" customWidth="1"/>
    <col min="1283" max="1289" width="20.28515625" style="54" bestFit="1" customWidth="1"/>
    <col min="1290" max="1536" width="9.140625" style="54"/>
    <col min="1537" max="1537" width="132.28515625" style="54" customWidth="1"/>
    <col min="1538" max="1538" width="18" style="54" bestFit="1" customWidth="1"/>
    <col min="1539" max="1545" width="20.28515625" style="54" bestFit="1" customWidth="1"/>
    <col min="1546" max="1792" width="9.140625" style="54"/>
    <col min="1793" max="1793" width="132.28515625" style="54" customWidth="1"/>
    <col min="1794" max="1794" width="18" style="54" bestFit="1" customWidth="1"/>
    <col min="1795" max="1801" width="20.28515625" style="54" bestFit="1" customWidth="1"/>
    <col min="1802" max="2048" width="9.140625" style="54"/>
    <col min="2049" max="2049" width="132.28515625" style="54" customWidth="1"/>
    <col min="2050" max="2050" width="18" style="54" bestFit="1" customWidth="1"/>
    <col min="2051" max="2057" width="20.28515625" style="54" bestFit="1" customWidth="1"/>
    <col min="2058" max="2304" width="9.140625" style="54"/>
    <col min="2305" max="2305" width="132.28515625" style="54" customWidth="1"/>
    <col min="2306" max="2306" width="18" style="54" bestFit="1" customWidth="1"/>
    <col min="2307" max="2313" width="20.28515625" style="54" bestFit="1" customWidth="1"/>
    <col min="2314" max="2560" width="9.140625" style="54"/>
    <col min="2561" max="2561" width="132.28515625" style="54" customWidth="1"/>
    <col min="2562" max="2562" width="18" style="54" bestFit="1" customWidth="1"/>
    <col min="2563" max="2569" width="20.28515625" style="54" bestFit="1" customWidth="1"/>
    <col min="2570" max="2816" width="9.140625" style="54"/>
    <col min="2817" max="2817" width="132.28515625" style="54" customWidth="1"/>
    <col min="2818" max="2818" width="18" style="54" bestFit="1" customWidth="1"/>
    <col min="2819" max="2825" width="20.28515625" style="54" bestFit="1" customWidth="1"/>
    <col min="2826" max="3072" width="9.140625" style="54"/>
    <col min="3073" max="3073" width="132.28515625" style="54" customWidth="1"/>
    <col min="3074" max="3074" width="18" style="54" bestFit="1" customWidth="1"/>
    <col min="3075" max="3081" width="20.28515625" style="54" bestFit="1" customWidth="1"/>
    <col min="3082" max="3328" width="9.140625" style="54"/>
    <col min="3329" max="3329" width="132.28515625" style="54" customWidth="1"/>
    <col min="3330" max="3330" width="18" style="54" bestFit="1" customWidth="1"/>
    <col min="3331" max="3337" width="20.28515625" style="54" bestFit="1" customWidth="1"/>
    <col min="3338" max="3584" width="9.140625" style="54"/>
    <col min="3585" max="3585" width="132.28515625" style="54" customWidth="1"/>
    <col min="3586" max="3586" width="18" style="54" bestFit="1" customWidth="1"/>
    <col min="3587" max="3593" width="20.28515625" style="54" bestFit="1" customWidth="1"/>
    <col min="3594" max="3840" width="9.140625" style="54"/>
    <col min="3841" max="3841" width="132.28515625" style="54" customWidth="1"/>
    <col min="3842" max="3842" width="18" style="54" bestFit="1" customWidth="1"/>
    <col min="3843" max="3849" width="20.28515625" style="54" bestFit="1" customWidth="1"/>
    <col min="3850" max="4096" width="9.140625" style="54"/>
    <col min="4097" max="4097" width="132.28515625" style="54" customWidth="1"/>
    <col min="4098" max="4098" width="18" style="54" bestFit="1" customWidth="1"/>
    <col min="4099" max="4105" width="20.28515625" style="54" bestFit="1" customWidth="1"/>
    <col min="4106" max="4352" width="9.140625" style="54"/>
    <col min="4353" max="4353" width="132.28515625" style="54" customWidth="1"/>
    <col min="4354" max="4354" width="18" style="54" bestFit="1" customWidth="1"/>
    <col min="4355" max="4361" width="20.28515625" style="54" bestFit="1" customWidth="1"/>
    <col min="4362" max="4608" width="9.140625" style="54"/>
    <col min="4609" max="4609" width="132.28515625" style="54" customWidth="1"/>
    <col min="4610" max="4610" width="18" style="54" bestFit="1" customWidth="1"/>
    <col min="4611" max="4617" width="20.28515625" style="54" bestFit="1" customWidth="1"/>
    <col min="4618" max="4864" width="9.140625" style="54"/>
    <col min="4865" max="4865" width="132.28515625" style="54" customWidth="1"/>
    <col min="4866" max="4866" width="18" style="54" bestFit="1" customWidth="1"/>
    <col min="4867" max="4873" width="20.28515625" style="54" bestFit="1" customWidth="1"/>
    <col min="4874" max="5120" width="9.140625" style="54"/>
    <col min="5121" max="5121" width="132.28515625" style="54" customWidth="1"/>
    <col min="5122" max="5122" width="18" style="54" bestFit="1" customWidth="1"/>
    <col min="5123" max="5129" width="20.28515625" style="54" bestFit="1" customWidth="1"/>
    <col min="5130" max="5376" width="9.140625" style="54"/>
    <col min="5377" max="5377" width="132.28515625" style="54" customWidth="1"/>
    <col min="5378" max="5378" width="18" style="54" bestFit="1" customWidth="1"/>
    <col min="5379" max="5385" width="20.28515625" style="54" bestFit="1" customWidth="1"/>
    <col min="5386" max="5632" width="9.140625" style="54"/>
    <col min="5633" max="5633" width="132.28515625" style="54" customWidth="1"/>
    <col min="5634" max="5634" width="18" style="54" bestFit="1" customWidth="1"/>
    <col min="5635" max="5641" width="20.28515625" style="54" bestFit="1" customWidth="1"/>
    <col min="5642" max="5888" width="9.140625" style="54"/>
    <col min="5889" max="5889" width="132.28515625" style="54" customWidth="1"/>
    <col min="5890" max="5890" width="18" style="54" bestFit="1" customWidth="1"/>
    <col min="5891" max="5897" width="20.28515625" style="54" bestFit="1" customWidth="1"/>
    <col min="5898" max="6144" width="9.140625" style="54"/>
    <col min="6145" max="6145" width="132.28515625" style="54" customWidth="1"/>
    <col min="6146" max="6146" width="18" style="54" bestFit="1" customWidth="1"/>
    <col min="6147" max="6153" width="20.28515625" style="54" bestFit="1" customWidth="1"/>
    <col min="6154" max="6400" width="9.140625" style="54"/>
    <col min="6401" max="6401" width="132.28515625" style="54" customWidth="1"/>
    <col min="6402" max="6402" width="18" style="54" bestFit="1" customWidth="1"/>
    <col min="6403" max="6409" width="20.28515625" style="54" bestFit="1" customWidth="1"/>
    <col min="6410" max="6656" width="9.140625" style="54"/>
    <col min="6657" max="6657" width="132.28515625" style="54" customWidth="1"/>
    <col min="6658" max="6658" width="18" style="54" bestFit="1" customWidth="1"/>
    <col min="6659" max="6665" width="20.28515625" style="54" bestFit="1" customWidth="1"/>
    <col min="6666" max="6912" width="9.140625" style="54"/>
    <col min="6913" max="6913" width="132.28515625" style="54" customWidth="1"/>
    <col min="6914" max="6914" width="18" style="54" bestFit="1" customWidth="1"/>
    <col min="6915" max="6921" width="20.28515625" style="54" bestFit="1" customWidth="1"/>
    <col min="6922" max="7168" width="9.140625" style="54"/>
    <col min="7169" max="7169" width="132.28515625" style="54" customWidth="1"/>
    <col min="7170" max="7170" width="18" style="54" bestFit="1" customWidth="1"/>
    <col min="7171" max="7177" width="20.28515625" style="54" bestFit="1" customWidth="1"/>
    <col min="7178" max="7424" width="9.140625" style="54"/>
    <col min="7425" max="7425" width="132.28515625" style="54" customWidth="1"/>
    <col min="7426" max="7426" width="18" style="54" bestFit="1" customWidth="1"/>
    <col min="7427" max="7433" width="20.28515625" style="54" bestFit="1" customWidth="1"/>
    <col min="7434" max="7680" width="9.140625" style="54"/>
    <col min="7681" max="7681" width="132.28515625" style="54" customWidth="1"/>
    <col min="7682" max="7682" width="18" style="54" bestFit="1" customWidth="1"/>
    <col min="7683" max="7689" width="20.28515625" style="54" bestFit="1" customWidth="1"/>
    <col min="7690" max="7936" width="9.140625" style="54"/>
    <col min="7937" max="7937" width="132.28515625" style="54" customWidth="1"/>
    <col min="7938" max="7938" width="18" style="54" bestFit="1" customWidth="1"/>
    <col min="7939" max="7945" width="20.28515625" style="54" bestFit="1" customWidth="1"/>
    <col min="7946" max="8192" width="9.140625" style="54"/>
    <col min="8193" max="8193" width="132.28515625" style="54" customWidth="1"/>
    <col min="8194" max="8194" width="18" style="54" bestFit="1" customWidth="1"/>
    <col min="8195" max="8201" width="20.28515625" style="54" bestFit="1" customWidth="1"/>
    <col min="8202" max="8448" width="9.140625" style="54"/>
    <col min="8449" max="8449" width="132.28515625" style="54" customWidth="1"/>
    <col min="8450" max="8450" width="18" style="54" bestFit="1" customWidth="1"/>
    <col min="8451" max="8457" width="20.28515625" style="54" bestFit="1" customWidth="1"/>
    <col min="8458" max="8704" width="9.140625" style="54"/>
    <col min="8705" max="8705" width="132.28515625" style="54" customWidth="1"/>
    <col min="8706" max="8706" width="18" style="54" bestFit="1" customWidth="1"/>
    <col min="8707" max="8713" width="20.28515625" style="54" bestFit="1" customWidth="1"/>
    <col min="8714" max="8960" width="9.140625" style="54"/>
    <col min="8961" max="8961" width="132.28515625" style="54" customWidth="1"/>
    <col min="8962" max="8962" width="18" style="54" bestFit="1" customWidth="1"/>
    <col min="8963" max="8969" width="20.28515625" style="54" bestFit="1" customWidth="1"/>
    <col min="8970" max="9216" width="9.140625" style="54"/>
    <col min="9217" max="9217" width="132.28515625" style="54" customWidth="1"/>
    <col min="9218" max="9218" width="18" style="54" bestFit="1" customWidth="1"/>
    <col min="9219" max="9225" width="20.28515625" style="54" bestFit="1" customWidth="1"/>
    <col min="9226" max="9472" width="9.140625" style="54"/>
    <col min="9473" max="9473" width="132.28515625" style="54" customWidth="1"/>
    <col min="9474" max="9474" width="18" style="54" bestFit="1" customWidth="1"/>
    <col min="9475" max="9481" width="20.28515625" style="54" bestFit="1" customWidth="1"/>
    <col min="9482" max="9728" width="9.140625" style="54"/>
    <col min="9729" max="9729" width="132.28515625" style="54" customWidth="1"/>
    <col min="9730" max="9730" width="18" style="54" bestFit="1" customWidth="1"/>
    <col min="9731" max="9737" width="20.28515625" style="54" bestFit="1" customWidth="1"/>
    <col min="9738" max="9984" width="9.140625" style="54"/>
    <col min="9985" max="9985" width="132.28515625" style="54" customWidth="1"/>
    <col min="9986" max="9986" width="18" style="54" bestFit="1" customWidth="1"/>
    <col min="9987" max="9993" width="20.28515625" style="54" bestFit="1" customWidth="1"/>
    <col min="9994" max="10240" width="9.140625" style="54"/>
    <col min="10241" max="10241" width="132.28515625" style="54" customWidth="1"/>
    <col min="10242" max="10242" width="18" style="54" bestFit="1" customWidth="1"/>
    <col min="10243" max="10249" width="20.28515625" style="54" bestFit="1" customWidth="1"/>
    <col min="10250" max="10496" width="9.140625" style="54"/>
    <col min="10497" max="10497" width="132.28515625" style="54" customWidth="1"/>
    <col min="10498" max="10498" width="18" style="54" bestFit="1" customWidth="1"/>
    <col min="10499" max="10505" width="20.28515625" style="54" bestFit="1" customWidth="1"/>
    <col min="10506" max="10752" width="9.140625" style="54"/>
    <col min="10753" max="10753" width="132.28515625" style="54" customWidth="1"/>
    <col min="10754" max="10754" width="18" style="54" bestFit="1" customWidth="1"/>
    <col min="10755" max="10761" width="20.28515625" style="54" bestFit="1" customWidth="1"/>
    <col min="10762" max="11008" width="9.140625" style="54"/>
    <col min="11009" max="11009" width="132.28515625" style="54" customWidth="1"/>
    <col min="11010" max="11010" width="18" style="54" bestFit="1" customWidth="1"/>
    <col min="11011" max="11017" width="20.28515625" style="54" bestFit="1" customWidth="1"/>
    <col min="11018" max="11264" width="9.140625" style="54"/>
    <col min="11265" max="11265" width="132.28515625" style="54" customWidth="1"/>
    <col min="11266" max="11266" width="18" style="54" bestFit="1" customWidth="1"/>
    <col min="11267" max="11273" width="20.28515625" style="54" bestFit="1" customWidth="1"/>
    <col min="11274" max="11520" width="9.140625" style="54"/>
    <col min="11521" max="11521" width="132.28515625" style="54" customWidth="1"/>
    <col min="11522" max="11522" width="18" style="54" bestFit="1" customWidth="1"/>
    <col min="11523" max="11529" width="20.28515625" style="54" bestFit="1" customWidth="1"/>
    <col min="11530" max="11776" width="9.140625" style="54"/>
    <col min="11777" max="11777" width="132.28515625" style="54" customWidth="1"/>
    <col min="11778" max="11778" width="18" style="54" bestFit="1" customWidth="1"/>
    <col min="11779" max="11785" width="20.28515625" style="54" bestFit="1" customWidth="1"/>
    <col min="11786" max="12032" width="9.140625" style="54"/>
    <col min="12033" max="12033" width="132.28515625" style="54" customWidth="1"/>
    <col min="12034" max="12034" width="18" style="54" bestFit="1" customWidth="1"/>
    <col min="12035" max="12041" width="20.28515625" style="54" bestFit="1" customWidth="1"/>
    <col min="12042" max="12288" width="9.140625" style="54"/>
    <col min="12289" max="12289" width="132.28515625" style="54" customWidth="1"/>
    <col min="12290" max="12290" width="18" style="54" bestFit="1" customWidth="1"/>
    <col min="12291" max="12297" width="20.28515625" style="54" bestFit="1" customWidth="1"/>
    <col min="12298" max="12544" width="9.140625" style="54"/>
    <col min="12545" max="12545" width="132.28515625" style="54" customWidth="1"/>
    <col min="12546" max="12546" width="18" style="54" bestFit="1" customWidth="1"/>
    <col min="12547" max="12553" width="20.28515625" style="54" bestFit="1" customWidth="1"/>
    <col min="12554" max="12800" width="9.140625" style="54"/>
    <col min="12801" max="12801" width="132.28515625" style="54" customWidth="1"/>
    <col min="12802" max="12802" width="18" style="54" bestFit="1" customWidth="1"/>
    <col min="12803" max="12809" width="20.28515625" style="54" bestFit="1" customWidth="1"/>
    <col min="12810" max="13056" width="9.140625" style="54"/>
    <col min="13057" max="13057" width="132.28515625" style="54" customWidth="1"/>
    <col min="13058" max="13058" width="18" style="54" bestFit="1" customWidth="1"/>
    <col min="13059" max="13065" width="20.28515625" style="54" bestFit="1" customWidth="1"/>
    <col min="13066" max="13312" width="9.140625" style="54"/>
    <col min="13313" max="13313" width="132.28515625" style="54" customWidth="1"/>
    <col min="13314" max="13314" width="18" style="54" bestFit="1" customWidth="1"/>
    <col min="13315" max="13321" width="20.28515625" style="54" bestFit="1" customWidth="1"/>
    <col min="13322" max="13568" width="9.140625" style="54"/>
    <col min="13569" max="13569" width="132.28515625" style="54" customWidth="1"/>
    <col min="13570" max="13570" width="18" style="54" bestFit="1" customWidth="1"/>
    <col min="13571" max="13577" width="20.28515625" style="54" bestFit="1" customWidth="1"/>
    <col min="13578" max="13824" width="9.140625" style="54"/>
    <col min="13825" max="13825" width="132.28515625" style="54" customWidth="1"/>
    <col min="13826" max="13826" width="18" style="54" bestFit="1" customWidth="1"/>
    <col min="13827" max="13833" width="20.28515625" style="54" bestFit="1" customWidth="1"/>
    <col min="13834" max="14080" width="9.140625" style="54"/>
    <col min="14081" max="14081" width="132.28515625" style="54" customWidth="1"/>
    <col min="14082" max="14082" width="18" style="54" bestFit="1" customWidth="1"/>
    <col min="14083" max="14089" width="20.28515625" style="54" bestFit="1" customWidth="1"/>
    <col min="14090" max="14336" width="9.140625" style="54"/>
    <col min="14337" max="14337" width="132.28515625" style="54" customWidth="1"/>
    <col min="14338" max="14338" width="18" style="54" bestFit="1" customWidth="1"/>
    <col min="14339" max="14345" width="20.28515625" style="54" bestFit="1" customWidth="1"/>
    <col min="14346" max="14592" width="9.140625" style="54"/>
    <col min="14593" max="14593" width="132.28515625" style="54" customWidth="1"/>
    <col min="14594" max="14594" width="18" style="54" bestFit="1" customWidth="1"/>
    <col min="14595" max="14601" width="20.28515625" style="54" bestFit="1" customWidth="1"/>
    <col min="14602" max="14848" width="9.140625" style="54"/>
    <col min="14849" max="14849" width="132.28515625" style="54" customWidth="1"/>
    <col min="14850" max="14850" width="18" style="54" bestFit="1" customWidth="1"/>
    <col min="14851" max="14857" width="20.28515625" style="54" bestFit="1" customWidth="1"/>
    <col min="14858" max="15104" width="9.140625" style="54"/>
    <col min="15105" max="15105" width="132.28515625" style="54" customWidth="1"/>
    <col min="15106" max="15106" width="18" style="54" bestFit="1" customWidth="1"/>
    <col min="15107" max="15113" width="20.28515625" style="54" bestFit="1" customWidth="1"/>
    <col min="15114" max="15360" width="9.140625" style="54"/>
    <col min="15361" max="15361" width="132.28515625" style="54" customWidth="1"/>
    <col min="15362" max="15362" width="18" style="54" bestFit="1" customWidth="1"/>
    <col min="15363" max="15369" width="20.28515625" style="54" bestFit="1" customWidth="1"/>
    <col min="15370" max="15616" width="9.140625" style="54"/>
    <col min="15617" max="15617" width="132.28515625" style="54" customWidth="1"/>
    <col min="15618" max="15618" width="18" style="54" bestFit="1" customWidth="1"/>
    <col min="15619" max="15625" width="20.28515625" style="54" bestFit="1" customWidth="1"/>
    <col min="15626" max="15872" width="9.140625" style="54"/>
    <col min="15873" max="15873" width="132.28515625" style="54" customWidth="1"/>
    <col min="15874" max="15874" width="18" style="54" bestFit="1" customWidth="1"/>
    <col min="15875" max="15881" width="20.28515625" style="54" bestFit="1" customWidth="1"/>
    <col min="15882" max="16128" width="9.140625" style="54"/>
    <col min="16129" max="16129" width="132.28515625" style="54" customWidth="1"/>
    <col min="16130" max="16130" width="18" style="54" bestFit="1" customWidth="1"/>
    <col min="16131" max="16137" width="20.28515625" style="54" bestFit="1" customWidth="1"/>
    <col min="16138" max="16384" width="9.140625" style="54"/>
  </cols>
  <sheetData>
    <row r="1" spans="1:9" ht="58.5" customHeight="1">
      <c r="A1" s="1084" t="s">
        <v>1440</v>
      </c>
      <c r="B1" s="1084"/>
      <c r="C1" s="1084"/>
      <c r="D1" s="1084"/>
      <c r="E1" s="1084"/>
      <c r="F1" s="1084"/>
      <c r="G1" s="1084"/>
      <c r="H1" s="1084"/>
      <c r="I1" s="1084"/>
    </row>
    <row r="2" spans="1:9" ht="43.5" customHeight="1">
      <c r="A2" s="1084" t="s">
        <v>431</v>
      </c>
      <c r="B2" s="1084"/>
      <c r="C2" s="1084"/>
      <c r="D2" s="1084"/>
      <c r="E2" s="1084"/>
      <c r="F2" s="1084"/>
      <c r="G2" s="1084"/>
      <c r="H2" s="1084"/>
      <c r="I2" s="1084"/>
    </row>
    <row r="3" spans="1:9" ht="6" customHeight="1">
      <c r="A3" s="1084"/>
      <c r="B3" s="1084"/>
      <c r="C3" s="1084"/>
      <c r="D3" s="1084"/>
      <c r="E3" s="1084"/>
      <c r="F3" s="1084"/>
      <c r="G3" s="1084"/>
      <c r="H3" s="1084"/>
      <c r="I3" s="1084"/>
    </row>
    <row r="4" spans="1:9" ht="43.5" customHeight="1">
      <c r="A4" s="1085" t="s">
        <v>1367</v>
      </c>
      <c r="B4" s="1085"/>
      <c r="C4" s="1085"/>
      <c r="D4" s="1085"/>
      <c r="E4" s="1085"/>
      <c r="F4" s="1085"/>
      <c r="G4" s="1085"/>
      <c r="H4" s="1085"/>
      <c r="I4" s="1085"/>
    </row>
    <row r="5" spans="1:9" ht="19.5" customHeight="1" thickBot="1">
      <c r="A5" s="1084"/>
      <c r="B5" s="1084"/>
      <c r="C5" s="1084"/>
      <c r="D5" s="1084"/>
      <c r="E5" s="1084"/>
      <c r="F5" s="1084"/>
      <c r="G5" s="1084"/>
      <c r="H5" s="1084"/>
      <c r="I5" s="1084"/>
    </row>
    <row r="6" spans="1:9" s="55" customFormat="1" ht="70.5" customHeight="1" thickTop="1" thickBot="1">
      <c r="A6" s="653" t="s">
        <v>304</v>
      </c>
      <c r="B6" s="143" t="s">
        <v>432</v>
      </c>
      <c r="C6" s="143" t="s">
        <v>433</v>
      </c>
      <c r="D6" s="143" t="s">
        <v>434</v>
      </c>
      <c r="E6" s="143" t="s">
        <v>435</v>
      </c>
      <c r="F6" s="143" t="s">
        <v>1319</v>
      </c>
      <c r="G6" s="143" t="s">
        <v>1503</v>
      </c>
      <c r="H6" s="143" t="s">
        <v>1479</v>
      </c>
      <c r="I6" s="143" t="s">
        <v>1504</v>
      </c>
    </row>
    <row r="7" spans="1:9" ht="15" customHeight="1" thickTop="1" thickBot="1">
      <c r="A7" s="56"/>
      <c r="B7" s="57"/>
      <c r="C7" s="57"/>
      <c r="D7" s="57"/>
      <c r="E7" s="57"/>
      <c r="F7" s="57"/>
      <c r="G7" s="57"/>
      <c r="H7" s="57"/>
      <c r="I7" s="57"/>
    </row>
    <row r="8" spans="1:9" ht="24" customHeight="1" thickTop="1" thickBot="1">
      <c r="A8" s="58" t="s">
        <v>436</v>
      </c>
      <c r="B8" s="1002">
        <v>595042395.3002882</v>
      </c>
      <c r="C8" s="1002">
        <v>682871860.50583088</v>
      </c>
      <c r="D8" s="1002">
        <v>780390675.32798839</v>
      </c>
      <c r="E8" s="1002">
        <v>864792719.37755108</v>
      </c>
      <c r="F8" s="1002">
        <v>925186732.72448981</v>
      </c>
      <c r="G8" s="1002">
        <v>912037871.83673477</v>
      </c>
      <c r="H8" s="1002">
        <v>982876334.88483965</v>
      </c>
      <c r="I8" s="1002">
        <v>969913340.2682215</v>
      </c>
    </row>
    <row r="9" spans="1:9" s="152" customFormat="1" ht="21" customHeight="1" thickTop="1">
      <c r="A9" s="144" t="s">
        <v>8</v>
      </c>
      <c r="B9" s="1003">
        <v>53751115.587896258</v>
      </c>
      <c r="C9" s="1003">
        <v>83988736.857142866</v>
      </c>
      <c r="D9" s="1003">
        <v>84104401.597667649</v>
      </c>
      <c r="E9" s="1003">
        <v>97493556.451895043</v>
      </c>
      <c r="F9" s="1003">
        <v>109406807.20553935</v>
      </c>
      <c r="G9" s="1003">
        <v>99235230.944606408</v>
      </c>
      <c r="H9" s="1003">
        <v>113535955.68658891</v>
      </c>
      <c r="I9" s="1003">
        <v>106999585.73323615</v>
      </c>
    </row>
    <row r="10" spans="1:9" s="152" customFormat="1" ht="21" customHeight="1">
      <c r="A10" s="144" t="s">
        <v>17</v>
      </c>
      <c r="B10" s="1003">
        <v>92862944.700864553</v>
      </c>
      <c r="C10" s="1003">
        <v>69511512.766763851</v>
      </c>
      <c r="D10" s="1003">
        <v>94513237.049562678</v>
      </c>
      <c r="E10" s="1003">
        <v>112252539.24052478</v>
      </c>
      <c r="F10" s="1003">
        <v>126742016.86005831</v>
      </c>
      <c r="G10" s="1003">
        <v>125959806.11516036</v>
      </c>
      <c r="H10" s="1003">
        <v>144080094.51603499</v>
      </c>
      <c r="I10" s="1003">
        <v>143444370.44460642</v>
      </c>
    </row>
    <row r="11" spans="1:9" s="152" customFormat="1" ht="21" customHeight="1">
      <c r="A11" s="144" t="s">
        <v>26</v>
      </c>
      <c r="B11" s="1003">
        <v>411307278.06772333</v>
      </c>
      <c r="C11" s="1003">
        <v>492629805.67201161</v>
      </c>
      <c r="D11" s="1003">
        <v>561725804.03061223</v>
      </c>
      <c r="E11" s="1003">
        <v>613223959.51895046</v>
      </c>
      <c r="F11" s="1003">
        <v>649208113.79154515</v>
      </c>
      <c r="G11" s="1003">
        <v>649199347.36297369</v>
      </c>
      <c r="H11" s="1003">
        <v>684778875.65451896</v>
      </c>
      <c r="I11" s="1003">
        <v>683273592.69387758</v>
      </c>
    </row>
    <row r="12" spans="1:9" s="152" customFormat="1" ht="21" customHeight="1">
      <c r="A12" s="145" t="s">
        <v>437</v>
      </c>
      <c r="B12" s="1003">
        <v>424990492.57780975</v>
      </c>
      <c r="C12" s="1003">
        <v>509196386.98979592</v>
      </c>
      <c r="D12" s="1003">
        <v>582090564.01457727</v>
      </c>
      <c r="E12" s="1003">
        <v>632323571.33381927</v>
      </c>
      <c r="F12" s="1003">
        <v>669088262.367347</v>
      </c>
      <c r="G12" s="1003">
        <v>669775719.47230315</v>
      </c>
      <c r="H12" s="1003">
        <v>705468140.5029155</v>
      </c>
      <c r="I12" s="1003">
        <v>702908167.84548104</v>
      </c>
    </row>
    <row r="13" spans="1:9" s="152" customFormat="1" ht="21" customHeight="1">
      <c r="A13" s="145" t="s">
        <v>438</v>
      </c>
      <c r="B13" s="1003">
        <v>416667655.53025937</v>
      </c>
      <c r="C13" s="1003">
        <v>502018516.38192421</v>
      </c>
      <c r="D13" s="1003">
        <v>574755426.91107869</v>
      </c>
      <c r="E13" s="1003">
        <v>622064251.02478135</v>
      </c>
      <c r="F13" s="1003">
        <v>653735894.64285719</v>
      </c>
      <c r="G13" s="1003">
        <v>654122872.46355689</v>
      </c>
      <c r="H13" s="1003">
        <v>688038221.07434392</v>
      </c>
      <c r="I13" s="1003">
        <v>685713357.96792996</v>
      </c>
    </row>
    <row r="14" spans="1:9" s="152" customFormat="1" ht="21" customHeight="1">
      <c r="A14" s="145" t="s">
        <v>439</v>
      </c>
      <c r="B14" s="1003">
        <v>8322837.0475504324</v>
      </c>
      <c r="C14" s="1003">
        <v>7177870.6078717196</v>
      </c>
      <c r="D14" s="1003">
        <v>7335137.1034985427</v>
      </c>
      <c r="E14" s="1003">
        <v>10259320.3090379</v>
      </c>
      <c r="F14" s="1003">
        <v>15352367.724489797</v>
      </c>
      <c r="G14" s="1003">
        <v>15652847.008746356</v>
      </c>
      <c r="H14" s="1003">
        <v>17429919.428571429</v>
      </c>
      <c r="I14" s="1003">
        <v>17194809.877551023</v>
      </c>
    </row>
    <row r="15" spans="1:9" s="152" customFormat="1" ht="21" customHeight="1">
      <c r="A15" s="145" t="s">
        <v>440</v>
      </c>
      <c r="B15" s="1003">
        <v>2966954.8141210373</v>
      </c>
      <c r="C15" s="1003">
        <v>2797890.7623906704</v>
      </c>
      <c r="D15" s="1003">
        <v>3575915.3046647226</v>
      </c>
      <c r="E15" s="1003">
        <v>3479382.6151603498</v>
      </c>
      <c r="F15" s="1003">
        <v>4157560.4897959186</v>
      </c>
      <c r="G15" s="1003">
        <v>3439670.5568513121</v>
      </c>
      <c r="H15" s="1003">
        <v>3759213.7390670553</v>
      </c>
      <c r="I15" s="1003">
        <v>5057056.1647230322</v>
      </c>
    </row>
    <row r="16" spans="1:9" s="152" customFormat="1" ht="21" customHeight="1">
      <c r="A16" s="145" t="s">
        <v>441</v>
      </c>
      <c r="B16" s="1003">
        <v>2546888.9178674351</v>
      </c>
      <c r="C16" s="1003">
        <v>2442388.1282798834</v>
      </c>
      <c r="D16" s="1003">
        <v>3305762.8367346935</v>
      </c>
      <c r="E16" s="1003">
        <v>2911341.9387755101</v>
      </c>
      <c r="F16" s="1003">
        <v>3525684.2900874638</v>
      </c>
      <c r="G16" s="1003">
        <v>2975605.2317784256</v>
      </c>
      <c r="H16" s="1003">
        <v>3221630.8775510206</v>
      </c>
      <c r="I16" s="1003">
        <v>4368335.9373177849</v>
      </c>
    </row>
    <row r="17" spans="1:9" s="152" customFormat="1" ht="21" customHeight="1">
      <c r="A17" s="145" t="s">
        <v>442</v>
      </c>
      <c r="B17" s="1003">
        <v>420065.89625360229</v>
      </c>
      <c r="C17" s="1003">
        <v>355502.63411078713</v>
      </c>
      <c r="D17" s="1003">
        <v>270152.46793002915</v>
      </c>
      <c r="E17" s="1003">
        <v>568040.67638483969</v>
      </c>
      <c r="F17" s="1003">
        <v>631876.19970845489</v>
      </c>
      <c r="G17" s="1003">
        <v>464065.32507288631</v>
      </c>
      <c r="H17" s="1003">
        <v>537582.86151603505</v>
      </c>
      <c r="I17" s="1003">
        <v>688720.22740524774</v>
      </c>
    </row>
    <row r="18" spans="1:9" s="152" customFormat="1" ht="21" customHeight="1">
      <c r="A18" s="145" t="s">
        <v>443</v>
      </c>
      <c r="B18" s="1003">
        <v>6120886.0518731996</v>
      </c>
      <c r="C18" s="1003">
        <v>6910134.1953352764</v>
      </c>
      <c r="D18" s="1003">
        <v>7683888.6938775508</v>
      </c>
      <c r="E18" s="1003">
        <v>7613303.4125364423</v>
      </c>
      <c r="F18" s="1003">
        <v>8309673.1472303206</v>
      </c>
      <c r="G18" s="1003">
        <v>8723346.7215743437</v>
      </c>
      <c r="H18" s="1003">
        <v>9811073.3527696803</v>
      </c>
      <c r="I18" s="1003">
        <v>10126839.032069972</v>
      </c>
    </row>
    <row r="19" spans="1:9" s="152" customFormat="1" ht="21" customHeight="1">
      <c r="A19" s="145" t="s">
        <v>444</v>
      </c>
      <c r="B19" s="1003">
        <v>4419209.537463977</v>
      </c>
      <c r="C19" s="1003">
        <v>5258598.0860058302</v>
      </c>
      <c r="D19" s="1003">
        <v>6137270.972303207</v>
      </c>
      <c r="E19" s="1003">
        <v>6332619.2317784252</v>
      </c>
      <c r="F19" s="1003">
        <v>7012882.3469387749</v>
      </c>
      <c r="G19" s="1003">
        <v>7349730.5758017497</v>
      </c>
      <c r="H19" s="1003">
        <v>7869521.0306122452</v>
      </c>
      <c r="I19" s="1003">
        <v>8128670.8250728864</v>
      </c>
    </row>
    <row r="20" spans="1:9" s="152" customFormat="1" ht="21" customHeight="1">
      <c r="A20" s="145" t="s">
        <v>445</v>
      </c>
      <c r="B20" s="1003">
        <v>1701676.5144092219</v>
      </c>
      <c r="C20" s="1003">
        <v>1651536.1093294462</v>
      </c>
      <c r="D20" s="1003">
        <v>1546617.721574344</v>
      </c>
      <c r="E20" s="1003">
        <v>1280684.1807580176</v>
      </c>
      <c r="F20" s="1003">
        <v>1296790.8002915452</v>
      </c>
      <c r="G20" s="1003">
        <v>1373616.1457725947</v>
      </c>
      <c r="H20" s="1003">
        <v>1941552.3221574344</v>
      </c>
      <c r="I20" s="1003">
        <v>1998168.2069970847</v>
      </c>
    </row>
    <row r="21" spans="1:9" s="152" customFormat="1" ht="21" customHeight="1">
      <c r="A21" s="145" t="s">
        <v>39</v>
      </c>
      <c r="B21" s="1003">
        <v>3533813.2622478385</v>
      </c>
      <c r="C21" s="1003">
        <v>4090433.7784256558</v>
      </c>
      <c r="D21" s="1003">
        <v>4735344.5320699709</v>
      </c>
      <c r="E21" s="1003">
        <v>5237836.7084548101</v>
      </c>
      <c r="F21" s="1003">
        <v>5711729.5408163266</v>
      </c>
      <c r="G21" s="1003">
        <v>5765415.5539358603</v>
      </c>
      <c r="H21" s="1003">
        <v>6022303.9037900874</v>
      </c>
      <c r="I21" s="1003">
        <v>6198663.7011661809</v>
      </c>
    </row>
    <row r="22" spans="1:9" s="152" customFormat="1" ht="21" customHeight="1">
      <c r="A22" s="145" t="s">
        <v>446</v>
      </c>
      <c r="B22" s="1003">
        <v>-26304868.63832853</v>
      </c>
      <c r="C22" s="1003">
        <v>-30365040.053935863</v>
      </c>
      <c r="D22" s="1003">
        <v>-36359908.514577262</v>
      </c>
      <c r="E22" s="1003">
        <v>-35430134.551020406</v>
      </c>
      <c r="F22" s="1003">
        <v>-38059111.753644317</v>
      </c>
      <c r="G22" s="1003">
        <v>-38504804.941690966</v>
      </c>
      <c r="H22" s="1003">
        <v>-40281855.844023317</v>
      </c>
      <c r="I22" s="1003">
        <v>-41017134.049562678</v>
      </c>
    </row>
    <row r="23" spans="1:9" s="152" customFormat="1" ht="21" customHeight="1">
      <c r="A23" s="144" t="s">
        <v>57</v>
      </c>
      <c r="B23" s="1003">
        <v>4865029.3962536016</v>
      </c>
      <c r="C23" s="1003">
        <v>5195459.8440233236</v>
      </c>
      <c r="D23" s="1003">
        <v>5916600.9169096211</v>
      </c>
      <c r="E23" s="1003">
        <v>4882089.4708454814</v>
      </c>
      <c r="F23" s="1003">
        <v>4498566.7769679297</v>
      </c>
      <c r="G23" s="1003">
        <v>4989067.5991253639</v>
      </c>
      <c r="H23" s="1003">
        <v>4803475.1880466472</v>
      </c>
      <c r="I23" s="1003">
        <v>5675347.4008746361</v>
      </c>
    </row>
    <row r="24" spans="1:9" s="152" customFormat="1" ht="21" customHeight="1">
      <c r="A24" s="144" t="s">
        <v>63</v>
      </c>
      <c r="B24" s="1003">
        <v>109575.20461095101</v>
      </c>
      <c r="C24" s="1003">
        <v>35618.886297376092</v>
      </c>
      <c r="D24" s="1003">
        <v>30512.733236151606</v>
      </c>
      <c r="E24" s="1003">
        <v>169830.41982507287</v>
      </c>
      <c r="F24" s="1003">
        <v>153100.33236151605</v>
      </c>
      <c r="G24" s="1003">
        <v>151954.29883381925</v>
      </c>
      <c r="H24" s="1003">
        <v>66574.669096209909</v>
      </c>
      <c r="I24" s="1003">
        <v>67591.746355685129</v>
      </c>
    </row>
    <row r="25" spans="1:9" s="152" customFormat="1" ht="21" customHeight="1">
      <c r="A25" s="144" t="s">
        <v>447</v>
      </c>
      <c r="B25" s="1003">
        <v>9766816.4726224765</v>
      </c>
      <c r="C25" s="1003">
        <v>7284600.9008746352</v>
      </c>
      <c r="D25" s="1003">
        <v>5873081.7842565598</v>
      </c>
      <c r="E25" s="1003">
        <v>5877419.803206997</v>
      </c>
      <c r="F25" s="1003">
        <v>3920060.1880466472</v>
      </c>
      <c r="G25" s="1003">
        <v>3662475.2084548105</v>
      </c>
      <c r="H25" s="1003">
        <v>3069785.7696793</v>
      </c>
      <c r="I25" s="1003">
        <v>2273598.2725947523</v>
      </c>
    </row>
    <row r="26" spans="1:9" s="152" customFormat="1" ht="21" customHeight="1">
      <c r="A26" s="144" t="s">
        <v>74</v>
      </c>
      <c r="B26" s="1003">
        <v>20544798.073487032</v>
      </c>
      <c r="C26" s="1003">
        <v>22692180.809037901</v>
      </c>
      <c r="D26" s="1003">
        <v>25758766.533527695</v>
      </c>
      <c r="E26" s="1003">
        <v>27170699.539358601</v>
      </c>
      <c r="F26" s="1003">
        <v>26336331.014577258</v>
      </c>
      <c r="G26" s="1003">
        <v>26246394.645772595</v>
      </c>
      <c r="H26" s="1003">
        <v>25902303.027696796</v>
      </c>
      <c r="I26" s="1003">
        <v>25767282.239067055</v>
      </c>
    </row>
    <row r="27" spans="1:9" s="153" customFormat="1" ht="43.5" customHeight="1" thickBot="1">
      <c r="A27" s="146" t="s">
        <v>448</v>
      </c>
      <c r="B27" s="1004">
        <v>1834837.7968299713</v>
      </c>
      <c r="C27" s="1004">
        <v>1533944.7696793003</v>
      </c>
      <c r="D27" s="1004">
        <v>2468270.6822157432</v>
      </c>
      <c r="E27" s="1004">
        <v>3722624.9329446061</v>
      </c>
      <c r="F27" s="1004">
        <v>4921736.5553935869</v>
      </c>
      <c r="G27" s="1004">
        <v>2593595.6618075799</v>
      </c>
      <c r="H27" s="1004">
        <v>6639270.3731778422</v>
      </c>
      <c r="I27" s="1004">
        <v>2411971.7376093292</v>
      </c>
    </row>
    <row r="28" spans="1:9" ht="24" customHeight="1" thickTop="1" thickBot="1">
      <c r="A28" s="58" t="s">
        <v>449</v>
      </c>
      <c r="B28" s="1002">
        <v>506106597.90057635</v>
      </c>
      <c r="C28" s="1002">
        <v>584691156.5451895</v>
      </c>
      <c r="D28" s="1002">
        <v>673347460.85276961</v>
      </c>
      <c r="E28" s="1002">
        <v>751155765.49708462</v>
      </c>
      <c r="F28" s="1002">
        <v>805883566.37172019</v>
      </c>
      <c r="G28" s="1002">
        <v>792034904.91836727</v>
      </c>
      <c r="H28" s="1002">
        <v>857506147.98833811</v>
      </c>
      <c r="I28" s="1002">
        <v>843984333.30029154</v>
      </c>
    </row>
    <row r="29" spans="1:9" s="152" customFormat="1" ht="21" customHeight="1" thickTop="1">
      <c r="A29" s="144" t="s">
        <v>450</v>
      </c>
      <c r="B29" s="1003">
        <v>472343914.23342943</v>
      </c>
      <c r="C29" s="1003">
        <v>545782943.09620988</v>
      </c>
      <c r="D29" s="1003">
        <v>606458935.042274</v>
      </c>
      <c r="E29" s="1003">
        <v>667100364.81049573</v>
      </c>
      <c r="F29" s="1003">
        <v>711863061.12099123</v>
      </c>
      <c r="G29" s="1003">
        <v>701404530.91836739</v>
      </c>
      <c r="H29" s="1003">
        <v>761614084.14431477</v>
      </c>
      <c r="I29" s="1003">
        <v>749554777.33965015</v>
      </c>
    </row>
    <row r="30" spans="1:9" s="152" customFormat="1" ht="21" customHeight="1">
      <c r="A30" s="145" t="s">
        <v>451</v>
      </c>
      <c r="B30" s="1003">
        <v>287714.30547550431</v>
      </c>
      <c r="C30" s="1003">
        <v>512540.14285714284</v>
      </c>
      <c r="D30" s="1003">
        <v>518531.53644314868</v>
      </c>
      <c r="E30" s="1003">
        <v>370316.44023323612</v>
      </c>
      <c r="F30" s="1003">
        <v>385857.82798833819</v>
      </c>
      <c r="G30" s="1003">
        <v>577993.66180758015</v>
      </c>
      <c r="H30" s="1003">
        <v>619202.08309037902</v>
      </c>
      <c r="I30" s="1003">
        <v>835011.72157434409</v>
      </c>
    </row>
    <row r="31" spans="1:9" s="152" customFormat="1" ht="21" customHeight="1">
      <c r="A31" s="145" t="s">
        <v>452</v>
      </c>
      <c r="B31" s="1003">
        <v>205546432.79971182</v>
      </c>
      <c r="C31" s="1003">
        <v>233984102.69387755</v>
      </c>
      <c r="D31" s="1003">
        <v>246615448.93586007</v>
      </c>
      <c r="E31" s="1003">
        <v>268320210.35276967</v>
      </c>
      <c r="F31" s="1003">
        <v>291642788.64431483</v>
      </c>
      <c r="G31" s="1003">
        <v>280414627.64139938</v>
      </c>
      <c r="H31" s="1003">
        <v>296426993.80466473</v>
      </c>
      <c r="I31" s="1003">
        <v>283917595.12682217</v>
      </c>
    </row>
    <row r="32" spans="1:9" s="152" customFormat="1" ht="21" customHeight="1">
      <c r="A32" s="145" t="s">
        <v>453</v>
      </c>
      <c r="B32" s="1003">
        <v>242078610.9236311</v>
      </c>
      <c r="C32" s="1003">
        <v>283901706.95335275</v>
      </c>
      <c r="D32" s="1003">
        <v>329478899.85568517</v>
      </c>
      <c r="E32" s="1003">
        <v>361018983.28134108</v>
      </c>
      <c r="F32" s="1003">
        <v>335067552.55102038</v>
      </c>
      <c r="G32" s="1003">
        <v>334365691.75655973</v>
      </c>
      <c r="H32" s="1003">
        <v>345091676.24489796</v>
      </c>
      <c r="I32" s="1003">
        <v>343965079.44606411</v>
      </c>
    </row>
    <row r="33" spans="1:9" s="152" customFormat="1" ht="21" customHeight="1">
      <c r="A33" s="145" t="s">
        <v>454</v>
      </c>
      <c r="B33" s="1003">
        <v>20194261.077809796</v>
      </c>
      <c r="C33" s="1003">
        <v>22214281.39795918</v>
      </c>
      <c r="D33" s="1003">
        <v>23183485.682215743</v>
      </c>
      <c r="E33" s="1003">
        <v>24649122.444606412</v>
      </c>
      <c r="F33" s="1003">
        <v>25823528.970845483</v>
      </c>
      <c r="G33" s="1003">
        <v>25802987.06413994</v>
      </c>
      <c r="H33" s="1003">
        <v>25988654.258017495</v>
      </c>
      <c r="I33" s="1003">
        <v>25904070.514577258</v>
      </c>
    </row>
    <row r="34" spans="1:9" s="152" customFormat="1" ht="21" customHeight="1">
      <c r="A34" s="145" t="s">
        <v>455</v>
      </c>
      <c r="B34" s="1003">
        <v>0</v>
      </c>
      <c r="C34" s="1003">
        <v>0</v>
      </c>
      <c r="D34" s="1003">
        <v>0</v>
      </c>
      <c r="E34" s="1003">
        <v>4140744.0233236151</v>
      </c>
      <c r="F34" s="1003">
        <v>50046349.397959188</v>
      </c>
      <c r="G34" s="1003">
        <v>51384025.606413998</v>
      </c>
      <c r="H34" s="1003">
        <v>83439988.281341106</v>
      </c>
      <c r="I34" s="1003">
        <v>84860216.064139947</v>
      </c>
    </row>
    <row r="35" spans="1:9" s="152" customFormat="1" ht="21" customHeight="1">
      <c r="A35" s="145" t="s">
        <v>456</v>
      </c>
      <c r="B35" s="1003">
        <v>4236895.1268011527</v>
      </c>
      <c r="C35" s="1003">
        <v>5170311.9081632653</v>
      </c>
      <c r="D35" s="1003">
        <v>6662569.0320699709</v>
      </c>
      <c r="E35" s="1003">
        <v>8600988.2682215739</v>
      </c>
      <c r="F35" s="1003">
        <v>8896983.7288629748</v>
      </c>
      <c r="G35" s="1003">
        <v>8859205.1880466472</v>
      </c>
      <c r="H35" s="1003">
        <v>10047569.472303206</v>
      </c>
      <c r="I35" s="1003">
        <v>10072804.466472303</v>
      </c>
    </row>
    <row r="36" spans="1:9" s="152" customFormat="1" ht="21" customHeight="1">
      <c r="A36" s="144" t="s">
        <v>457</v>
      </c>
      <c r="B36" s="1003">
        <v>8915.6008645533129</v>
      </c>
      <c r="C36" s="1003">
        <v>6086.6559766763849</v>
      </c>
      <c r="D36" s="1003">
        <v>14767.526239067054</v>
      </c>
      <c r="E36" s="1003">
        <v>175103.06851311954</v>
      </c>
      <c r="F36" s="1003">
        <v>19836.841107871722</v>
      </c>
      <c r="G36" s="1003">
        <v>43129.532069970846</v>
      </c>
      <c r="H36" s="1003">
        <v>18822.782798833818</v>
      </c>
      <c r="I36" s="1003">
        <v>50053.781341107875</v>
      </c>
    </row>
    <row r="37" spans="1:9" s="152" customFormat="1" ht="21" customHeight="1">
      <c r="A37" s="144" t="s">
        <v>458</v>
      </c>
      <c r="B37" s="1003">
        <v>6136884.6527377525</v>
      </c>
      <c r="C37" s="1003">
        <v>8715680.8206997085</v>
      </c>
      <c r="D37" s="1003">
        <v>31569153.069970846</v>
      </c>
      <c r="E37" s="1003">
        <v>42616901.520408161</v>
      </c>
      <c r="F37" s="1003">
        <v>51314487.686588921</v>
      </c>
      <c r="G37" s="1003">
        <v>50054730.819241986</v>
      </c>
      <c r="H37" s="1003">
        <v>54133718.616618074</v>
      </c>
      <c r="I37" s="1003">
        <v>52910037.259475224</v>
      </c>
    </row>
    <row r="38" spans="1:9" s="152" customFormat="1" ht="21" customHeight="1">
      <c r="A38" s="144" t="s">
        <v>459</v>
      </c>
      <c r="B38" s="1003">
        <v>15307057.123919308</v>
      </c>
      <c r="C38" s="1003">
        <v>16846470.415451895</v>
      </c>
      <c r="D38" s="1003">
        <v>19988199.762390669</v>
      </c>
      <c r="E38" s="1003">
        <v>24053394.830903787</v>
      </c>
      <c r="F38" s="1003">
        <v>25197856.206997085</v>
      </c>
      <c r="G38" s="1003">
        <v>23081619.51895044</v>
      </c>
      <c r="H38" s="1003">
        <v>24199407.043731779</v>
      </c>
      <c r="I38" s="1003">
        <v>23979769.279883381</v>
      </c>
    </row>
    <row r="39" spans="1:9" s="152" customFormat="1" ht="21" customHeight="1">
      <c r="A39" s="144" t="s">
        <v>127</v>
      </c>
      <c r="B39" s="1003">
        <v>11636926.419308357</v>
      </c>
      <c r="C39" s="1003">
        <v>13167211.517492712</v>
      </c>
      <c r="D39" s="1003">
        <v>15093019.412536444</v>
      </c>
      <c r="E39" s="1003">
        <v>16986615.227405246</v>
      </c>
      <c r="F39" s="1003">
        <v>17318020.476676386</v>
      </c>
      <c r="G39" s="1003">
        <v>17280590.090379007</v>
      </c>
      <c r="H39" s="1003">
        <v>17369811.361516036</v>
      </c>
      <c r="I39" s="1003">
        <v>17319391.600583091</v>
      </c>
    </row>
    <row r="40" spans="1:9" s="152" customFormat="1" ht="21" customHeight="1">
      <c r="A40" s="144" t="s">
        <v>133</v>
      </c>
      <c r="B40" s="1003">
        <v>0</v>
      </c>
      <c r="C40" s="1003">
        <v>0</v>
      </c>
      <c r="D40" s="1003">
        <v>0</v>
      </c>
      <c r="E40" s="1003">
        <v>0</v>
      </c>
      <c r="F40" s="1003">
        <v>0</v>
      </c>
      <c r="G40" s="1003">
        <v>0</v>
      </c>
      <c r="H40" s="1003">
        <v>0</v>
      </c>
      <c r="I40" s="1003">
        <v>0</v>
      </c>
    </row>
    <row r="41" spans="1:9" s="152" customFormat="1" ht="21" customHeight="1">
      <c r="A41" s="144" t="s">
        <v>460</v>
      </c>
      <c r="B41" s="1003">
        <v>672899.87031700287</v>
      </c>
      <c r="C41" s="1003">
        <v>172764.0393586006</v>
      </c>
      <c r="D41" s="1003">
        <v>223386.03935860057</v>
      </c>
      <c r="E41" s="1003">
        <v>223386.03935860057</v>
      </c>
      <c r="F41" s="1003">
        <v>170304.03935860057</v>
      </c>
      <c r="G41" s="1003">
        <v>170304.03935860057</v>
      </c>
      <c r="H41" s="1003">
        <v>170304.03935860057</v>
      </c>
      <c r="I41" s="1003">
        <v>170304.03935860057</v>
      </c>
    </row>
    <row r="42" spans="1:9" s="153" customFormat="1" ht="43.5" customHeight="1" thickBot="1">
      <c r="A42" s="146" t="s">
        <v>109</v>
      </c>
      <c r="B42" s="1004">
        <v>0</v>
      </c>
      <c r="C42" s="1004">
        <v>0</v>
      </c>
      <c r="D42" s="1004">
        <v>0</v>
      </c>
      <c r="E42" s="1004">
        <v>0</v>
      </c>
      <c r="F42" s="1004">
        <v>0</v>
      </c>
      <c r="G42" s="1004">
        <v>0</v>
      </c>
      <c r="H42" s="1004">
        <v>0</v>
      </c>
      <c r="I42" s="1004">
        <v>0</v>
      </c>
    </row>
    <row r="43" spans="1:9" ht="24" customHeight="1" thickTop="1" thickBot="1">
      <c r="A43" s="58" t="s">
        <v>461</v>
      </c>
      <c r="B43" s="1002">
        <v>88935797.463976935</v>
      </c>
      <c r="C43" s="1002">
        <v>98180704.069970846</v>
      </c>
      <c r="D43" s="1002">
        <v>107043214.59912536</v>
      </c>
      <c r="E43" s="1002">
        <v>113636954.19679299</v>
      </c>
      <c r="F43" s="1002">
        <v>119303166.52623907</v>
      </c>
      <c r="G43" s="1002">
        <v>120002967.11807579</v>
      </c>
      <c r="H43" s="1002">
        <v>125370187.08309038</v>
      </c>
      <c r="I43" s="1002">
        <v>125929007.1180758</v>
      </c>
    </row>
    <row r="44" spans="1:9" s="152" customFormat="1" ht="21" customHeight="1" thickTop="1">
      <c r="A44" s="144" t="s">
        <v>148</v>
      </c>
      <c r="B44" s="1003">
        <v>28666826.9740634</v>
      </c>
      <c r="C44" s="1003">
        <v>32378171.979591835</v>
      </c>
      <c r="D44" s="1003">
        <v>35398138.912536442</v>
      </c>
      <c r="E44" s="1003">
        <v>37630361.25364431</v>
      </c>
      <c r="F44" s="1003">
        <v>40161729.578717202</v>
      </c>
      <c r="G44" s="1003">
        <v>40291537.845481053</v>
      </c>
      <c r="H44" s="1003">
        <v>42585994.925655976</v>
      </c>
      <c r="I44" s="1003">
        <v>42716970.85568513</v>
      </c>
    </row>
    <row r="45" spans="1:9" s="152" customFormat="1" ht="21" customHeight="1">
      <c r="A45" s="144" t="s">
        <v>152</v>
      </c>
      <c r="B45" s="1003">
        <v>2839509.2002881845</v>
      </c>
      <c r="C45" s="1003">
        <v>2841564.7113702628</v>
      </c>
      <c r="D45" s="1003">
        <v>2863044.6297376095</v>
      </c>
      <c r="E45" s="1003">
        <v>2863327.2172011663</v>
      </c>
      <c r="F45" s="1003">
        <v>2782113.3906705538</v>
      </c>
      <c r="G45" s="1003">
        <v>2772116.3061224488</v>
      </c>
      <c r="H45" s="1003">
        <v>2668234.9125364432</v>
      </c>
      <c r="I45" s="1003">
        <v>2668234.9125364432</v>
      </c>
    </row>
    <row r="46" spans="1:9" s="152" customFormat="1" ht="21" customHeight="1">
      <c r="A46" s="144" t="s">
        <v>156</v>
      </c>
      <c r="B46" s="1003">
        <v>0</v>
      </c>
      <c r="C46" s="1003">
        <v>0</v>
      </c>
      <c r="D46" s="1003">
        <v>0</v>
      </c>
      <c r="E46" s="1003">
        <v>0</v>
      </c>
      <c r="F46" s="1003">
        <v>0</v>
      </c>
      <c r="G46" s="1003">
        <v>0</v>
      </c>
      <c r="H46" s="1003">
        <v>0</v>
      </c>
      <c r="I46" s="1003">
        <v>0</v>
      </c>
    </row>
    <row r="47" spans="1:9" s="152" customFormat="1" ht="21" customHeight="1">
      <c r="A47" s="144" t="s">
        <v>462</v>
      </c>
      <c r="B47" s="1003">
        <v>50276131.177233428</v>
      </c>
      <c r="C47" s="1003">
        <v>55749246.524781346</v>
      </c>
      <c r="D47" s="1003">
        <v>61595383.839650147</v>
      </c>
      <c r="E47" s="1003">
        <v>67259458.578717202</v>
      </c>
      <c r="F47" s="1003">
        <v>71541725.650145769</v>
      </c>
      <c r="G47" s="1003">
        <v>71541730.377551019</v>
      </c>
      <c r="H47" s="1003">
        <v>75048225.56851311</v>
      </c>
      <c r="I47" s="1003">
        <v>75048231.399416909</v>
      </c>
    </row>
    <row r="48" spans="1:9" s="152" customFormat="1" ht="21" customHeight="1">
      <c r="A48" s="144" t="s">
        <v>164</v>
      </c>
      <c r="B48" s="1003">
        <v>7153330.1123919301</v>
      </c>
      <c r="C48" s="1003">
        <v>7211720.854227406</v>
      </c>
      <c r="D48" s="1003">
        <v>7186647.2172011659</v>
      </c>
      <c r="E48" s="1003">
        <v>5883807.1472303206</v>
      </c>
      <c r="F48" s="1003">
        <v>4817597.9067055397</v>
      </c>
      <c r="G48" s="1003">
        <v>5397582.5889212834</v>
      </c>
      <c r="H48" s="1003">
        <v>5067731.6763848392</v>
      </c>
      <c r="I48" s="1003">
        <v>5495569.9504373176</v>
      </c>
    </row>
    <row r="49" spans="1:9" s="152" customFormat="1" ht="21" customHeight="1">
      <c r="A49" s="145" t="s">
        <v>463</v>
      </c>
      <c r="B49" s="1003">
        <v>366018.05187319883</v>
      </c>
      <c r="C49" s="1003">
        <v>39240.348396501453</v>
      </c>
      <c r="D49" s="1003">
        <v>39267.01603498542</v>
      </c>
      <c r="E49" s="1003">
        <v>-554407.37317784259</v>
      </c>
      <c r="F49" s="1003">
        <v>-43290.243440233236</v>
      </c>
      <c r="G49" s="1003">
        <v>4817598.0655976674</v>
      </c>
      <c r="H49" s="1003">
        <v>-19693.753644314867</v>
      </c>
      <c r="I49" s="1003">
        <v>5067731.842565597</v>
      </c>
    </row>
    <row r="50" spans="1:9" s="153" customFormat="1" ht="40.5" customHeight="1" thickBot="1">
      <c r="A50" s="147" t="s">
        <v>464</v>
      </c>
      <c r="B50" s="1004">
        <v>6787312.0605187323</v>
      </c>
      <c r="C50" s="1004">
        <v>7172480.5058309045</v>
      </c>
      <c r="D50" s="1004">
        <v>7147380.2011661809</v>
      </c>
      <c r="E50" s="1004">
        <v>6438214.5204081628</v>
      </c>
      <c r="F50" s="1004">
        <v>4860888.1501457728</v>
      </c>
      <c r="G50" s="1004">
        <v>579984.5233236152</v>
      </c>
      <c r="H50" s="1004">
        <v>5087425.4300291548</v>
      </c>
      <c r="I50" s="1004">
        <v>427838.1078717201</v>
      </c>
    </row>
    <row r="51" spans="1:9" ht="24" customHeight="1" thickTop="1" thickBot="1">
      <c r="A51" s="58" t="s">
        <v>465</v>
      </c>
      <c r="B51" s="1002">
        <v>595042395.36455333</v>
      </c>
      <c r="C51" s="1002">
        <v>682871860.61516035</v>
      </c>
      <c r="D51" s="1002">
        <v>780390675.45189512</v>
      </c>
      <c r="E51" s="1002">
        <v>864792719.69387758</v>
      </c>
      <c r="F51" s="1002">
        <v>925186732.89795923</v>
      </c>
      <c r="G51" s="1002">
        <v>912037872.03644311</v>
      </c>
      <c r="H51" s="1002">
        <v>982876335.07142854</v>
      </c>
      <c r="I51" s="1002">
        <v>969913340.41836739</v>
      </c>
    </row>
    <row r="52" spans="1:9" s="152" customFormat="1" ht="24" customHeight="1" thickTop="1">
      <c r="A52" s="148" t="s">
        <v>466</v>
      </c>
      <c r="B52" s="1003">
        <v>67067.71902017291</v>
      </c>
      <c r="C52" s="1003">
        <v>51640.959183673469</v>
      </c>
      <c r="D52" s="1003">
        <v>17663.491253644315</v>
      </c>
      <c r="E52" s="1003">
        <v>14071.639941690961</v>
      </c>
      <c r="F52" s="1003">
        <v>8521.6166180758028</v>
      </c>
      <c r="G52" s="1003">
        <v>5314.6195335276971</v>
      </c>
      <c r="H52" s="1003">
        <v>6916.5699708454804</v>
      </c>
      <c r="I52" s="1003">
        <v>7057.460641399417</v>
      </c>
    </row>
    <row r="53" spans="1:9" s="153" customFormat="1" ht="21" customHeight="1">
      <c r="A53" s="147" t="s">
        <v>467</v>
      </c>
      <c r="B53" s="1004">
        <v>0</v>
      </c>
      <c r="C53" s="1004">
        <v>0</v>
      </c>
      <c r="D53" s="1004">
        <v>0</v>
      </c>
      <c r="E53" s="1004">
        <v>0</v>
      </c>
      <c r="F53" s="1004">
        <v>0</v>
      </c>
      <c r="G53" s="1004">
        <v>0</v>
      </c>
      <c r="H53" s="1004">
        <v>0</v>
      </c>
      <c r="I53" s="1004">
        <v>0</v>
      </c>
    </row>
    <row r="54" spans="1:9" s="153" customFormat="1" ht="21" customHeight="1">
      <c r="A54" s="147" t="s">
        <v>468</v>
      </c>
      <c r="B54" s="1004">
        <v>0</v>
      </c>
      <c r="C54" s="1004">
        <v>0</v>
      </c>
      <c r="D54" s="1004">
        <v>0</v>
      </c>
      <c r="E54" s="1004">
        <v>0</v>
      </c>
      <c r="F54" s="1004">
        <v>0</v>
      </c>
      <c r="G54" s="1004">
        <v>0</v>
      </c>
      <c r="H54" s="1004">
        <v>0</v>
      </c>
      <c r="I54" s="1004">
        <v>0</v>
      </c>
    </row>
    <row r="55" spans="1:9" s="153" customFormat="1" ht="21" customHeight="1">
      <c r="A55" s="147" t="s">
        <v>469</v>
      </c>
      <c r="B55" s="1004">
        <v>0</v>
      </c>
      <c r="C55" s="1004">
        <v>0</v>
      </c>
      <c r="D55" s="1004">
        <v>0</v>
      </c>
      <c r="E55" s="1004">
        <v>0</v>
      </c>
      <c r="F55" s="1004">
        <v>0</v>
      </c>
      <c r="G55" s="1004">
        <v>0</v>
      </c>
      <c r="H55" s="1004">
        <v>0</v>
      </c>
      <c r="I55" s="1004">
        <v>0</v>
      </c>
    </row>
    <row r="56" spans="1:9" s="153" customFormat="1" ht="21" customHeight="1">
      <c r="A56" s="147" t="s">
        <v>470</v>
      </c>
      <c r="B56" s="1004">
        <v>67067.71902017291</v>
      </c>
      <c r="C56" s="1004">
        <v>51640.959183673469</v>
      </c>
      <c r="D56" s="1004">
        <v>17663.491253644315</v>
      </c>
      <c r="E56" s="1004">
        <v>14071.639941690961</v>
      </c>
      <c r="F56" s="1004">
        <v>8521.6166180758028</v>
      </c>
      <c r="G56" s="1004">
        <v>5314.6195335276971</v>
      </c>
      <c r="H56" s="1004">
        <v>6916.5699708454804</v>
      </c>
      <c r="I56" s="1004">
        <v>7057.460641399417</v>
      </c>
    </row>
    <row r="57" spans="1:9" s="153" customFormat="1" ht="21" customHeight="1">
      <c r="A57" s="147" t="s">
        <v>471</v>
      </c>
      <c r="B57" s="1004">
        <v>0</v>
      </c>
      <c r="C57" s="1004">
        <v>0</v>
      </c>
      <c r="D57" s="1004">
        <v>0</v>
      </c>
      <c r="E57" s="1004">
        <v>0</v>
      </c>
      <c r="F57" s="1004">
        <v>0</v>
      </c>
      <c r="G57" s="1004">
        <v>0</v>
      </c>
      <c r="H57" s="1004">
        <v>0</v>
      </c>
      <c r="I57" s="1004">
        <v>0</v>
      </c>
    </row>
    <row r="58" spans="1:9" s="153" customFormat="1" ht="61.5" customHeight="1" thickBot="1">
      <c r="A58" s="146" t="s">
        <v>472</v>
      </c>
      <c r="B58" s="1004">
        <v>807205796.87031698</v>
      </c>
      <c r="C58" s="1004">
        <v>1002565307.9183673</v>
      </c>
      <c r="D58" s="1004">
        <v>1214400021.9344025</v>
      </c>
      <c r="E58" s="1004">
        <v>1369618454.7988338</v>
      </c>
      <c r="F58" s="1004">
        <v>1474429028.994169</v>
      </c>
      <c r="G58" s="1004">
        <v>1478811302.2930028</v>
      </c>
      <c r="H58" s="1004">
        <v>1640083121.0335279</v>
      </c>
      <c r="I58" s="1004">
        <v>1641910058.2463555</v>
      </c>
    </row>
    <row r="59" spans="1:9" ht="31.5" customHeight="1" thickTop="1" thickBot="1">
      <c r="A59" s="149" t="s">
        <v>473</v>
      </c>
      <c r="B59" s="1002"/>
      <c r="C59" s="1002"/>
      <c r="D59" s="1002"/>
      <c r="E59" s="1002"/>
      <c r="F59" s="1002"/>
      <c r="G59" s="1002"/>
      <c r="H59" s="1002"/>
      <c r="I59" s="1002"/>
    </row>
    <row r="60" spans="1:9" ht="30" customHeight="1" thickTop="1">
      <c r="A60" s="64" t="s">
        <v>474</v>
      </c>
      <c r="B60" s="1005">
        <v>60886847.19020173</v>
      </c>
      <c r="C60" s="1005">
        <v>68529780.396501452</v>
      </c>
      <c r="D60" s="1005">
        <v>80160628.262390673</v>
      </c>
      <c r="E60" s="1005">
        <v>86783058.386297375</v>
      </c>
      <c r="F60" s="1005">
        <v>94764824.602040812</v>
      </c>
      <c r="G60" s="1005">
        <v>8224137.3396501457</v>
      </c>
      <c r="H60" s="1005">
        <v>99640836.48542273</v>
      </c>
      <c r="I60" s="1005">
        <v>8679526.7930029146</v>
      </c>
    </row>
    <row r="61" spans="1:9" ht="21" customHeight="1">
      <c r="A61" s="61" t="s">
        <v>475</v>
      </c>
      <c r="B61" s="1005">
        <v>-13916867.926512968</v>
      </c>
      <c r="C61" s="1005">
        <v>-13863278.326530611</v>
      </c>
      <c r="D61" s="1005">
        <v>-17169836.552478135</v>
      </c>
      <c r="E61" s="1005">
        <v>-20419754.979591835</v>
      </c>
      <c r="F61" s="1005">
        <v>-23421160.379008744</v>
      </c>
      <c r="G61" s="1005">
        <v>-2149679.4431486879</v>
      </c>
      <c r="H61" s="1005">
        <v>-26217585.594752189</v>
      </c>
      <c r="I61" s="1005">
        <v>-2347446.8338192417</v>
      </c>
    </row>
    <row r="62" spans="1:9" ht="21.75" customHeight="1">
      <c r="A62" s="60" t="s">
        <v>476</v>
      </c>
      <c r="B62" s="1005">
        <v>46969979.263688758</v>
      </c>
      <c r="C62" s="1005">
        <v>54666502.069970846</v>
      </c>
      <c r="D62" s="1005">
        <v>62990791.709912539</v>
      </c>
      <c r="E62" s="1005">
        <v>66363303.406705543</v>
      </c>
      <c r="F62" s="1005">
        <v>71343664.223032072</v>
      </c>
      <c r="G62" s="1005">
        <v>6074457.8965014582</v>
      </c>
      <c r="H62" s="1005">
        <v>73423250.890670553</v>
      </c>
      <c r="I62" s="1005">
        <v>6332079.9591836743</v>
      </c>
    </row>
    <row r="63" spans="1:9">
      <c r="A63" s="64" t="s">
        <v>477</v>
      </c>
      <c r="B63" s="1005">
        <v>6781222.0691642649</v>
      </c>
      <c r="C63" s="1005">
        <v>5958809.279883381</v>
      </c>
      <c r="D63" s="1005">
        <v>5313826.3775510211</v>
      </c>
      <c r="E63" s="1005">
        <v>5010373.1763848402</v>
      </c>
      <c r="F63" s="1005">
        <v>5313085.1282798825</v>
      </c>
      <c r="G63" s="1005">
        <v>300638.12682215741</v>
      </c>
      <c r="H63" s="1005">
        <v>4487188.5801749276</v>
      </c>
      <c r="I63" s="1005">
        <v>432130.10495626822</v>
      </c>
    </row>
    <row r="64" spans="1:9">
      <c r="A64" s="61" t="s">
        <v>478</v>
      </c>
      <c r="B64" s="1005">
        <v>-1161138.8847262249</v>
      </c>
      <c r="C64" s="1005">
        <v>-1060252.8979591837</v>
      </c>
      <c r="D64" s="1005">
        <v>-1186031.4620991254</v>
      </c>
      <c r="E64" s="1005">
        <v>-1504742.1865889214</v>
      </c>
      <c r="F64" s="1005">
        <v>-2013615.2332361515</v>
      </c>
      <c r="G64" s="1005">
        <v>-80053.793002915452</v>
      </c>
      <c r="H64" s="1005">
        <v>-1464771.6895043731</v>
      </c>
      <c r="I64" s="1005">
        <v>-92452.380466472299</v>
      </c>
    </row>
    <row r="65" spans="1:9">
      <c r="A65" s="65" t="s">
        <v>479</v>
      </c>
      <c r="B65" s="1005">
        <v>52590062.4481268</v>
      </c>
      <c r="C65" s="1005">
        <v>59565058.451895043</v>
      </c>
      <c r="D65" s="1005">
        <v>67118586.625364438</v>
      </c>
      <c r="E65" s="1005">
        <v>69868934.396501452</v>
      </c>
      <c r="F65" s="1005">
        <v>74643134.118075803</v>
      </c>
      <c r="G65" s="1005">
        <v>6295042.2303207004</v>
      </c>
      <c r="H65" s="1005">
        <v>76445667.781341106</v>
      </c>
      <c r="I65" s="1005">
        <v>6671757.6836734693</v>
      </c>
    </row>
    <row r="66" spans="1:9">
      <c r="A66" s="64" t="s">
        <v>480</v>
      </c>
      <c r="B66" s="1005">
        <v>6900429.6282420745</v>
      </c>
      <c r="C66" s="1005">
        <v>8256818.2274052473</v>
      </c>
      <c r="D66" s="1005">
        <v>11863972.316326531</v>
      </c>
      <c r="E66" s="1005">
        <v>15551324.346938774</v>
      </c>
      <c r="F66" s="1005">
        <v>13179403.672011662</v>
      </c>
      <c r="G66" s="1005">
        <v>596154.25072886294</v>
      </c>
      <c r="H66" s="1005">
        <v>13078907.444606412</v>
      </c>
      <c r="I66" s="1005">
        <v>580339.61078717199</v>
      </c>
    </row>
    <row r="67" spans="1:9">
      <c r="A67" s="64" t="s">
        <v>481</v>
      </c>
      <c r="B67" s="1005">
        <v>-13020887.729106629</v>
      </c>
      <c r="C67" s="1005">
        <v>-14548142.125364432</v>
      </c>
      <c r="D67" s="1005">
        <v>-19965964.75947522</v>
      </c>
      <c r="E67" s="1005">
        <v>-19123976.64431487</v>
      </c>
      <c r="F67" s="1005">
        <v>-17464615.376093294</v>
      </c>
      <c r="G67" s="1005">
        <v>-1027220.9781341108</v>
      </c>
      <c r="H67" s="1005">
        <v>-17059863.947521865</v>
      </c>
      <c r="I67" s="1005">
        <v>-1280907.4795918369</v>
      </c>
    </row>
    <row r="68" spans="1:9">
      <c r="A68" s="60" t="s">
        <v>482</v>
      </c>
      <c r="B68" s="1005">
        <v>46469604.347262248</v>
      </c>
      <c r="C68" s="1005">
        <v>53273734.553935863</v>
      </c>
      <c r="D68" s="1005">
        <v>59016594.182215743</v>
      </c>
      <c r="E68" s="1005">
        <v>66296282.099125363</v>
      </c>
      <c r="F68" s="1005">
        <v>70357922.413994163</v>
      </c>
      <c r="G68" s="1005">
        <v>5863975.5029154522</v>
      </c>
      <c r="H68" s="1005">
        <v>72464711.278425664</v>
      </c>
      <c r="I68" s="1005">
        <v>5971189.814868805</v>
      </c>
    </row>
    <row r="69" spans="1:9">
      <c r="A69" s="61" t="s">
        <v>483</v>
      </c>
      <c r="B69" s="1005">
        <v>-38461503.874639764</v>
      </c>
      <c r="C69" s="1005">
        <v>-44956030.516034983</v>
      </c>
      <c r="D69" s="1005">
        <v>-51011644.040816329</v>
      </c>
      <c r="E69" s="1005">
        <v>-59240619.234693877</v>
      </c>
      <c r="F69" s="1005">
        <v>-64801392.087463558</v>
      </c>
      <c r="G69" s="1005">
        <v>-5136479.3746355679</v>
      </c>
      <c r="H69" s="1005">
        <v>-66584074.329446062</v>
      </c>
      <c r="I69" s="1005">
        <v>-5404880.3265306121</v>
      </c>
    </row>
    <row r="70" spans="1:9">
      <c r="A70" s="65" t="s">
        <v>484</v>
      </c>
      <c r="B70" s="1005">
        <v>8008100.4726224784</v>
      </c>
      <c r="C70" s="1005">
        <v>8317704.0379008753</v>
      </c>
      <c r="D70" s="1005">
        <v>8004950.1413994171</v>
      </c>
      <c r="E70" s="1005">
        <v>7055662.8644314865</v>
      </c>
      <c r="F70" s="1005">
        <v>5556530.3265306121</v>
      </c>
      <c r="G70" s="1005">
        <v>727496.12827988341</v>
      </c>
      <c r="H70" s="1005">
        <v>5880636.948979592</v>
      </c>
      <c r="I70" s="1005">
        <v>566309.48833819234</v>
      </c>
    </row>
    <row r="71" spans="1:9">
      <c r="A71" s="65" t="s">
        <v>485</v>
      </c>
      <c r="B71" s="1005">
        <v>-1522490.9221902017</v>
      </c>
      <c r="C71" s="1005">
        <v>-4016370.4693877553</v>
      </c>
      <c r="D71" s="1005">
        <v>34069.011661807584</v>
      </c>
      <c r="E71" s="1005">
        <v>50405.002915451892</v>
      </c>
      <c r="F71" s="1005">
        <v>36014.405247813411</v>
      </c>
      <c r="G71" s="1005">
        <v>1751.1370262390669</v>
      </c>
      <c r="H71" s="1005">
        <v>20285.721574344021</v>
      </c>
      <c r="I71" s="1005">
        <v>900.86297376093296</v>
      </c>
    </row>
    <row r="72" spans="1:9">
      <c r="A72" s="66" t="s">
        <v>486</v>
      </c>
      <c r="B72" s="1005">
        <v>-1534346.3746397693</v>
      </c>
      <c r="C72" s="1005">
        <v>-4028526.1909620995</v>
      </c>
      <c r="D72" s="1005">
        <v>32071.039358600581</v>
      </c>
      <c r="E72" s="1005">
        <v>49010.820699708449</v>
      </c>
      <c r="F72" s="1005">
        <v>35040.349854227403</v>
      </c>
      <c r="G72" s="1005">
        <v>1714.9169096209912</v>
      </c>
      <c r="H72" s="1005">
        <v>19923.007288629735</v>
      </c>
      <c r="I72" s="1005">
        <v>859.58309037900869</v>
      </c>
    </row>
    <row r="73" spans="1:9">
      <c r="A73" s="66" t="s">
        <v>487</v>
      </c>
      <c r="B73" s="1005">
        <v>11855.452449567723</v>
      </c>
      <c r="C73" s="1005">
        <v>12155.721574344023</v>
      </c>
      <c r="D73" s="1005">
        <v>1997.9723032069971</v>
      </c>
      <c r="E73" s="1005">
        <v>1394.1822157434403</v>
      </c>
      <c r="F73" s="1005">
        <v>974.05539358600595</v>
      </c>
      <c r="G73" s="1005">
        <v>36.220116618075799</v>
      </c>
      <c r="H73" s="1005">
        <v>362.71428571428567</v>
      </c>
      <c r="I73" s="1005">
        <v>41.279883381924201</v>
      </c>
    </row>
    <row r="74" spans="1:9">
      <c r="A74" s="60" t="s">
        <v>488</v>
      </c>
      <c r="B74" s="1005">
        <v>1423230.3141210375</v>
      </c>
      <c r="C74" s="1005">
        <v>3762971.3396501457</v>
      </c>
      <c r="D74" s="1005">
        <v>-53803.317784256564</v>
      </c>
      <c r="E74" s="1005">
        <v>-44412.119533527701</v>
      </c>
      <c r="F74" s="1005">
        <v>-42832.141399416905</v>
      </c>
      <c r="G74" s="1005">
        <v>-843.47813411078721</v>
      </c>
      <c r="H74" s="1005">
        <v>-15734.24052478134</v>
      </c>
      <c r="I74" s="1005">
        <v>-2867.1137026239071</v>
      </c>
    </row>
    <row r="75" spans="1:9">
      <c r="A75" s="60" t="s">
        <v>489</v>
      </c>
      <c r="B75" s="1005">
        <v>1429797.7276657061</v>
      </c>
      <c r="C75" s="1005">
        <v>3770891.360058309</v>
      </c>
      <c r="D75" s="1005">
        <v>-50155.991253644308</v>
      </c>
      <c r="E75" s="1005">
        <v>-42227.123906705543</v>
      </c>
      <c r="F75" s="1005">
        <v>-42128.778425655975</v>
      </c>
      <c r="G75" s="1005">
        <v>-821.01311953352763</v>
      </c>
      <c r="H75" s="1005">
        <v>-15514.192419825073</v>
      </c>
      <c r="I75" s="1005">
        <v>-2844.6793002915451</v>
      </c>
    </row>
    <row r="76" spans="1:9">
      <c r="A76" s="61" t="s">
        <v>490</v>
      </c>
      <c r="B76" s="1005">
        <v>-6567.4135446685877</v>
      </c>
      <c r="C76" s="1005">
        <v>-7920.0422740524782</v>
      </c>
      <c r="D76" s="1005">
        <v>-3647.3265306122448</v>
      </c>
      <c r="E76" s="1005">
        <v>-2184.9956268221572</v>
      </c>
      <c r="F76" s="1005">
        <v>-703.36297376093285</v>
      </c>
      <c r="G76" s="1005">
        <v>-22.465014577259478</v>
      </c>
      <c r="H76" s="1005">
        <v>-220.04810495626822</v>
      </c>
      <c r="I76" s="1005">
        <v>-22.434402332361518</v>
      </c>
    </row>
    <row r="77" spans="1:9">
      <c r="A77" s="60" t="s">
        <v>491</v>
      </c>
      <c r="B77" s="1005">
        <v>7908839.8645533137</v>
      </c>
      <c r="C77" s="1005">
        <v>8064304.9081632653</v>
      </c>
      <c r="D77" s="1005">
        <v>7985215.8352769688</v>
      </c>
      <c r="E77" s="1005">
        <v>7061655.7478134111</v>
      </c>
      <c r="F77" s="1005">
        <v>5549712.5903790081</v>
      </c>
      <c r="G77" s="1005">
        <v>728403.78717201168</v>
      </c>
      <c r="H77" s="1005">
        <v>5885188.4300291548</v>
      </c>
      <c r="I77" s="1005">
        <v>564343.2376093294</v>
      </c>
    </row>
    <row r="78" spans="1:9">
      <c r="A78" s="67" t="s">
        <v>492</v>
      </c>
      <c r="B78" s="1005">
        <v>31500.965417867435</v>
      </c>
      <c r="C78" s="1005">
        <v>-16104.99416909621</v>
      </c>
      <c r="D78" s="1005">
        <v>-41744.253644314871</v>
      </c>
      <c r="E78" s="1005">
        <v>420208.46501457726</v>
      </c>
      <c r="F78" s="1005">
        <v>-82219.138483965027</v>
      </c>
      <c r="G78" s="1005">
        <v>587.57580174927114</v>
      </c>
      <c r="H78" s="1005">
        <v>-78715.552478134108</v>
      </c>
      <c r="I78" s="1005">
        <v>-14411.269679300291</v>
      </c>
    </row>
    <row r="79" spans="1:9">
      <c r="A79" s="65" t="s">
        <v>493</v>
      </c>
      <c r="B79" s="1005">
        <v>7940340.8299711812</v>
      </c>
      <c r="C79" s="1005">
        <v>8048199.9139941689</v>
      </c>
      <c r="D79" s="1005">
        <v>7943471.5816326523</v>
      </c>
      <c r="E79" s="1005">
        <v>7481864.212827988</v>
      </c>
      <c r="F79" s="1005">
        <v>5467493.4518950433</v>
      </c>
      <c r="G79" s="1005">
        <v>728991.36297376093</v>
      </c>
      <c r="H79" s="1005">
        <v>5806472.8775510201</v>
      </c>
      <c r="I79" s="1005">
        <v>549931.96793002915</v>
      </c>
    </row>
    <row r="80" spans="1:9">
      <c r="A80" s="64" t="s">
        <v>494</v>
      </c>
      <c r="B80" s="1005">
        <v>21138.448126801151</v>
      </c>
      <c r="C80" s="1005">
        <v>108288.39504373178</v>
      </c>
      <c r="D80" s="1005">
        <v>237112.82361516033</v>
      </c>
      <c r="E80" s="1005">
        <v>-100906.74489795919</v>
      </c>
      <c r="F80" s="1005">
        <v>-47928.201166180763</v>
      </c>
      <c r="G80" s="1005">
        <v>-35306.125364431486</v>
      </c>
      <c r="H80" s="1005">
        <v>-20633.128279883382</v>
      </c>
      <c r="I80" s="1005">
        <v>-69589.310495626822</v>
      </c>
    </row>
    <row r="81" spans="1:9" ht="21" customHeight="1">
      <c r="A81" s="60" t="s">
        <v>495</v>
      </c>
      <c r="B81" s="1005">
        <v>7961479.2780979825</v>
      </c>
      <c r="C81" s="1005">
        <v>8156488.3090379005</v>
      </c>
      <c r="D81" s="1005">
        <v>8180584.405247814</v>
      </c>
      <c r="E81" s="1005">
        <v>7380957.4679300282</v>
      </c>
      <c r="F81" s="1005">
        <v>5419565.2507288624</v>
      </c>
      <c r="G81" s="1005">
        <v>693685.23760932952</v>
      </c>
      <c r="H81" s="1005">
        <v>5785839.7492711367</v>
      </c>
      <c r="I81" s="1005">
        <v>480342.65743440232</v>
      </c>
    </row>
    <row r="82" spans="1:9" ht="21" customHeight="1">
      <c r="A82" s="64" t="s">
        <v>496</v>
      </c>
      <c r="B82" s="1005">
        <v>134.64697406340059</v>
      </c>
      <c r="C82" s="1005">
        <v>6.9970845481049565E-2</v>
      </c>
      <c r="D82" s="1005">
        <v>0</v>
      </c>
      <c r="E82" s="1005">
        <v>0</v>
      </c>
      <c r="F82" s="1005">
        <v>0</v>
      </c>
      <c r="G82" s="1005">
        <v>0</v>
      </c>
      <c r="H82" s="1005">
        <v>0</v>
      </c>
      <c r="I82" s="1005">
        <v>0</v>
      </c>
    </row>
    <row r="83" spans="1:9" ht="21" customHeight="1">
      <c r="A83" s="60" t="s">
        <v>497</v>
      </c>
      <c r="B83" s="1005">
        <v>7961613.925072046</v>
      </c>
      <c r="C83" s="1005">
        <v>8156488.3790087467</v>
      </c>
      <c r="D83" s="1005">
        <v>8180584.405247814</v>
      </c>
      <c r="E83" s="1005">
        <v>7380957.4679300282</v>
      </c>
      <c r="F83" s="1005">
        <v>5419565.2507288624</v>
      </c>
      <c r="G83" s="1005">
        <v>693685.23760932952</v>
      </c>
      <c r="H83" s="1005">
        <v>5785839.7492711367</v>
      </c>
      <c r="I83" s="1005">
        <v>480342.65743440232</v>
      </c>
    </row>
    <row r="84" spans="1:9" ht="18" customHeight="1" thickBot="1">
      <c r="A84" s="64" t="s">
        <v>498</v>
      </c>
      <c r="B84" s="1005">
        <v>-1174301.8645533142</v>
      </c>
      <c r="C84" s="1005">
        <v>-984007.87317784259</v>
      </c>
      <c r="D84" s="1005">
        <v>-1033204.2055393585</v>
      </c>
      <c r="E84" s="1005">
        <v>-942742.94752186595</v>
      </c>
      <c r="F84" s="1005">
        <v>-558677.10058309045</v>
      </c>
      <c r="G84" s="1005">
        <v>-113700.71428571429</v>
      </c>
      <c r="H84" s="1005">
        <v>-698414.31924198254</v>
      </c>
      <c r="I84" s="1005">
        <v>-52504.549562682216</v>
      </c>
    </row>
    <row r="85" spans="1:9" ht="24" customHeight="1" thickTop="1" thickBot="1">
      <c r="A85" s="58" t="s">
        <v>499</v>
      </c>
      <c r="B85" s="1002">
        <v>6787312.0605187323</v>
      </c>
      <c r="C85" s="1002">
        <v>7172480.5058309045</v>
      </c>
      <c r="D85" s="1002">
        <v>7147380.1997084552</v>
      </c>
      <c r="E85" s="1002">
        <v>6438214.5204081628</v>
      </c>
      <c r="F85" s="1002">
        <v>4860888.1501457728</v>
      </c>
      <c r="G85" s="1002">
        <v>579984.5233236152</v>
      </c>
      <c r="H85" s="1002">
        <v>5087425.4300291548</v>
      </c>
      <c r="I85" s="1002">
        <v>427838.1078717201</v>
      </c>
    </row>
    <row r="86" spans="1:9" ht="15" customHeight="1" thickTop="1" thickBot="1">
      <c r="A86" s="150"/>
      <c r="B86" s="1006"/>
      <c r="C86" s="1006"/>
      <c r="D86" s="1006"/>
      <c r="E86" s="1006"/>
      <c r="F86" s="1006"/>
      <c r="G86" s="1006"/>
      <c r="H86" s="1006"/>
      <c r="I86" s="1006"/>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F6" sqref="F6"/>
    </sheetView>
  </sheetViews>
  <sheetFormatPr defaultRowHeight="15"/>
  <cols>
    <col min="1" max="1" width="39.42578125" style="905" hidden="1" customWidth="1"/>
    <col min="2" max="2" width="36.85546875" style="905" hidden="1" customWidth="1"/>
    <col min="3" max="3" width="81.5703125" style="905" customWidth="1"/>
    <col min="4" max="11" width="13.140625" style="905" customWidth="1"/>
    <col min="12" max="12" width="4" style="905" customWidth="1"/>
    <col min="13" max="256" width="9.140625" style="905"/>
    <col min="257" max="258" width="0" style="905" hidden="1" customWidth="1"/>
    <col min="259" max="259" width="81.5703125" style="905" customWidth="1"/>
    <col min="260" max="267" width="13.140625" style="905" customWidth="1"/>
    <col min="268" max="268" width="4" style="905" customWidth="1"/>
    <col min="269" max="512" width="9.140625" style="905"/>
    <col min="513" max="514" width="0" style="905" hidden="1" customWidth="1"/>
    <col min="515" max="515" width="81.5703125" style="905" customWidth="1"/>
    <col min="516" max="523" width="13.140625" style="905" customWidth="1"/>
    <col min="524" max="524" width="4" style="905" customWidth="1"/>
    <col min="525" max="768" width="9.140625" style="905"/>
    <col min="769" max="770" width="0" style="905" hidden="1" customWidth="1"/>
    <col min="771" max="771" width="81.5703125" style="905" customWidth="1"/>
    <col min="772" max="779" width="13.140625" style="905" customWidth="1"/>
    <col min="780" max="780" width="4" style="905" customWidth="1"/>
    <col min="781" max="1024" width="9.140625" style="905"/>
    <col min="1025" max="1026" width="0" style="905" hidden="1" customWidth="1"/>
    <col min="1027" max="1027" width="81.5703125" style="905" customWidth="1"/>
    <col min="1028" max="1035" width="13.140625" style="905" customWidth="1"/>
    <col min="1036" max="1036" width="4" style="905" customWidth="1"/>
    <col min="1037" max="1280" width="9.140625" style="905"/>
    <col min="1281" max="1282" width="0" style="905" hidden="1" customWidth="1"/>
    <col min="1283" max="1283" width="81.5703125" style="905" customWidth="1"/>
    <col min="1284" max="1291" width="13.140625" style="905" customWidth="1"/>
    <col min="1292" max="1292" width="4" style="905" customWidth="1"/>
    <col min="1293" max="1536" width="9.140625" style="905"/>
    <col min="1537" max="1538" width="0" style="905" hidden="1" customWidth="1"/>
    <col min="1539" max="1539" width="81.5703125" style="905" customWidth="1"/>
    <col min="1540" max="1547" width="13.140625" style="905" customWidth="1"/>
    <col min="1548" max="1548" width="4" style="905" customWidth="1"/>
    <col min="1549" max="1792" width="9.140625" style="905"/>
    <col min="1793" max="1794" width="0" style="905" hidden="1" customWidth="1"/>
    <col min="1795" max="1795" width="81.5703125" style="905" customWidth="1"/>
    <col min="1796" max="1803" width="13.140625" style="905" customWidth="1"/>
    <col min="1804" max="1804" width="4" style="905" customWidth="1"/>
    <col min="1805" max="2048" width="9.140625" style="905"/>
    <col min="2049" max="2050" width="0" style="905" hidden="1" customWidth="1"/>
    <col min="2051" max="2051" width="81.5703125" style="905" customWidth="1"/>
    <col min="2052" max="2059" width="13.140625" style="905" customWidth="1"/>
    <col min="2060" max="2060" width="4" style="905" customWidth="1"/>
    <col min="2061" max="2304" width="9.140625" style="905"/>
    <col min="2305" max="2306" width="0" style="905" hidden="1" customWidth="1"/>
    <col min="2307" max="2307" width="81.5703125" style="905" customWidth="1"/>
    <col min="2308" max="2315" width="13.140625" style="905" customWidth="1"/>
    <col min="2316" max="2316" width="4" style="905" customWidth="1"/>
    <col min="2317" max="2560" width="9.140625" style="905"/>
    <col min="2561" max="2562" width="0" style="905" hidden="1" customWidth="1"/>
    <col min="2563" max="2563" width="81.5703125" style="905" customWidth="1"/>
    <col min="2564" max="2571" width="13.140625" style="905" customWidth="1"/>
    <col min="2572" max="2572" width="4" style="905" customWidth="1"/>
    <col min="2573" max="2816" width="9.140625" style="905"/>
    <col min="2817" max="2818" width="0" style="905" hidden="1" customWidth="1"/>
    <col min="2819" max="2819" width="81.5703125" style="905" customWidth="1"/>
    <col min="2820" max="2827" width="13.140625" style="905" customWidth="1"/>
    <col min="2828" max="2828" width="4" style="905" customWidth="1"/>
    <col min="2829" max="3072" width="9.140625" style="905"/>
    <col min="3073" max="3074" width="0" style="905" hidden="1" customWidth="1"/>
    <col min="3075" max="3075" width="81.5703125" style="905" customWidth="1"/>
    <col min="3076" max="3083" width="13.140625" style="905" customWidth="1"/>
    <col min="3084" max="3084" width="4" style="905" customWidth="1"/>
    <col min="3085" max="3328" width="9.140625" style="905"/>
    <col min="3329" max="3330" width="0" style="905" hidden="1" customWidth="1"/>
    <col min="3331" max="3331" width="81.5703125" style="905" customWidth="1"/>
    <col min="3332" max="3339" width="13.140625" style="905" customWidth="1"/>
    <col min="3340" max="3340" width="4" style="905" customWidth="1"/>
    <col min="3341" max="3584" width="9.140625" style="905"/>
    <col min="3585" max="3586" width="0" style="905" hidden="1" customWidth="1"/>
    <col min="3587" max="3587" width="81.5703125" style="905" customWidth="1"/>
    <col min="3588" max="3595" width="13.140625" style="905" customWidth="1"/>
    <col min="3596" max="3596" width="4" style="905" customWidth="1"/>
    <col min="3597" max="3840" width="9.140625" style="905"/>
    <col min="3841" max="3842" width="0" style="905" hidden="1" customWidth="1"/>
    <col min="3843" max="3843" width="81.5703125" style="905" customWidth="1"/>
    <col min="3844" max="3851" width="13.140625" style="905" customWidth="1"/>
    <col min="3852" max="3852" width="4" style="905" customWidth="1"/>
    <col min="3853" max="4096" width="9.140625" style="905"/>
    <col min="4097" max="4098" width="0" style="905" hidden="1" customWidth="1"/>
    <col min="4099" max="4099" width="81.5703125" style="905" customWidth="1"/>
    <col min="4100" max="4107" width="13.140625" style="905" customWidth="1"/>
    <col min="4108" max="4108" width="4" style="905" customWidth="1"/>
    <col min="4109" max="4352" width="9.140625" style="905"/>
    <col min="4353" max="4354" width="0" style="905" hidden="1" customWidth="1"/>
    <col min="4355" max="4355" width="81.5703125" style="905" customWidth="1"/>
    <col min="4356" max="4363" width="13.140625" style="905" customWidth="1"/>
    <col min="4364" max="4364" width="4" style="905" customWidth="1"/>
    <col min="4365" max="4608" width="9.140625" style="905"/>
    <col min="4609" max="4610" width="0" style="905" hidden="1" customWidth="1"/>
    <col min="4611" max="4611" width="81.5703125" style="905" customWidth="1"/>
    <col min="4612" max="4619" width="13.140625" style="905" customWidth="1"/>
    <col min="4620" max="4620" width="4" style="905" customWidth="1"/>
    <col min="4621" max="4864" width="9.140625" style="905"/>
    <col min="4865" max="4866" width="0" style="905" hidden="1" customWidth="1"/>
    <col min="4867" max="4867" width="81.5703125" style="905" customWidth="1"/>
    <col min="4868" max="4875" width="13.140625" style="905" customWidth="1"/>
    <col min="4876" max="4876" width="4" style="905" customWidth="1"/>
    <col min="4877" max="5120" width="9.140625" style="905"/>
    <col min="5121" max="5122" width="0" style="905" hidden="1" customWidth="1"/>
    <col min="5123" max="5123" width="81.5703125" style="905" customWidth="1"/>
    <col min="5124" max="5131" width="13.140625" style="905" customWidth="1"/>
    <col min="5132" max="5132" width="4" style="905" customWidth="1"/>
    <col min="5133" max="5376" width="9.140625" style="905"/>
    <col min="5377" max="5378" width="0" style="905" hidden="1" customWidth="1"/>
    <col min="5379" max="5379" width="81.5703125" style="905" customWidth="1"/>
    <col min="5380" max="5387" width="13.140625" style="905" customWidth="1"/>
    <col min="5388" max="5388" width="4" style="905" customWidth="1"/>
    <col min="5389" max="5632" width="9.140625" style="905"/>
    <col min="5633" max="5634" width="0" style="905" hidden="1" customWidth="1"/>
    <col min="5635" max="5635" width="81.5703125" style="905" customWidth="1"/>
    <col min="5636" max="5643" width="13.140625" style="905" customWidth="1"/>
    <col min="5644" max="5644" width="4" style="905" customWidth="1"/>
    <col min="5645" max="5888" width="9.140625" style="905"/>
    <col min="5889" max="5890" width="0" style="905" hidden="1" customWidth="1"/>
    <col min="5891" max="5891" width="81.5703125" style="905" customWidth="1"/>
    <col min="5892" max="5899" width="13.140625" style="905" customWidth="1"/>
    <col min="5900" max="5900" width="4" style="905" customWidth="1"/>
    <col min="5901" max="6144" width="9.140625" style="905"/>
    <col min="6145" max="6146" width="0" style="905" hidden="1" customWidth="1"/>
    <col min="6147" max="6147" width="81.5703125" style="905" customWidth="1"/>
    <col min="6148" max="6155" width="13.140625" style="905" customWidth="1"/>
    <col min="6156" max="6156" width="4" style="905" customWidth="1"/>
    <col min="6157" max="6400" width="9.140625" style="905"/>
    <col min="6401" max="6402" width="0" style="905" hidden="1" customWidth="1"/>
    <col min="6403" max="6403" width="81.5703125" style="905" customWidth="1"/>
    <col min="6404" max="6411" width="13.140625" style="905" customWidth="1"/>
    <col min="6412" max="6412" width="4" style="905" customWidth="1"/>
    <col min="6413" max="6656" width="9.140625" style="905"/>
    <col min="6657" max="6658" width="0" style="905" hidden="1" customWidth="1"/>
    <col min="6659" max="6659" width="81.5703125" style="905" customWidth="1"/>
    <col min="6660" max="6667" width="13.140625" style="905" customWidth="1"/>
    <col min="6668" max="6668" width="4" style="905" customWidth="1"/>
    <col min="6669" max="6912" width="9.140625" style="905"/>
    <col min="6913" max="6914" width="0" style="905" hidden="1" customWidth="1"/>
    <col min="6915" max="6915" width="81.5703125" style="905" customWidth="1"/>
    <col min="6916" max="6923" width="13.140625" style="905" customWidth="1"/>
    <col min="6924" max="6924" width="4" style="905" customWidth="1"/>
    <col min="6925" max="7168" width="9.140625" style="905"/>
    <col min="7169" max="7170" width="0" style="905" hidden="1" customWidth="1"/>
    <col min="7171" max="7171" width="81.5703125" style="905" customWidth="1"/>
    <col min="7172" max="7179" width="13.140625" style="905" customWidth="1"/>
    <col min="7180" max="7180" width="4" style="905" customWidth="1"/>
    <col min="7181" max="7424" width="9.140625" style="905"/>
    <col min="7425" max="7426" width="0" style="905" hidden="1" customWidth="1"/>
    <col min="7427" max="7427" width="81.5703125" style="905" customWidth="1"/>
    <col min="7428" max="7435" width="13.140625" style="905" customWidth="1"/>
    <col min="7436" max="7436" width="4" style="905" customWidth="1"/>
    <col min="7437" max="7680" width="9.140625" style="905"/>
    <col min="7681" max="7682" width="0" style="905" hidden="1" customWidth="1"/>
    <col min="7683" max="7683" width="81.5703125" style="905" customWidth="1"/>
    <col min="7684" max="7691" width="13.140625" style="905" customWidth="1"/>
    <col min="7692" max="7692" width="4" style="905" customWidth="1"/>
    <col min="7693" max="7936" width="9.140625" style="905"/>
    <col min="7937" max="7938" width="0" style="905" hidden="1" customWidth="1"/>
    <col min="7939" max="7939" width="81.5703125" style="905" customWidth="1"/>
    <col min="7940" max="7947" width="13.140625" style="905" customWidth="1"/>
    <col min="7948" max="7948" width="4" style="905" customWidth="1"/>
    <col min="7949" max="8192" width="9.140625" style="905"/>
    <col min="8193" max="8194" width="0" style="905" hidden="1" customWidth="1"/>
    <col min="8195" max="8195" width="81.5703125" style="905" customWidth="1"/>
    <col min="8196" max="8203" width="13.140625" style="905" customWidth="1"/>
    <col min="8204" max="8204" width="4" style="905" customWidth="1"/>
    <col min="8205" max="8448" width="9.140625" style="905"/>
    <col min="8449" max="8450" width="0" style="905" hidden="1" customWidth="1"/>
    <col min="8451" max="8451" width="81.5703125" style="905" customWidth="1"/>
    <col min="8452" max="8459" width="13.140625" style="905" customWidth="1"/>
    <col min="8460" max="8460" width="4" style="905" customWidth="1"/>
    <col min="8461" max="8704" width="9.140625" style="905"/>
    <col min="8705" max="8706" width="0" style="905" hidden="1" customWidth="1"/>
    <col min="8707" max="8707" width="81.5703125" style="905" customWidth="1"/>
    <col min="8708" max="8715" width="13.140625" style="905" customWidth="1"/>
    <col min="8716" max="8716" width="4" style="905" customWidth="1"/>
    <col min="8717" max="8960" width="9.140625" style="905"/>
    <col min="8961" max="8962" width="0" style="905" hidden="1" customWidth="1"/>
    <col min="8963" max="8963" width="81.5703125" style="905" customWidth="1"/>
    <col min="8964" max="8971" width="13.140625" style="905" customWidth="1"/>
    <col min="8972" max="8972" width="4" style="905" customWidth="1"/>
    <col min="8973" max="9216" width="9.140625" style="905"/>
    <col min="9217" max="9218" width="0" style="905" hidden="1" customWidth="1"/>
    <col min="9219" max="9219" width="81.5703125" style="905" customWidth="1"/>
    <col min="9220" max="9227" width="13.140625" style="905" customWidth="1"/>
    <col min="9228" max="9228" width="4" style="905" customWidth="1"/>
    <col min="9229" max="9472" width="9.140625" style="905"/>
    <col min="9473" max="9474" width="0" style="905" hidden="1" customWidth="1"/>
    <col min="9475" max="9475" width="81.5703125" style="905" customWidth="1"/>
    <col min="9476" max="9483" width="13.140625" style="905" customWidth="1"/>
    <col min="9484" max="9484" width="4" style="905" customWidth="1"/>
    <col min="9485" max="9728" width="9.140625" style="905"/>
    <col min="9729" max="9730" width="0" style="905" hidden="1" customWidth="1"/>
    <col min="9731" max="9731" width="81.5703125" style="905" customWidth="1"/>
    <col min="9732" max="9739" width="13.140625" style="905" customWidth="1"/>
    <col min="9740" max="9740" width="4" style="905" customWidth="1"/>
    <col min="9741" max="9984" width="9.140625" style="905"/>
    <col min="9985" max="9986" width="0" style="905" hidden="1" customWidth="1"/>
    <col min="9987" max="9987" width="81.5703125" style="905" customWidth="1"/>
    <col min="9988" max="9995" width="13.140625" style="905" customWidth="1"/>
    <col min="9996" max="9996" width="4" style="905" customWidth="1"/>
    <col min="9997" max="10240" width="9.140625" style="905"/>
    <col min="10241" max="10242" width="0" style="905" hidden="1" customWidth="1"/>
    <col min="10243" max="10243" width="81.5703125" style="905" customWidth="1"/>
    <col min="10244" max="10251" width="13.140625" style="905" customWidth="1"/>
    <col min="10252" max="10252" width="4" style="905" customWidth="1"/>
    <col min="10253" max="10496" width="9.140625" style="905"/>
    <col min="10497" max="10498" width="0" style="905" hidden="1" customWidth="1"/>
    <col min="10499" max="10499" width="81.5703125" style="905" customWidth="1"/>
    <col min="10500" max="10507" width="13.140625" style="905" customWidth="1"/>
    <col min="10508" max="10508" width="4" style="905" customWidth="1"/>
    <col min="10509" max="10752" width="9.140625" style="905"/>
    <col min="10753" max="10754" width="0" style="905" hidden="1" customWidth="1"/>
    <col min="10755" max="10755" width="81.5703125" style="905" customWidth="1"/>
    <col min="10756" max="10763" width="13.140625" style="905" customWidth="1"/>
    <col min="10764" max="10764" width="4" style="905" customWidth="1"/>
    <col min="10765" max="11008" width="9.140625" style="905"/>
    <col min="11009" max="11010" width="0" style="905" hidden="1" customWidth="1"/>
    <col min="11011" max="11011" width="81.5703125" style="905" customWidth="1"/>
    <col min="11012" max="11019" width="13.140625" style="905" customWidth="1"/>
    <col min="11020" max="11020" width="4" style="905" customWidth="1"/>
    <col min="11021" max="11264" width="9.140625" style="905"/>
    <col min="11265" max="11266" width="0" style="905" hidden="1" customWidth="1"/>
    <col min="11267" max="11267" width="81.5703125" style="905" customWidth="1"/>
    <col min="11268" max="11275" width="13.140625" style="905" customWidth="1"/>
    <col min="11276" max="11276" width="4" style="905" customWidth="1"/>
    <col min="11277" max="11520" width="9.140625" style="905"/>
    <col min="11521" max="11522" width="0" style="905" hidden="1" customWidth="1"/>
    <col min="11523" max="11523" width="81.5703125" style="905" customWidth="1"/>
    <col min="11524" max="11531" width="13.140625" style="905" customWidth="1"/>
    <col min="11532" max="11532" width="4" style="905" customWidth="1"/>
    <col min="11533" max="11776" width="9.140625" style="905"/>
    <col min="11777" max="11778" width="0" style="905" hidden="1" customWidth="1"/>
    <col min="11779" max="11779" width="81.5703125" style="905" customWidth="1"/>
    <col min="11780" max="11787" width="13.140625" style="905" customWidth="1"/>
    <col min="11788" max="11788" width="4" style="905" customWidth="1"/>
    <col min="11789" max="12032" width="9.140625" style="905"/>
    <col min="12033" max="12034" width="0" style="905" hidden="1" customWidth="1"/>
    <col min="12035" max="12035" width="81.5703125" style="905" customWidth="1"/>
    <col min="12036" max="12043" width="13.140625" style="905" customWidth="1"/>
    <col min="12044" max="12044" width="4" style="905" customWidth="1"/>
    <col min="12045" max="12288" width="9.140625" style="905"/>
    <col min="12289" max="12290" width="0" style="905" hidden="1" customWidth="1"/>
    <col min="12291" max="12291" width="81.5703125" style="905" customWidth="1"/>
    <col min="12292" max="12299" width="13.140625" style="905" customWidth="1"/>
    <col min="12300" max="12300" width="4" style="905" customWidth="1"/>
    <col min="12301" max="12544" width="9.140625" style="905"/>
    <col min="12545" max="12546" width="0" style="905" hidden="1" customWidth="1"/>
    <col min="12547" max="12547" width="81.5703125" style="905" customWidth="1"/>
    <col min="12548" max="12555" width="13.140625" style="905" customWidth="1"/>
    <col min="12556" max="12556" width="4" style="905" customWidth="1"/>
    <col min="12557" max="12800" width="9.140625" style="905"/>
    <col min="12801" max="12802" width="0" style="905" hidden="1" customWidth="1"/>
    <col min="12803" max="12803" width="81.5703125" style="905" customWidth="1"/>
    <col min="12804" max="12811" width="13.140625" style="905" customWidth="1"/>
    <col min="12812" max="12812" width="4" style="905" customWidth="1"/>
    <col min="12813" max="13056" width="9.140625" style="905"/>
    <col min="13057" max="13058" width="0" style="905" hidden="1" customWidth="1"/>
    <col min="13059" max="13059" width="81.5703125" style="905" customWidth="1"/>
    <col min="13060" max="13067" width="13.140625" style="905" customWidth="1"/>
    <col min="13068" max="13068" width="4" style="905" customWidth="1"/>
    <col min="13069" max="13312" width="9.140625" style="905"/>
    <col min="13313" max="13314" width="0" style="905" hidden="1" customWidth="1"/>
    <col min="13315" max="13315" width="81.5703125" style="905" customWidth="1"/>
    <col min="13316" max="13323" width="13.140625" style="905" customWidth="1"/>
    <col min="13324" max="13324" width="4" style="905" customWidth="1"/>
    <col min="13325" max="13568" width="9.140625" style="905"/>
    <col min="13569" max="13570" width="0" style="905" hidden="1" customWidth="1"/>
    <col min="13571" max="13571" width="81.5703125" style="905" customWidth="1"/>
    <col min="13572" max="13579" width="13.140625" style="905" customWidth="1"/>
    <col min="13580" max="13580" width="4" style="905" customWidth="1"/>
    <col min="13581" max="13824" width="9.140625" style="905"/>
    <col min="13825" max="13826" width="0" style="905" hidden="1" customWidth="1"/>
    <col min="13827" max="13827" width="81.5703125" style="905" customWidth="1"/>
    <col min="13828" max="13835" width="13.140625" style="905" customWidth="1"/>
    <col min="13836" max="13836" width="4" style="905" customWidth="1"/>
    <col min="13837" max="14080" width="9.140625" style="905"/>
    <col min="14081" max="14082" width="0" style="905" hidden="1" customWidth="1"/>
    <col min="14083" max="14083" width="81.5703125" style="905" customWidth="1"/>
    <col min="14084" max="14091" width="13.140625" style="905" customWidth="1"/>
    <col min="14092" max="14092" width="4" style="905" customWidth="1"/>
    <col min="14093" max="14336" width="9.140625" style="905"/>
    <col min="14337" max="14338" width="0" style="905" hidden="1" customWidth="1"/>
    <col min="14339" max="14339" width="81.5703125" style="905" customWidth="1"/>
    <col min="14340" max="14347" width="13.140625" style="905" customWidth="1"/>
    <col min="14348" max="14348" width="4" style="905" customWidth="1"/>
    <col min="14349" max="14592" width="9.140625" style="905"/>
    <col min="14593" max="14594" width="0" style="905" hidden="1" customWidth="1"/>
    <col min="14595" max="14595" width="81.5703125" style="905" customWidth="1"/>
    <col min="14596" max="14603" width="13.140625" style="905" customWidth="1"/>
    <col min="14604" max="14604" width="4" style="905" customWidth="1"/>
    <col min="14605" max="14848" width="9.140625" style="905"/>
    <col min="14849" max="14850" width="0" style="905" hidden="1" customWidth="1"/>
    <col min="14851" max="14851" width="81.5703125" style="905" customWidth="1"/>
    <col min="14852" max="14859" width="13.140625" style="905" customWidth="1"/>
    <col min="14860" max="14860" width="4" style="905" customWidth="1"/>
    <col min="14861" max="15104" width="9.140625" style="905"/>
    <col min="15105" max="15106" width="0" style="905" hidden="1" customWidth="1"/>
    <col min="15107" max="15107" width="81.5703125" style="905" customWidth="1"/>
    <col min="15108" max="15115" width="13.140625" style="905" customWidth="1"/>
    <col min="15116" max="15116" width="4" style="905" customWidth="1"/>
    <col min="15117" max="15360" width="9.140625" style="905"/>
    <col min="15361" max="15362" width="0" style="905" hidden="1" customWidth="1"/>
    <col min="15363" max="15363" width="81.5703125" style="905" customWidth="1"/>
    <col min="15364" max="15371" width="13.140625" style="905" customWidth="1"/>
    <col min="15372" max="15372" width="4" style="905" customWidth="1"/>
    <col min="15373" max="15616" width="9.140625" style="905"/>
    <col min="15617" max="15618" width="0" style="905" hidden="1" customWidth="1"/>
    <col min="15619" max="15619" width="81.5703125" style="905" customWidth="1"/>
    <col min="15620" max="15627" width="13.140625" style="905" customWidth="1"/>
    <col min="15628" max="15628" width="4" style="905" customWidth="1"/>
    <col min="15629" max="15872" width="9.140625" style="905"/>
    <col min="15873" max="15874" width="0" style="905" hidden="1" customWidth="1"/>
    <col min="15875" max="15875" width="81.5703125" style="905" customWidth="1"/>
    <col min="15876" max="15883" width="13.140625" style="905" customWidth="1"/>
    <col min="15884" max="15884" width="4" style="905" customWidth="1"/>
    <col min="15885" max="16128" width="9.140625" style="905"/>
    <col min="16129" max="16130" width="0" style="905" hidden="1" customWidth="1"/>
    <col min="16131" max="16131" width="81.5703125" style="905" customWidth="1"/>
    <col min="16132" max="16139" width="13.140625" style="905" customWidth="1"/>
    <col min="16140" max="16140" width="4" style="905" customWidth="1"/>
    <col min="16141" max="16384" width="9.140625" style="905"/>
  </cols>
  <sheetData>
    <row r="1" spans="1:12" s="165" customFormat="1" ht="42" customHeight="1">
      <c r="A1" s="542"/>
      <c r="B1" s="542"/>
      <c r="C1" s="164"/>
      <c r="D1" s="542"/>
      <c r="E1" s="542"/>
      <c r="F1" s="542"/>
      <c r="G1" s="542"/>
      <c r="H1" s="542"/>
      <c r="I1" s="542"/>
      <c r="J1" s="542"/>
      <c r="K1" s="542"/>
    </row>
    <row r="2" spans="1:12" s="165" customFormat="1" ht="28.5" customHeight="1">
      <c r="A2" s="1137" t="s">
        <v>1440</v>
      </c>
      <c r="B2" s="1137"/>
      <c r="C2" s="1137"/>
      <c r="D2" s="1137"/>
      <c r="E2" s="1137"/>
      <c r="F2" s="1137"/>
      <c r="G2" s="1137"/>
      <c r="H2" s="1137"/>
      <c r="I2" s="1137"/>
      <c r="J2" s="1137"/>
      <c r="K2" s="1137"/>
    </row>
    <row r="3" spans="1:12" s="165" customFormat="1" ht="28.5" customHeight="1">
      <c r="A3" s="542"/>
      <c r="B3" s="542"/>
      <c r="C3" s="166" t="s">
        <v>507</v>
      </c>
      <c r="D3" s="543"/>
      <c r="E3" s="543"/>
      <c r="F3" s="543"/>
      <c r="G3" s="543"/>
      <c r="H3" s="543"/>
      <c r="I3" s="543"/>
      <c r="J3" s="543"/>
      <c r="K3" s="543"/>
    </row>
    <row r="4" spans="1:12" s="165" customFormat="1" ht="10.5" customHeight="1">
      <c r="A4" s="1138"/>
      <c r="B4" s="1139"/>
      <c r="C4" s="1139"/>
      <c r="D4" s="1139"/>
      <c r="E4" s="1139"/>
      <c r="F4" s="1139"/>
      <c r="G4" s="1139"/>
      <c r="H4" s="1139"/>
      <c r="I4" s="1139"/>
      <c r="J4" s="1139"/>
      <c r="K4" s="1139"/>
    </row>
    <row r="5" spans="1:12" s="168" customFormat="1" ht="12.75" customHeight="1" thickBot="1">
      <c r="A5" s="167"/>
      <c r="B5" s="544"/>
      <c r="C5" s="544"/>
      <c r="D5" s="544"/>
      <c r="E5" s="544"/>
      <c r="F5" s="544"/>
      <c r="G5" s="544"/>
      <c r="H5" s="544"/>
      <c r="I5" s="544"/>
      <c r="J5" s="544"/>
      <c r="K5" s="544"/>
    </row>
    <row r="6" spans="1:12" s="169" customFormat="1" ht="27.75" customHeight="1" thickTop="1" thickBot="1">
      <c r="C6" s="170"/>
      <c r="D6" s="171" t="s">
        <v>432</v>
      </c>
      <c r="E6" s="171" t="s">
        <v>433</v>
      </c>
      <c r="F6" s="171" t="s">
        <v>434</v>
      </c>
      <c r="G6" s="171" t="s">
        <v>435</v>
      </c>
      <c r="H6" s="171" t="s">
        <v>1319</v>
      </c>
      <c r="I6" s="171" t="s">
        <v>1503</v>
      </c>
      <c r="J6" s="172" t="s">
        <v>1479</v>
      </c>
      <c r="K6" s="172" t="s">
        <v>1504</v>
      </c>
      <c r="L6" s="173" t="s">
        <v>508</v>
      </c>
    </row>
    <row r="7" spans="1:12" ht="14.25" customHeight="1" thickTop="1" thickBot="1">
      <c r="C7" s="174"/>
      <c r="D7" s="174"/>
      <c r="E7" s="174"/>
      <c r="F7" s="174"/>
      <c r="G7" s="174"/>
      <c r="H7" s="174"/>
      <c r="I7" s="174"/>
      <c r="J7" s="174"/>
      <c r="K7" s="174"/>
    </row>
    <row r="8" spans="1:12" s="175" customFormat="1" ht="24" customHeight="1" thickTop="1" thickBot="1">
      <c r="B8" s="1007"/>
      <c r="C8" s="176" t="s">
        <v>318</v>
      </c>
      <c r="D8" s="1008"/>
      <c r="E8" s="1008"/>
      <c r="F8" s="1008"/>
      <c r="G8" s="1008"/>
      <c r="H8" s="1008"/>
      <c r="I8" s="1008"/>
      <c r="J8" s="177"/>
      <c r="K8" s="177"/>
      <c r="L8" s="178"/>
    </row>
    <row r="9" spans="1:12" ht="22.5" customHeight="1" thickTop="1">
      <c r="A9" s="905" t="s">
        <v>509</v>
      </c>
      <c r="B9" s="8" t="s">
        <v>510</v>
      </c>
      <c r="C9" s="9" t="s">
        <v>511</v>
      </c>
      <c r="D9" s="179">
        <v>9.0300000000000005E-2</v>
      </c>
      <c r="E9" s="179">
        <v>0.123</v>
      </c>
      <c r="F9" s="179">
        <v>0.10780000000000001</v>
      </c>
      <c r="G9" s="179">
        <v>0.11269999999999999</v>
      </c>
      <c r="H9" s="179">
        <v>0.1183</v>
      </c>
      <c r="I9" s="179">
        <v>0.10879999999999999</v>
      </c>
      <c r="J9" s="179">
        <v>0.11550000000000001</v>
      </c>
      <c r="K9" s="179">
        <v>0.1103</v>
      </c>
    </row>
    <row r="10" spans="1:12" ht="22.5" customHeight="1">
      <c r="A10" s="905" t="s">
        <v>509</v>
      </c>
      <c r="B10" s="8" t="s">
        <v>512</v>
      </c>
      <c r="C10" s="9" t="s">
        <v>513</v>
      </c>
      <c r="D10" s="179">
        <v>0.69120000000000004</v>
      </c>
      <c r="E10" s="179">
        <v>0.72140000000000004</v>
      </c>
      <c r="F10" s="179">
        <v>0.7198</v>
      </c>
      <c r="G10" s="179">
        <v>0.70909999999999995</v>
      </c>
      <c r="H10" s="179">
        <v>0.70169999999999999</v>
      </c>
      <c r="I10" s="179">
        <v>0.71179999999999999</v>
      </c>
      <c r="J10" s="179">
        <v>0.69669999999999999</v>
      </c>
      <c r="K10" s="179">
        <v>0.70450000000000002</v>
      </c>
    </row>
    <row r="11" spans="1:12" ht="41.25" customHeight="1" thickBot="1">
      <c r="B11" s="10"/>
      <c r="C11" s="9"/>
      <c r="D11" s="180"/>
      <c r="E11" s="180"/>
      <c r="F11" s="180"/>
      <c r="G11" s="180"/>
      <c r="H11" s="180"/>
      <c r="I11" s="180"/>
      <c r="J11" s="180"/>
      <c r="K11" s="180"/>
    </row>
    <row r="12" spans="1:12" s="59" customFormat="1" ht="24" customHeight="1" thickTop="1" thickBot="1">
      <c r="B12" s="1009"/>
      <c r="C12" s="176" t="s">
        <v>321</v>
      </c>
      <c r="D12" s="1008"/>
      <c r="E12" s="1008"/>
      <c r="F12" s="1008"/>
      <c r="G12" s="1008"/>
      <c r="H12" s="1008"/>
      <c r="I12" s="1008"/>
      <c r="J12" s="177"/>
      <c r="K12" s="177"/>
      <c r="L12" s="181"/>
    </row>
    <row r="13" spans="1:12" s="169" customFormat="1" ht="32.25" customHeight="1" thickTop="1">
      <c r="A13" s="169" t="s">
        <v>509</v>
      </c>
      <c r="B13" s="12" t="s">
        <v>514</v>
      </c>
      <c r="C13" s="13" t="s">
        <v>515</v>
      </c>
      <c r="D13" s="182">
        <v>0.79379999999999995</v>
      </c>
      <c r="E13" s="182">
        <v>0.79920000000000002</v>
      </c>
      <c r="F13" s="182">
        <v>0.77710000000000001</v>
      </c>
      <c r="G13" s="182">
        <v>0.77139999999999997</v>
      </c>
      <c r="H13" s="182">
        <v>0.76939999999999997</v>
      </c>
      <c r="I13" s="182">
        <v>0.76910000000000001</v>
      </c>
      <c r="J13" s="182">
        <v>0.77490000000000003</v>
      </c>
      <c r="K13" s="182">
        <v>0.77280000000000004</v>
      </c>
    </row>
    <row r="14" spans="1:12" s="140" customFormat="1" ht="23.25" customHeight="1">
      <c r="A14" s="140" t="s">
        <v>509</v>
      </c>
      <c r="B14" s="14" t="s">
        <v>516</v>
      </c>
      <c r="C14" s="15" t="s">
        <v>517</v>
      </c>
      <c r="D14" s="183">
        <v>0.79379999999999995</v>
      </c>
      <c r="E14" s="184">
        <v>0.79920000000000002</v>
      </c>
      <c r="F14" s="184">
        <v>0.77710000000000001</v>
      </c>
      <c r="G14" s="184">
        <v>0.77139999999999997</v>
      </c>
      <c r="H14" s="184">
        <v>0.76939999999999997</v>
      </c>
      <c r="I14" s="184">
        <v>0.76910000000000001</v>
      </c>
      <c r="J14" s="184">
        <v>0.77490000000000003</v>
      </c>
      <c r="K14" s="184">
        <v>0.77280000000000004</v>
      </c>
    </row>
    <row r="15" spans="1:12" s="140" customFormat="1" ht="23.25" customHeight="1">
      <c r="B15" s="14"/>
      <c r="C15" s="15" t="s">
        <v>518</v>
      </c>
      <c r="D15" s="184">
        <v>1.03E-2</v>
      </c>
      <c r="E15" s="184">
        <v>1.2800000000000001E-2</v>
      </c>
      <c r="F15" s="184">
        <v>4.0500000000000001E-2</v>
      </c>
      <c r="G15" s="184">
        <v>4.9299999999999997E-2</v>
      </c>
      <c r="H15" s="184">
        <v>5.5500000000000001E-2</v>
      </c>
      <c r="I15" s="184">
        <v>5.4899999999999997E-2</v>
      </c>
      <c r="J15" s="184">
        <v>5.5100000000000003E-2</v>
      </c>
      <c r="K15" s="184">
        <v>5.4600000000000003E-2</v>
      </c>
    </row>
    <row r="16" spans="1:12" s="140" customFormat="1" ht="41.25" customHeight="1" thickBot="1">
      <c r="A16" s="140" t="s">
        <v>509</v>
      </c>
      <c r="B16" s="14" t="s">
        <v>519</v>
      </c>
      <c r="C16" s="15" t="s">
        <v>520</v>
      </c>
      <c r="D16" s="184">
        <v>1.1000000000000001E-3</v>
      </c>
      <c r="E16" s="184">
        <v>2.9999999999999997E-4</v>
      </c>
      <c r="F16" s="184">
        <v>2.9999999999999997E-4</v>
      </c>
      <c r="G16" s="184">
        <v>2.9999999999999997E-4</v>
      </c>
      <c r="H16" s="184">
        <v>2.0000000000000001E-4</v>
      </c>
      <c r="I16" s="184">
        <v>2.0000000000000001E-4</v>
      </c>
      <c r="J16" s="184">
        <v>2.0000000000000001E-4</v>
      </c>
      <c r="K16" s="184">
        <v>2.0000000000000001E-4</v>
      </c>
    </row>
    <row r="17" spans="1:26" s="59" customFormat="1" ht="24" customHeight="1" thickTop="1" thickBot="1">
      <c r="B17" s="1009"/>
      <c r="C17" s="176" t="s">
        <v>521</v>
      </c>
      <c r="D17" s="1008"/>
      <c r="E17" s="1008"/>
      <c r="F17" s="1008"/>
      <c r="G17" s="1008"/>
      <c r="H17" s="1008"/>
      <c r="I17" s="1008"/>
      <c r="J17" s="177"/>
      <c r="K17" s="177"/>
      <c r="L17" s="181"/>
    </row>
    <row r="18" spans="1:26" s="169" customFormat="1" ht="32.25" customHeight="1" thickTop="1">
      <c r="A18" s="169" t="s">
        <v>509</v>
      </c>
      <c r="B18" s="12" t="s">
        <v>522</v>
      </c>
      <c r="C18" s="13" t="s">
        <v>523</v>
      </c>
      <c r="D18" s="182">
        <v>6.1100000000000002E-2</v>
      </c>
      <c r="E18" s="182">
        <v>0.1346</v>
      </c>
      <c r="F18" s="182">
        <v>0.16200000000000001</v>
      </c>
      <c r="G18" s="182">
        <v>0.13619999999999999</v>
      </c>
      <c r="H18" s="182">
        <v>0.1154</v>
      </c>
      <c r="I18" s="182">
        <v>0.15229999999999999</v>
      </c>
      <c r="J18" s="182">
        <v>0.1762</v>
      </c>
      <c r="K18" s="182">
        <v>0.17760000000000001</v>
      </c>
    </row>
    <row r="19" spans="1:26" s="140" customFormat="1" ht="23.25" customHeight="1">
      <c r="A19" s="140" t="s">
        <v>509</v>
      </c>
      <c r="B19" s="14" t="s">
        <v>524</v>
      </c>
      <c r="C19" s="15" t="s">
        <v>525</v>
      </c>
      <c r="D19" s="184">
        <v>0.93889999999999996</v>
      </c>
      <c r="E19" s="184">
        <v>0.86539999999999995</v>
      </c>
      <c r="F19" s="184">
        <v>0.83799999999999997</v>
      </c>
      <c r="G19" s="184">
        <v>0.86380000000000001</v>
      </c>
      <c r="H19" s="184">
        <v>0.88460000000000005</v>
      </c>
      <c r="I19" s="184">
        <v>0.84770000000000001</v>
      </c>
      <c r="J19" s="184">
        <v>0.82379999999999998</v>
      </c>
      <c r="K19" s="184">
        <v>0.82240000000000002</v>
      </c>
    </row>
    <row r="20" spans="1:26" s="140" customFormat="1" ht="41.25" customHeight="1" thickBot="1">
      <c r="A20" s="140" t="s">
        <v>509</v>
      </c>
      <c r="B20" s="14" t="s">
        <v>526</v>
      </c>
      <c r="C20" s="15" t="s">
        <v>527</v>
      </c>
      <c r="D20" s="185">
        <v>487.39139999999998</v>
      </c>
      <c r="E20" s="185">
        <v>549.42200000000003</v>
      </c>
      <c r="F20" s="185">
        <v>575.66020000000003</v>
      </c>
      <c r="G20" s="185">
        <v>599.9674</v>
      </c>
      <c r="H20" s="185">
        <v>590.3895</v>
      </c>
      <c r="I20" s="185">
        <v>590.66430000000003</v>
      </c>
      <c r="J20" s="185">
        <v>596.69920000000002</v>
      </c>
      <c r="K20" s="185">
        <v>596.0258</v>
      </c>
      <c r="L20" s="186"/>
      <c r="M20" s="186"/>
      <c r="N20" s="186"/>
      <c r="O20" s="186"/>
      <c r="P20" s="186"/>
      <c r="Q20" s="186"/>
      <c r="R20" s="186"/>
      <c r="S20" s="186"/>
      <c r="T20" s="186"/>
      <c r="U20" s="186"/>
      <c r="V20" s="186"/>
      <c r="W20" s="186"/>
      <c r="X20" s="186"/>
      <c r="Y20" s="186"/>
      <c r="Z20" s="186"/>
    </row>
    <row r="21" spans="1:26" s="59" customFormat="1" ht="24" customHeight="1" thickTop="1" thickBot="1">
      <c r="B21" s="1009"/>
      <c r="C21" s="176" t="s">
        <v>528</v>
      </c>
      <c r="D21" s="1008"/>
      <c r="E21" s="1008"/>
      <c r="F21" s="1008"/>
      <c r="G21" s="1008"/>
      <c r="H21" s="1008"/>
      <c r="I21" s="1008"/>
      <c r="J21" s="177"/>
      <c r="K21" s="177"/>
      <c r="L21" s="181"/>
    </row>
    <row r="22" spans="1:26" s="169" customFormat="1" ht="32.25" customHeight="1" thickTop="1">
      <c r="A22" s="169" t="s">
        <v>509</v>
      </c>
      <c r="B22" s="12" t="s">
        <v>529</v>
      </c>
      <c r="C22" s="13" t="s">
        <v>530</v>
      </c>
      <c r="D22" s="182">
        <v>0.97909999999999997</v>
      </c>
      <c r="E22" s="182">
        <v>0.98129999999999995</v>
      </c>
      <c r="F22" s="182">
        <v>0.98099999999999998</v>
      </c>
      <c r="G22" s="182">
        <v>0.98280000000000001</v>
      </c>
      <c r="H22" s="182">
        <v>0.98170000000000002</v>
      </c>
      <c r="I22" s="182">
        <v>0.98219999999999996</v>
      </c>
      <c r="J22" s="182">
        <v>0.98109999999999997</v>
      </c>
      <c r="K22" s="182">
        <v>0.97889999999999999</v>
      </c>
    </row>
    <row r="23" spans="1:26" s="140" customFormat="1" ht="23.25" customHeight="1">
      <c r="A23" s="140" t="s">
        <v>509</v>
      </c>
      <c r="B23" s="14" t="s">
        <v>531</v>
      </c>
      <c r="C23" s="15" t="s">
        <v>532</v>
      </c>
      <c r="D23" s="184">
        <v>2.41E-2</v>
      </c>
      <c r="E23" s="184">
        <v>1.77E-2</v>
      </c>
      <c r="F23" s="184">
        <v>1.54E-2</v>
      </c>
      <c r="G23" s="184">
        <v>1.8800000000000001E-2</v>
      </c>
      <c r="H23" s="184">
        <v>2.5399999999999999E-2</v>
      </c>
      <c r="I23" s="184">
        <v>2.5600000000000001E-2</v>
      </c>
      <c r="J23" s="184">
        <v>2.7699999999999999E-2</v>
      </c>
      <c r="K23" s="184">
        <v>2.7699999999999999E-2</v>
      </c>
    </row>
    <row r="24" spans="1:26" s="140" customFormat="1" ht="23.25" customHeight="1">
      <c r="A24" s="140" t="s">
        <v>509</v>
      </c>
      <c r="B24" s="14" t="s">
        <v>533</v>
      </c>
      <c r="C24" s="15" t="s">
        <v>534</v>
      </c>
      <c r="D24" s="184">
        <v>2.0899999999999998E-2</v>
      </c>
      <c r="E24" s="184">
        <v>1.8700000000000001E-2</v>
      </c>
      <c r="F24" s="184">
        <v>1.9E-2</v>
      </c>
      <c r="G24" s="184">
        <v>1.72E-2</v>
      </c>
      <c r="H24" s="184">
        <v>1.83E-2</v>
      </c>
      <c r="I24" s="184">
        <v>1.78E-2</v>
      </c>
      <c r="J24" s="184">
        <v>1.89E-2</v>
      </c>
      <c r="K24" s="184">
        <v>2.1100000000000001E-2</v>
      </c>
    </row>
    <row r="25" spans="1:26" s="140" customFormat="1" ht="23.25" customHeight="1">
      <c r="A25" s="140" t="s">
        <v>509</v>
      </c>
      <c r="B25" s="14" t="s">
        <v>535</v>
      </c>
      <c r="C25" s="15" t="s">
        <v>536</v>
      </c>
      <c r="D25" s="184">
        <v>1.9599999999999999E-2</v>
      </c>
      <c r="E25" s="184">
        <v>1.41E-2</v>
      </c>
      <c r="F25" s="184">
        <v>1.26E-2</v>
      </c>
      <c r="G25" s="184">
        <v>1.6199999999999999E-2</v>
      </c>
      <c r="H25" s="184">
        <v>2.29E-2</v>
      </c>
      <c r="I25" s="184">
        <v>2.3400000000000001E-2</v>
      </c>
      <c r="J25" s="184">
        <v>2.47E-2</v>
      </c>
      <c r="K25" s="184">
        <v>2.4500000000000001E-2</v>
      </c>
    </row>
    <row r="26" spans="1:26" s="140" customFormat="1" ht="23.25" customHeight="1">
      <c r="A26" s="140" t="s">
        <v>509</v>
      </c>
      <c r="B26" s="14" t="s">
        <v>537</v>
      </c>
      <c r="C26" s="15" t="s">
        <v>538</v>
      </c>
      <c r="D26" s="184">
        <v>0.2031</v>
      </c>
      <c r="E26" s="184">
        <v>0.2185</v>
      </c>
      <c r="F26" s="184">
        <v>0.19850000000000001</v>
      </c>
      <c r="G26" s="184">
        <v>0.1527</v>
      </c>
      <c r="H26" s="184">
        <v>0.1116</v>
      </c>
      <c r="I26" s="184">
        <v>0.1051</v>
      </c>
      <c r="J26" s="184">
        <v>0.1245</v>
      </c>
      <c r="K26" s="184">
        <v>0.1351</v>
      </c>
    </row>
    <row r="27" spans="1:26" s="140" customFormat="1" ht="23.25" customHeight="1">
      <c r="A27" s="140" t="s">
        <v>509</v>
      </c>
      <c r="B27" s="14" t="s">
        <v>539</v>
      </c>
      <c r="C27" s="15" t="s">
        <v>540</v>
      </c>
      <c r="D27" s="184">
        <v>8.0999999999999996E-3</v>
      </c>
      <c r="E27" s="184">
        <v>7.9000000000000008E-3</v>
      </c>
      <c r="F27" s="184">
        <v>8.0000000000000002E-3</v>
      </c>
      <c r="G27" s="184">
        <v>8.0999999999999996E-3</v>
      </c>
      <c r="H27" s="184">
        <v>8.3999999999999995E-3</v>
      </c>
      <c r="I27" s="184">
        <v>8.5000000000000006E-3</v>
      </c>
      <c r="J27" s="184">
        <v>8.3999999999999995E-3</v>
      </c>
      <c r="K27" s="184">
        <v>8.6E-3</v>
      </c>
    </row>
    <row r="28" spans="1:26" s="140" customFormat="1" ht="23.25" customHeight="1">
      <c r="A28" s="140" t="s">
        <v>509</v>
      </c>
      <c r="B28" s="14" t="s">
        <v>541</v>
      </c>
      <c r="C28" s="15" t="s">
        <v>542</v>
      </c>
      <c r="D28" s="184">
        <v>7.6499999999999999E-2</v>
      </c>
      <c r="E28" s="184">
        <v>7.2499999999999995E-2</v>
      </c>
      <c r="F28" s="184">
        <v>7.4999999999999997E-2</v>
      </c>
      <c r="G28" s="184">
        <v>7.0699999999999999E-2</v>
      </c>
      <c r="H28" s="184">
        <v>7.0900000000000005E-2</v>
      </c>
      <c r="I28" s="184">
        <v>7.1499999999999994E-2</v>
      </c>
      <c r="J28" s="184">
        <v>6.9900000000000004E-2</v>
      </c>
      <c r="K28" s="184">
        <v>7.0999999999999994E-2</v>
      </c>
    </row>
    <row r="29" spans="1:26" s="140" customFormat="1" ht="23.25" customHeight="1">
      <c r="A29" s="140" t="s">
        <v>509</v>
      </c>
      <c r="B29" s="14" t="s">
        <v>543</v>
      </c>
      <c r="C29" s="15" t="s">
        <v>544</v>
      </c>
      <c r="D29" s="184">
        <v>0.95350000000000001</v>
      </c>
      <c r="E29" s="184">
        <v>0.95930000000000004</v>
      </c>
      <c r="F29" s="184">
        <v>0.95809999999999995</v>
      </c>
      <c r="G29" s="184">
        <v>0.96709999999999996</v>
      </c>
      <c r="H29" s="184">
        <v>0.97030000000000005</v>
      </c>
      <c r="I29" s="184">
        <v>0.95589999999999997</v>
      </c>
      <c r="J29" s="184">
        <v>0.96809999999999996</v>
      </c>
      <c r="K29" s="184">
        <v>0.94850000000000001</v>
      </c>
    </row>
    <row r="30" spans="1:26" s="140" customFormat="1" ht="23.25" customHeight="1">
      <c r="A30" s="140" t="s">
        <v>509</v>
      </c>
      <c r="B30" s="14" t="s">
        <v>545</v>
      </c>
      <c r="C30" s="15" t="s">
        <v>546</v>
      </c>
      <c r="D30" s="184">
        <v>1.9300000000000001E-2</v>
      </c>
      <c r="E30" s="184">
        <v>1.7500000000000002E-2</v>
      </c>
      <c r="F30" s="184">
        <v>1.9E-2</v>
      </c>
      <c r="G30" s="184">
        <v>1.4500000000000001E-2</v>
      </c>
      <c r="H30" s="184">
        <v>1.0800000000000001E-2</v>
      </c>
      <c r="I30" s="184">
        <v>2.58E-2</v>
      </c>
      <c r="J30" s="184">
        <v>1.23E-2</v>
      </c>
      <c r="K30" s="184">
        <v>3.04E-2</v>
      </c>
    </row>
    <row r="31" spans="1:26" s="140" customFormat="1" ht="23.25" customHeight="1">
      <c r="A31" s="140" t="s">
        <v>509</v>
      </c>
      <c r="B31" s="14" t="s">
        <v>547</v>
      </c>
      <c r="C31" s="15" t="s">
        <v>548</v>
      </c>
      <c r="D31" s="184">
        <v>0</v>
      </c>
      <c r="E31" s="184">
        <v>0</v>
      </c>
      <c r="F31" s="184">
        <v>0</v>
      </c>
      <c r="G31" s="184">
        <v>0</v>
      </c>
      <c r="H31" s="184">
        <v>0</v>
      </c>
      <c r="I31" s="184">
        <v>0</v>
      </c>
      <c r="J31" s="184">
        <v>0</v>
      </c>
      <c r="K31" s="187">
        <v>0</v>
      </c>
    </row>
    <row r="32" spans="1:26" s="140" customFormat="1" ht="23.25" customHeight="1">
      <c r="A32" s="140" t="s">
        <v>509</v>
      </c>
      <c r="B32" s="14" t="s">
        <v>549</v>
      </c>
      <c r="C32" s="15" t="s">
        <v>550</v>
      </c>
      <c r="D32" s="184">
        <v>4.1000000000000003E-3</v>
      </c>
      <c r="E32" s="184">
        <v>4.1999999999999997E-3</v>
      </c>
      <c r="F32" s="184">
        <v>3.8E-3</v>
      </c>
      <c r="G32" s="184">
        <v>2.8E-3</v>
      </c>
      <c r="H32" s="184">
        <v>3.5000000000000001E-3</v>
      </c>
      <c r="I32" s="184">
        <v>2.5999999999999999E-3</v>
      </c>
      <c r="J32" s="184">
        <v>2.8E-3</v>
      </c>
      <c r="K32" s="184">
        <v>3.3999999999999998E-3</v>
      </c>
    </row>
    <row r="33" spans="1:12" s="140" customFormat="1" ht="23.25" customHeight="1">
      <c r="A33" s="140" t="s">
        <v>509</v>
      </c>
      <c r="B33" s="14" t="s">
        <v>551</v>
      </c>
      <c r="C33" s="15" t="s">
        <v>552</v>
      </c>
      <c r="D33" s="184">
        <v>0</v>
      </c>
      <c r="E33" s="184">
        <v>0</v>
      </c>
      <c r="F33" s="184">
        <v>0</v>
      </c>
      <c r="G33" s="184">
        <v>0</v>
      </c>
      <c r="H33" s="184">
        <v>0</v>
      </c>
      <c r="I33" s="184">
        <v>0</v>
      </c>
      <c r="J33" s="184">
        <v>0</v>
      </c>
      <c r="K33" s="187">
        <v>0</v>
      </c>
    </row>
    <row r="34" spans="1:12" s="140" customFormat="1" ht="23.25" customHeight="1">
      <c r="A34" s="140" t="s">
        <v>509</v>
      </c>
      <c r="B34" s="14" t="s">
        <v>553</v>
      </c>
      <c r="C34" s="15" t="s">
        <v>554</v>
      </c>
      <c r="D34" s="184">
        <v>3.3E-3</v>
      </c>
      <c r="E34" s="184">
        <v>1.8E-3</v>
      </c>
      <c r="F34" s="184">
        <v>1.4E-3</v>
      </c>
      <c r="G34" s="184">
        <v>1.1000000000000001E-3</v>
      </c>
      <c r="H34" s="184">
        <v>8.9999999999999998E-4</v>
      </c>
      <c r="I34" s="184">
        <v>1E-3</v>
      </c>
      <c r="J34" s="184">
        <v>8.0000000000000004E-4</v>
      </c>
      <c r="K34" s="184">
        <v>1E-3</v>
      </c>
    </row>
    <row r="35" spans="1:12" s="140" customFormat="1" ht="23.25" customHeight="1">
      <c r="A35" s="140" t="s">
        <v>509</v>
      </c>
      <c r="B35" s="14" t="s">
        <v>555</v>
      </c>
      <c r="C35" s="15" t="s">
        <v>556</v>
      </c>
      <c r="D35" s="184">
        <v>1.1999999999999999E-3</v>
      </c>
      <c r="E35" s="184">
        <v>1E-3</v>
      </c>
      <c r="F35" s="184">
        <v>1.4E-3</v>
      </c>
      <c r="G35" s="184">
        <v>1.2999999999999999E-3</v>
      </c>
      <c r="H35" s="184">
        <v>1.2999999999999999E-3</v>
      </c>
      <c r="I35" s="184">
        <v>1.1999999999999999E-3</v>
      </c>
      <c r="J35" s="184">
        <v>1.1000000000000001E-3</v>
      </c>
      <c r="K35" s="184">
        <v>1E-3</v>
      </c>
    </row>
    <row r="36" spans="1:12" s="140" customFormat="1" ht="41.25" customHeight="1" thickBot="1">
      <c r="A36" s="140" t="s">
        <v>509</v>
      </c>
      <c r="B36" s="16" t="s">
        <v>557</v>
      </c>
      <c r="C36" s="15" t="s">
        <v>558</v>
      </c>
      <c r="D36" s="184">
        <v>1.8599999999999998E-2</v>
      </c>
      <c r="E36" s="184">
        <v>1.61E-2</v>
      </c>
      <c r="F36" s="184">
        <v>1.6299999999999999E-2</v>
      </c>
      <c r="G36" s="184">
        <v>1.3100000000000001E-2</v>
      </c>
      <c r="H36" s="184">
        <v>1.3299999999999999E-2</v>
      </c>
      <c r="I36" s="184">
        <v>1.37E-2</v>
      </c>
      <c r="J36" s="184">
        <v>1.4999999999999999E-2</v>
      </c>
      <c r="K36" s="184">
        <v>1.5699999999999999E-2</v>
      </c>
    </row>
    <row r="37" spans="1:12" s="59" customFormat="1" ht="24" customHeight="1" thickTop="1" thickBot="1">
      <c r="B37" s="1009"/>
      <c r="C37" s="176" t="s">
        <v>344</v>
      </c>
      <c r="D37" s="1008"/>
      <c r="E37" s="1008"/>
      <c r="F37" s="1008"/>
      <c r="G37" s="1008"/>
      <c r="H37" s="1008"/>
      <c r="I37" s="1008"/>
      <c r="J37" s="177"/>
      <c r="K37" s="177"/>
      <c r="L37" s="181"/>
    </row>
    <row r="38" spans="1:12" s="169" customFormat="1" ht="31.5" customHeight="1" thickTop="1">
      <c r="A38" s="169" t="s">
        <v>509</v>
      </c>
      <c r="B38" s="12" t="s">
        <v>559</v>
      </c>
      <c r="C38" s="13" t="s">
        <v>560</v>
      </c>
      <c r="D38" s="182">
        <v>0.24030000000000001</v>
      </c>
      <c r="E38" s="182">
        <v>0.33479999999999999</v>
      </c>
      <c r="F38" s="182">
        <v>0.31540000000000001</v>
      </c>
      <c r="G38" s="182">
        <v>0.3427</v>
      </c>
      <c r="H38" s="182">
        <v>0.35160000000000002</v>
      </c>
      <c r="I38" s="182">
        <v>0.3301</v>
      </c>
      <c r="J38" s="182">
        <v>0.3619</v>
      </c>
      <c r="K38" s="182">
        <v>0.35339999999999999</v>
      </c>
    </row>
    <row r="39" spans="1:12" s="140" customFormat="1" ht="22.5" customHeight="1">
      <c r="A39" s="140" t="s">
        <v>509</v>
      </c>
      <c r="B39" s="14" t="s">
        <v>561</v>
      </c>
      <c r="C39" s="15" t="s">
        <v>562</v>
      </c>
      <c r="D39" s="184">
        <v>0.65559999999999996</v>
      </c>
      <c r="E39" s="184">
        <v>0.6119</v>
      </c>
      <c r="F39" s="184">
        <v>0.66990000000000005</v>
      </c>
      <c r="G39" s="184">
        <v>0.73740000000000006</v>
      </c>
      <c r="H39" s="184">
        <v>0.75890000000000002</v>
      </c>
      <c r="I39" s="184">
        <v>0.74909999999999999</v>
      </c>
      <c r="J39" s="184">
        <v>0.82110000000000005</v>
      </c>
      <c r="K39" s="184">
        <v>0.82720000000000005</v>
      </c>
    </row>
    <row r="40" spans="1:12" s="140" customFormat="1" ht="22.5" customHeight="1">
      <c r="A40" s="140" t="s">
        <v>509</v>
      </c>
      <c r="B40" s="14" t="s">
        <v>563</v>
      </c>
      <c r="C40" s="15" t="s">
        <v>564</v>
      </c>
      <c r="D40" s="184">
        <v>0.28970000000000001</v>
      </c>
      <c r="E40" s="184">
        <v>0.26250000000000001</v>
      </c>
      <c r="F40" s="184">
        <v>0.26529999999999998</v>
      </c>
      <c r="G40" s="184">
        <v>0.2792</v>
      </c>
      <c r="H40" s="184">
        <v>0.29299999999999998</v>
      </c>
      <c r="I40" s="184">
        <v>0.2843</v>
      </c>
      <c r="J40" s="184">
        <v>0.3004</v>
      </c>
      <c r="K40" s="184">
        <v>0.29670000000000002</v>
      </c>
    </row>
    <row r="41" spans="1:12" s="140" customFormat="1" ht="40.5" customHeight="1" thickBot="1">
      <c r="A41" s="140" t="s">
        <v>509</v>
      </c>
      <c r="B41" s="14" t="s">
        <v>565</v>
      </c>
      <c r="C41" s="15" t="s">
        <v>566</v>
      </c>
      <c r="D41" s="184">
        <v>0.24640000000000001</v>
      </c>
      <c r="E41" s="184">
        <v>0.2248</v>
      </c>
      <c r="F41" s="184">
        <v>0.22889999999999999</v>
      </c>
      <c r="G41" s="184">
        <v>0.24249999999999999</v>
      </c>
      <c r="H41" s="184">
        <v>0.25519999999999998</v>
      </c>
      <c r="I41" s="184">
        <v>0.24690000000000001</v>
      </c>
      <c r="J41" s="184">
        <v>0.2621</v>
      </c>
      <c r="K41" s="184">
        <v>0.25819999999999999</v>
      </c>
    </row>
    <row r="42" spans="1:12" s="59" customFormat="1" ht="24" customHeight="1" thickTop="1" thickBot="1">
      <c r="B42" s="1009"/>
      <c r="C42" s="176" t="s">
        <v>349</v>
      </c>
      <c r="D42" s="1008"/>
      <c r="E42" s="1008"/>
      <c r="F42" s="1008"/>
      <c r="G42" s="1008"/>
      <c r="H42" s="1008"/>
      <c r="I42" s="1008"/>
      <c r="J42" s="177"/>
      <c r="K42" s="177"/>
      <c r="L42" s="181"/>
    </row>
    <row r="43" spans="1:12" s="169" customFormat="1" ht="31.5" customHeight="1" thickTop="1">
      <c r="A43" s="169" t="s">
        <v>509</v>
      </c>
      <c r="B43" s="12" t="s">
        <v>567</v>
      </c>
      <c r="C43" s="13" t="s">
        <v>568</v>
      </c>
      <c r="D43" s="182">
        <v>0.14949999999999999</v>
      </c>
      <c r="E43" s="182">
        <v>0.14380000000000001</v>
      </c>
      <c r="F43" s="182">
        <v>0.13719999999999999</v>
      </c>
      <c r="G43" s="182">
        <v>0.13139999999999999</v>
      </c>
      <c r="H43" s="182">
        <v>0.129</v>
      </c>
      <c r="I43" s="182">
        <v>0.13159999999999999</v>
      </c>
      <c r="J43" s="182">
        <v>0.12759999999999999</v>
      </c>
      <c r="K43" s="182">
        <v>0.1298</v>
      </c>
    </row>
    <row r="44" spans="1:12" s="140" customFormat="1" ht="22.5" customHeight="1">
      <c r="A44" s="140" t="s">
        <v>509</v>
      </c>
      <c r="B44" s="14" t="s">
        <v>569</v>
      </c>
      <c r="C44" s="15" t="s">
        <v>570</v>
      </c>
      <c r="D44" s="184">
        <v>0.14940000000000001</v>
      </c>
      <c r="E44" s="184">
        <v>0.14380000000000001</v>
      </c>
      <c r="F44" s="184">
        <v>0.13719999999999999</v>
      </c>
      <c r="G44" s="184">
        <v>0.13139999999999999</v>
      </c>
      <c r="H44" s="184">
        <v>0.12889999999999999</v>
      </c>
      <c r="I44" s="184">
        <v>0.13159999999999999</v>
      </c>
      <c r="J44" s="184">
        <v>0.12759999999999999</v>
      </c>
      <c r="K44" s="184">
        <v>0.1298</v>
      </c>
    </row>
    <row r="45" spans="1:12" s="140" customFormat="1" ht="22.5" customHeight="1">
      <c r="A45" s="140" t="s">
        <v>509</v>
      </c>
      <c r="B45" s="14" t="s">
        <v>571</v>
      </c>
      <c r="C45" s="15" t="s">
        <v>572</v>
      </c>
      <c r="D45" s="184">
        <v>0.1022</v>
      </c>
      <c r="E45" s="184">
        <v>9.8900000000000002E-2</v>
      </c>
      <c r="F45" s="184">
        <v>0.1052</v>
      </c>
      <c r="G45" s="184">
        <v>9.7600000000000006E-2</v>
      </c>
      <c r="H45" s="184">
        <v>0.1045</v>
      </c>
      <c r="I45" s="184">
        <v>0.1014</v>
      </c>
      <c r="J45" s="184">
        <v>0.1082</v>
      </c>
      <c r="K45" s="184">
        <v>0.1206</v>
      </c>
    </row>
    <row r="46" spans="1:12" s="140" customFormat="1" ht="22.5" customHeight="1">
      <c r="A46" s="140" t="s">
        <v>509</v>
      </c>
      <c r="B46" s="14" t="s">
        <v>573</v>
      </c>
      <c r="C46" s="15" t="s">
        <v>574</v>
      </c>
      <c r="D46" s="184">
        <v>2.3900000000000001E-2</v>
      </c>
      <c r="E46" s="184">
        <v>2.0400000000000001E-2</v>
      </c>
      <c r="F46" s="184">
        <v>1.7000000000000001E-2</v>
      </c>
      <c r="G46" s="184">
        <v>1.6299999999999999E-2</v>
      </c>
      <c r="H46" s="184">
        <v>1.6199999999999999E-2</v>
      </c>
      <c r="I46" s="184">
        <v>1.5299999999999999E-2</v>
      </c>
      <c r="J46" s="184">
        <v>1.9800000000000002E-2</v>
      </c>
      <c r="K46" s="184">
        <v>2.1299999999999999E-2</v>
      </c>
    </row>
    <row r="47" spans="1:12" s="140" customFormat="1" ht="22.5" customHeight="1">
      <c r="A47" s="140" t="s">
        <v>509</v>
      </c>
      <c r="B47" s="14" t="s">
        <v>575</v>
      </c>
      <c r="C47" s="15" t="s">
        <v>576</v>
      </c>
      <c r="D47" s="184">
        <v>2.47E-2</v>
      </c>
      <c r="E47" s="184">
        <v>2.18E-2</v>
      </c>
      <c r="F47" s="184">
        <v>2.5000000000000001E-2</v>
      </c>
      <c r="G47" s="184">
        <v>2.24E-2</v>
      </c>
      <c r="H47" s="184">
        <v>2.81E-2</v>
      </c>
      <c r="I47" s="184">
        <v>2.5100000000000001E-2</v>
      </c>
      <c r="J47" s="184">
        <v>2.7E-2</v>
      </c>
      <c r="K47" s="184">
        <v>3.5999999999999997E-2</v>
      </c>
    </row>
    <row r="48" spans="1:12" s="140" customFormat="1" ht="40.5" customHeight="1" thickBot="1">
      <c r="A48" s="140" t="s">
        <v>509</v>
      </c>
      <c r="B48" s="14" t="s">
        <v>577</v>
      </c>
      <c r="C48" s="15" t="s">
        <v>578</v>
      </c>
      <c r="D48" s="184">
        <v>0.20710000000000001</v>
      </c>
      <c r="E48" s="184">
        <v>0.2</v>
      </c>
      <c r="F48" s="184">
        <v>0.19370000000000001</v>
      </c>
      <c r="G48" s="184">
        <v>0.19309999999999999</v>
      </c>
      <c r="H48" s="184">
        <v>0.1938</v>
      </c>
      <c r="I48" s="184">
        <v>0.19650000000000001</v>
      </c>
      <c r="J48" s="184">
        <v>0.19289999999999999</v>
      </c>
      <c r="K48" s="184">
        <v>0.19589999999999999</v>
      </c>
    </row>
    <row r="49" spans="1:12" s="175" customFormat="1" ht="24" customHeight="1" thickTop="1" thickBot="1">
      <c r="B49" s="1007"/>
      <c r="C49" s="176" t="s">
        <v>579</v>
      </c>
      <c r="D49" s="1008"/>
      <c r="E49" s="1008"/>
      <c r="F49" s="1008"/>
      <c r="G49" s="1008"/>
      <c r="H49" s="1008"/>
      <c r="I49" s="1008"/>
      <c r="J49" s="177"/>
      <c r="K49" s="177"/>
      <c r="L49" s="178"/>
    </row>
    <row r="50" spans="1:12" s="169" customFormat="1" ht="31.5" customHeight="1" thickTop="1">
      <c r="A50" s="169" t="s">
        <v>509</v>
      </c>
      <c r="B50" s="12" t="s">
        <v>580</v>
      </c>
      <c r="C50" s="13" t="s">
        <v>581</v>
      </c>
      <c r="D50" s="182">
        <v>0.87070000000000003</v>
      </c>
      <c r="E50" s="182">
        <v>0.84150000000000003</v>
      </c>
      <c r="F50" s="182">
        <v>0.85780000000000001</v>
      </c>
      <c r="G50" s="182">
        <v>0.85580000000000001</v>
      </c>
      <c r="H50" s="182">
        <v>0.85260000000000002</v>
      </c>
      <c r="I50" s="182">
        <v>0.86419999999999997</v>
      </c>
      <c r="J50" s="182">
        <v>0.85570000000000002</v>
      </c>
      <c r="K50" s="182">
        <v>0.86280000000000001</v>
      </c>
    </row>
    <row r="51" spans="1:12" s="140" customFormat="1" ht="22.5" customHeight="1">
      <c r="A51" s="140" t="s">
        <v>509</v>
      </c>
      <c r="B51" s="14" t="s">
        <v>582</v>
      </c>
      <c r="C51" s="15" t="s">
        <v>583</v>
      </c>
      <c r="D51" s="184">
        <v>0.93679999999999997</v>
      </c>
      <c r="E51" s="184">
        <v>0.93720000000000003</v>
      </c>
      <c r="F51" s="184">
        <v>0.93489999999999995</v>
      </c>
      <c r="G51" s="184">
        <v>0.93020000000000003</v>
      </c>
      <c r="H51" s="184">
        <v>0.93240000000000001</v>
      </c>
      <c r="I51" s="184">
        <v>0.93359999999999999</v>
      </c>
      <c r="J51" s="184">
        <v>0.93520000000000003</v>
      </c>
      <c r="K51" s="184">
        <v>0.93379999999999996</v>
      </c>
    </row>
    <row r="52" spans="1:12" s="140" customFormat="1" ht="22.5" customHeight="1">
      <c r="A52" s="140" t="s">
        <v>509</v>
      </c>
      <c r="B52" s="14" t="s">
        <v>584</v>
      </c>
      <c r="C52" s="15" t="s">
        <v>585</v>
      </c>
      <c r="D52" s="184">
        <v>9.2700000000000005E-2</v>
      </c>
      <c r="E52" s="184">
        <v>4.8599999999999997E-2</v>
      </c>
      <c r="F52" s="184">
        <v>6.3399999999999998E-2</v>
      </c>
      <c r="G52" s="184">
        <v>5.9299999999999999E-2</v>
      </c>
      <c r="H52" s="184">
        <v>4.9799999999999997E-2</v>
      </c>
      <c r="I52" s="184">
        <v>6.5799999999999997E-2</v>
      </c>
      <c r="J52" s="184">
        <v>4.8800000000000003E-2</v>
      </c>
      <c r="K52" s="184">
        <v>6.1800000000000001E-2</v>
      </c>
    </row>
    <row r="53" spans="1:12" s="140" customFormat="1" ht="22.5" customHeight="1">
      <c r="A53" s="140" t="s">
        <v>509</v>
      </c>
      <c r="B53" s="14" t="s">
        <v>586</v>
      </c>
      <c r="C53" s="15" t="s">
        <v>587</v>
      </c>
      <c r="D53" s="184">
        <v>0.86550000000000005</v>
      </c>
      <c r="E53" s="184">
        <v>1.1025</v>
      </c>
      <c r="F53" s="184">
        <v>1.0364</v>
      </c>
      <c r="G53" s="184">
        <v>1.0971</v>
      </c>
      <c r="H53" s="184">
        <v>1.1427</v>
      </c>
      <c r="I53" s="184">
        <v>1.0324</v>
      </c>
      <c r="J53" s="184">
        <v>1.1315</v>
      </c>
      <c r="K53" s="184">
        <v>1.0569</v>
      </c>
    </row>
    <row r="54" spans="1:12" ht="15.75" thickBot="1">
      <c r="C54" s="188"/>
      <c r="D54" s="188"/>
      <c r="E54" s="188"/>
      <c r="F54" s="188"/>
      <c r="G54" s="188"/>
      <c r="H54" s="188"/>
      <c r="I54" s="188"/>
      <c r="J54" s="188"/>
      <c r="K54" s="188"/>
      <c r="L54" s="165"/>
    </row>
    <row r="55" spans="1:12" ht="19.5" customHeight="1" thickTop="1">
      <c r="A55" s="189" t="s">
        <v>508</v>
      </c>
      <c r="B55" s="10" t="s">
        <v>508</v>
      </c>
      <c r="C55" s="141" t="s">
        <v>361</v>
      </c>
      <c r="D55" s="130"/>
      <c r="E55" s="190"/>
      <c r="F55" s="190"/>
      <c r="G55" s="190"/>
      <c r="H55" s="190"/>
      <c r="I55" s="190"/>
    </row>
    <row r="56" spans="1:12" ht="33.75" customHeight="1">
      <c r="C56" s="1140" t="s">
        <v>362</v>
      </c>
      <c r="D56" s="1140"/>
      <c r="E56" s="1140"/>
      <c r="F56" s="1140"/>
      <c r="G56" s="1140"/>
      <c r="H56" s="1140"/>
      <c r="I56" s="1140"/>
      <c r="J56" s="1140"/>
      <c r="K56" s="1140"/>
    </row>
    <row r="57" spans="1:12" ht="33.75" customHeight="1">
      <c r="C57" s="1140" t="s">
        <v>363</v>
      </c>
      <c r="D57" s="1140"/>
      <c r="E57" s="1140"/>
      <c r="F57" s="1140"/>
      <c r="G57" s="1140"/>
      <c r="H57" s="1140"/>
      <c r="I57" s="1140"/>
      <c r="J57" s="1140"/>
      <c r="K57" s="1140"/>
    </row>
    <row r="58" spans="1:12">
      <c r="C58" s="88" t="s">
        <v>588</v>
      </c>
      <c r="D58" s="191"/>
      <c r="E58" s="190"/>
      <c r="F58" s="190"/>
      <c r="G58" s="190"/>
      <c r="H58" s="190"/>
      <c r="I58" s="19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G13" sqref="G13"/>
    </sheetView>
  </sheetViews>
  <sheetFormatPr defaultRowHeight="12.75"/>
  <cols>
    <col min="1" max="2" width="9.140625" style="1010" hidden="1" customWidth="1"/>
    <col min="3" max="3" width="124.140625" style="906" customWidth="1"/>
    <col min="4" max="11" width="16.85546875" style="906" customWidth="1"/>
    <col min="12" max="12" width="3.85546875" style="906" bestFit="1" customWidth="1"/>
    <col min="13" max="256" width="9.140625" style="906"/>
    <col min="257" max="258" width="0" style="906" hidden="1" customWidth="1"/>
    <col min="259" max="259" width="124.140625" style="906" customWidth="1"/>
    <col min="260" max="267" width="16.85546875" style="906" customWidth="1"/>
    <col min="268" max="268" width="3.85546875" style="906" bestFit="1" customWidth="1"/>
    <col min="269" max="512" width="9.140625" style="906"/>
    <col min="513" max="514" width="0" style="906" hidden="1" customWidth="1"/>
    <col min="515" max="515" width="124.140625" style="906" customWidth="1"/>
    <col min="516" max="523" width="16.85546875" style="906" customWidth="1"/>
    <col min="524" max="524" width="3.85546875" style="906" bestFit="1" customWidth="1"/>
    <col min="525" max="768" width="9.140625" style="906"/>
    <col min="769" max="770" width="0" style="906" hidden="1" customWidth="1"/>
    <col min="771" max="771" width="124.140625" style="906" customWidth="1"/>
    <col min="772" max="779" width="16.85546875" style="906" customWidth="1"/>
    <col min="780" max="780" width="3.85546875" style="906" bestFit="1" customWidth="1"/>
    <col min="781" max="1024" width="9.140625" style="906"/>
    <col min="1025" max="1026" width="0" style="906" hidden="1" customWidth="1"/>
    <col min="1027" max="1027" width="124.140625" style="906" customWidth="1"/>
    <col min="1028" max="1035" width="16.85546875" style="906" customWidth="1"/>
    <col min="1036" max="1036" width="3.85546875" style="906" bestFit="1" customWidth="1"/>
    <col min="1037" max="1280" width="9.140625" style="906"/>
    <col min="1281" max="1282" width="0" style="906" hidden="1" customWidth="1"/>
    <col min="1283" max="1283" width="124.140625" style="906" customWidth="1"/>
    <col min="1284" max="1291" width="16.85546875" style="906" customWidth="1"/>
    <col min="1292" max="1292" width="3.85546875" style="906" bestFit="1" customWidth="1"/>
    <col min="1293" max="1536" width="9.140625" style="906"/>
    <col min="1537" max="1538" width="0" style="906" hidden="1" customWidth="1"/>
    <col min="1539" max="1539" width="124.140625" style="906" customWidth="1"/>
    <col min="1540" max="1547" width="16.85546875" style="906" customWidth="1"/>
    <col min="1548" max="1548" width="3.85546875" style="906" bestFit="1" customWidth="1"/>
    <col min="1549" max="1792" width="9.140625" style="906"/>
    <col min="1793" max="1794" width="0" style="906" hidden="1" customWidth="1"/>
    <col min="1795" max="1795" width="124.140625" style="906" customWidth="1"/>
    <col min="1796" max="1803" width="16.85546875" style="906" customWidth="1"/>
    <col min="1804" max="1804" width="3.85546875" style="906" bestFit="1" customWidth="1"/>
    <col min="1805" max="2048" width="9.140625" style="906"/>
    <col min="2049" max="2050" width="0" style="906" hidden="1" customWidth="1"/>
    <col min="2051" max="2051" width="124.140625" style="906" customWidth="1"/>
    <col min="2052" max="2059" width="16.85546875" style="906" customWidth="1"/>
    <col min="2060" max="2060" width="3.85546875" style="906" bestFit="1" customWidth="1"/>
    <col min="2061" max="2304" width="9.140625" style="906"/>
    <col min="2305" max="2306" width="0" style="906" hidden="1" customWidth="1"/>
    <col min="2307" max="2307" width="124.140625" style="906" customWidth="1"/>
    <col min="2308" max="2315" width="16.85546875" style="906" customWidth="1"/>
    <col min="2316" max="2316" width="3.85546875" style="906" bestFit="1" customWidth="1"/>
    <col min="2317" max="2560" width="9.140625" style="906"/>
    <col min="2561" max="2562" width="0" style="906" hidden="1" customWidth="1"/>
    <col min="2563" max="2563" width="124.140625" style="906" customWidth="1"/>
    <col min="2564" max="2571" width="16.85546875" style="906" customWidth="1"/>
    <col min="2572" max="2572" width="3.85546875" style="906" bestFit="1" customWidth="1"/>
    <col min="2573" max="2816" width="9.140625" style="906"/>
    <col min="2817" max="2818" width="0" style="906" hidden="1" customWidth="1"/>
    <col min="2819" max="2819" width="124.140625" style="906" customWidth="1"/>
    <col min="2820" max="2827" width="16.85546875" style="906" customWidth="1"/>
    <col min="2828" max="2828" width="3.85546875" style="906" bestFit="1" customWidth="1"/>
    <col min="2829" max="3072" width="9.140625" style="906"/>
    <col min="3073" max="3074" width="0" style="906" hidden="1" customWidth="1"/>
    <col min="3075" max="3075" width="124.140625" style="906" customWidth="1"/>
    <col min="3076" max="3083" width="16.85546875" style="906" customWidth="1"/>
    <col min="3084" max="3084" width="3.85546875" style="906" bestFit="1" customWidth="1"/>
    <col min="3085" max="3328" width="9.140625" style="906"/>
    <col min="3329" max="3330" width="0" style="906" hidden="1" customWidth="1"/>
    <col min="3331" max="3331" width="124.140625" style="906" customWidth="1"/>
    <col min="3332" max="3339" width="16.85546875" style="906" customWidth="1"/>
    <col min="3340" max="3340" width="3.85546875" style="906" bestFit="1" customWidth="1"/>
    <col min="3341" max="3584" width="9.140625" style="906"/>
    <col min="3585" max="3586" width="0" style="906" hidden="1" customWidth="1"/>
    <col min="3587" max="3587" width="124.140625" style="906" customWidth="1"/>
    <col min="3588" max="3595" width="16.85546875" style="906" customWidth="1"/>
    <col min="3596" max="3596" width="3.85546875" style="906" bestFit="1" customWidth="1"/>
    <col min="3597" max="3840" width="9.140625" style="906"/>
    <col min="3841" max="3842" width="0" style="906" hidden="1" customWidth="1"/>
    <col min="3843" max="3843" width="124.140625" style="906" customWidth="1"/>
    <col min="3844" max="3851" width="16.85546875" style="906" customWidth="1"/>
    <col min="3852" max="3852" width="3.85546875" style="906" bestFit="1" customWidth="1"/>
    <col min="3853" max="4096" width="9.140625" style="906"/>
    <col min="4097" max="4098" width="0" style="906" hidden="1" customWidth="1"/>
    <col min="4099" max="4099" width="124.140625" style="906" customWidth="1"/>
    <col min="4100" max="4107" width="16.85546875" style="906" customWidth="1"/>
    <col min="4108" max="4108" width="3.85546875" style="906" bestFit="1" customWidth="1"/>
    <col min="4109" max="4352" width="9.140625" style="906"/>
    <col min="4353" max="4354" width="0" style="906" hidden="1" customWidth="1"/>
    <col min="4355" max="4355" width="124.140625" style="906" customWidth="1"/>
    <col min="4356" max="4363" width="16.85546875" style="906" customWidth="1"/>
    <col min="4364" max="4364" width="3.85546875" style="906" bestFit="1" customWidth="1"/>
    <col min="4365" max="4608" width="9.140625" style="906"/>
    <col min="4609" max="4610" width="0" style="906" hidden="1" customWidth="1"/>
    <col min="4611" max="4611" width="124.140625" style="906" customWidth="1"/>
    <col min="4612" max="4619" width="16.85546875" style="906" customWidth="1"/>
    <col min="4620" max="4620" width="3.85546875" style="906" bestFit="1" customWidth="1"/>
    <col min="4621" max="4864" width="9.140625" style="906"/>
    <col min="4865" max="4866" width="0" style="906" hidden="1" customWidth="1"/>
    <col min="4867" max="4867" width="124.140625" style="906" customWidth="1"/>
    <col min="4868" max="4875" width="16.85546875" style="906" customWidth="1"/>
    <col min="4876" max="4876" width="3.85546875" style="906" bestFit="1" customWidth="1"/>
    <col min="4877" max="5120" width="9.140625" style="906"/>
    <col min="5121" max="5122" width="0" style="906" hidden="1" customWidth="1"/>
    <col min="5123" max="5123" width="124.140625" style="906" customWidth="1"/>
    <col min="5124" max="5131" width="16.85546875" style="906" customWidth="1"/>
    <col min="5132" max="5132" width="3.85546875" style="906" bestFit="1" customWidth="1"/>
    <col min="5133" max="5376" width="9.140625" style="906"/>
    <col min="5377" max="5378" width="0" style="906" hidden="1" customWidth="1"/>
    <col min="5379" max="5379" width="124.140625" style="906" customWidth="1"/>
    <col min="5380" max="5387" width="16.85546875" style="906" customWidth="1"/>
    <col min="5388" max="5388" width="3.85546875" style="906" bestFit="1" customWidth="1"/>
    <col min="5389" max="5632" width="9.140625" style="906"/>
    <col min="5633" max="5634" width="0" style="906" hidden="1" customWidth="1"/>
    <col min="5635" max="5635" width="124.140625" style="906" customWidth="1"/>
    <col min="5636" max="5643" width="16.85546875" style="906" customWidth="1"/>
    <col min="5644" max="5644" width="3.85546875" style="906" bestFit="1" customWidth="1"/>
    <col min="5645" max="5888" width="9.140625" style="906"/>
    <col min="5889" max="5890" width="0" style="906" hidden="1" customWidth="1"/>
    <col min="5891" max="5891" width="124.140625" style="906" customWidth="1"/>
    <col min="5892" max="5899" width="16.85546875" style="906" customWidth="1"/>
    <col min="5900" max="5900" width="3.85546875" style="906" bestFit="1" customWidth="1"/>
    <col min="5901" max="6144" width="9.140625" style="906"/>
    <col min="6145" max="6146" width="0" style="906" hidden="1" customWidth="1"/>
    <col min="6147" max="6147" width="124.140625" style="906" customWidth="1"/>
    <col min="6148" max="6155" width="16.85546875" style="906" customWidth="1"/>
    <col min="6156" max="6156" width="3.85546875" style="906" bestFit="1" customWidth="1"/>
    <col min="6157" max="6400" width="9.140625" style="906"/>
    <col min="6401" max="6402" width="0" style="906" hidden="1" customWidth="1"/>
    <col min="6403" max="6403" width="124.140625" style="906" customWidth="1"/>
    <col min="6404" max="6411" width="16.85546875" style="906" customWidth="1"/>
    <col min="6412" max="6412" width="3.85546875" style="906" bestFit="1" customWidth="1"/>
    <col min="6413" max="6656" width="9.140625" style="906"/>
    <col min="6657" max="6658" width="0" style="906" hidden="1" customWidth="1"/>
    <col min="6659" max="6659" width="124.140625" style="906" customWidth="1"/>
    <col min="6660" max="6667" width="16.85546875" style="906" customWidth="1"/>
    <col min="6668" max="6668" width="3.85546875" style="906" bestFit="1" customWidth="1"/>
    <col min="6669" max="6912" width="9.140625" style="906"/>
    <col min="6913" max="6914" width="0" style="906" hidden="1" customWidth="1"/>
    <col min="6915" max="6915" width="124.140625" style="906" customWidth="1"/>
    <col min="6916" max="6923" width="16.85546875" style="906" customWidth="1"/>
    <col min="6924" max="6924" width="3.85546875" style="906" bestFit="1" customWidth="1"/>
    <col min="6925" max="7168" width="9.140625" style="906"/>
    <col min="7169" max="7170" width="0" style="906" hidden="1" customWidth="1"/>
    <col min="7171" max="7171" width="124.140625" style="906" customWidth="1"/>
    <col min="7172" max="7179" width="16.85546875" style="906" customWidth="1"/>
    <col min="7180" max="7180" width="3.85546875" style="906" bestFit="1" customWidth="1"/>
    <col min="7181" max="7424" width="9.140625" style="906"/>
    <col min="7425" max="7426" width="0" style="906" hidden="1" customWidth="1"/>
    <col min="7427" max="7427" width="124.140625" style="906" customWidth="1"/>
    <col min="7428" max="7435" width="16.85546875" style="906" customWidth="1"/>
    <col min="7436" max="7436" width="3.85546875" style="906" bestFit="1" customWidth="1"/>
    <col min="7437" max="7680" width="9.140625" style="906"/>
    <col min="7681" max="7682" width="0" style="906" hidden="1" customWidth="1"/>
    <col min="7683" max="7683" width="124.140625" style="906" customWidth="1"/>
    <col min="7684" max="7691" width="16.85546875" style="906" customWidth="1"/>
    <col min="7692" max="7692" width="3.85546875" style="906" bestFit="1" customWidth="1"/>
    <col min="7693" max="7936" width="9.140625" style="906"/>
    <col min="7937" max="7938" width="0" style="906" hidden="1" customWidth="1"/>
    <col min="7939" max="7939" width="124.140625" style="906" customWidth="1"/>
    <col min="7940" max="7947" width="16.85546875" style="906" customWidth="1"/>
    <col min="7948" max="7948" width="3.85546875" style="906" bestFit="1" customWidth="1"/>
    <col min="7949" max="8192" width="9.140625" style="906"/>
    <col min="8193" max="8194" width="0" style="906" hidden="1" customWidth="1"/>
    <col min="8195" max="8195" width="124.140625" style="906" customWidth="1"/>
    <col min="8196" max="8203" width="16.85546875" style="906" customWidth="1"/>
    <col min="8204" max="8204" width="3.85546875" style="906" bestFit="1" customWidth="1"/>
    <col min="8205" max="8448" width="9.140625" style="906"/>
    <col min="8449" max="8450" width="0" style="906" hidden="1" customWidth="1"/>
    <col min="8451" max="8451" width="124.140625" style="906" customWidth="1"/>
    <col min="8452" max="8459" width="16.85546875" style="906" customWidth="1"/>
    <col min="8460" max="8460" width="3.85546875" style="906" bestFit="1" customWidth="1"/>
    <col min="8461" max="8704" width="9.140625" style="906"/>
    <col min="8705" max="8706" width="0" style="906" hidden="1" customWidth="1"/>
    <col min="8707" max="8707" width="124.140625" style="906" customWidth="1"/>
    <col min="8708" max="8715" width="16.85546875" style="906" customWidth="1"/>
    <col min="8716" max="8716" width="3.85546875" style="906" bestFit="1" customWidth="1"/>
    <col min="8717" max="8960" width="9.140625" style="906"/>
    <col min="8961" max="8962" width="0" style="906" hidden="1" customWidth="1"/>
    <col min="8963" max="8963" width="124.140625" style="906" customWidth="1"/>
    <col min="8964" max="8971" width="16.85546875" style="906" customWidth="1"/>
    <col min="8972" max="8972" width="3.85546875" style="906" bestFit="1" customWidth="1"/>
    <col min="8973" max="9216" width="9.140625" style="906"/>
    <col min="9217" max="9218" width="0" style="906" hidden="1" customWidth="1"/>
    <col min="9219" max="9219" width="124.140625" style="906" customWidth="1"/>
    <col min="9220" max="9227" width="16.85546875" style="906" customWidth="1"/>
    <col min="9228" max="9228" width="3.85546875" style="906" bestFit="1" customWidth="1"/>
    <col min="9229" max="9472" width="9.140625" style="906"/>
    <col min="9473" max="9474" width="0" style="906" hidden="1" customWidth="1"/>
    <col min="9475" max="9475" width="124.140625" style="906" customWidth="1"/>
    <col min="9476" max="9483" width="16.85546875" style="906" customWidth="1"/>
    <col min="9484" max="9484" width="3.85546875" style="906" bestFit="1" customWidth="1"/>
    <col min="9485" max="9728" width="9.140625" style="906"/>
    <col min="9729" max="9730" width="0" style="906" hidden="1" customWidth="1"/>
    <col min="9731" max="9731" width="124.140625" style="906" customWidth="1"/>
    <col min="9732" max="9739" width="16.85546875" style="906" customWidth="1"/>
    <col min="9740" max="9740" width="3.85546875" style="906" bestFit="1" customWidth="1"/>
    <col min="9741" max="9984" width="9.140625" style="906"/>
    <col min="9985" max="9986" width="0" style="906" hidden="1" customWidth="1"/>
    <col min="9987" max="9987" width="124.140625" style="906" customWidth="1"/>
    <col min="9988" max="9995" width="16.85546875" style="906" customWidth="1"/>
    <col min="9996" max="9996" width="3.85546875" style="906" bestFit="1" customWidth="1"/>
    <col min="9997" max="10240" width="9.140625" style="906"/>
    <col min="10241" max="10242" width="0" style="906" hidden="1" customWidth="1"/>
    <col min="10243" max="10243" width="124.140625" style="906" customWidth="1"/>
    <col min="10244" max="10251" width="16.85546875" style="906" customWidth="1"/>
    <col min="10252" max="10252" width="3.85546875" style="906" bestFit="1" customWidth="1"/>
    <col min="10253" max="10496" width="9.140625" style="906"/>
    <col min="10497" max="10498" width="0" style="906" hidden="1" customWidth="1"/>
    <col min="10499" max="10499" width="124.140625" style="906" customWidth="1"/>
    <col min="10500" max="10507" width="16.85546875" style="906" customWidth="1"/>
    <col min="10508" max="10508" width="3.85546875" style="906" bestFit="1" customWidth="1"/>
    <col min="10509" max="10752" width="9.140625" style="906"/>
    <col min="10753" max="10754" width="0" style="906" hidden="1" customWidth="1"/>
    <col min="10755" max="10755" width="124.140625" style="906" customWidth="1"/>
    <col min="10756" max="10763" width="16.85546875" style="906" customWidth="1"/>
    <col min="10764" max="10764" width="3.85546875" style="906" bestFit="1" customWidth="1"/>
    <col min="10765" max="11008" width="9.140625" style="906"/>
    <col min="11009" max="11010" width="0" style="906" hidden="1" customWidth="1"/>
    <col min="11011" max="11011" width="124.140625" style="906" customWidth="1"/>
    <col min="11012" max="11019" width="16.85546875" style="906" customWidth="1"/>
    <col min="11020" max="11020" width="3.85546875" style="906" bestFit="1" customWidth="1"/>
    <col min="11021" max="11264" width="9.140625" style="906"/>
    <col min="11265" max="11266" width="0" style="906" hidden="1" customWidth="1"/>
    <col min="11267" max="11267" width="124.140625" style="906" customWidth="1"/>
    <col min="11268" max="11275" width="16.85546875" style="906" customWidth="1"/>
    <col min="11276" max="11276" width="3.85546875" style="906" bestFit="1" customWidth="1"/>
    <col min="11277" max="11520" width="9.140625" style="906"/>
    <col min="11521" max="11522" width="0" style="906" hidden="1" customWidth="1"/>
    <col min="11523" max="11523" width="124.140625" style="906" customWidth="1"/>
    <col min="11524" max="11531" width="16.85546875" style="906" customWidth="1"/>
    <col min="11532" max="11532" width="3.85546875" style="906" bestFit="1" customWidth="1"/>
    <col min="11533" max="11776" width="9.140625" style="906"/>
    <col min="11777" max="11778" width="0" style="906" hidden="1" customWidth="1"/>
    <col min="11779" max="11779" width="124.140625" style="906" customWidth="1"/>
    <col min="11780" max="11787" width="16.85546875" style="906" customWidth="1"/>
    <col min="11788" max="11788" width="3.85546875" style="906" bestFit="1" customWidth="1"/>
    <col min="11789" max="12032" width="9.140625" style="906"/>
    <col min="12033" max="12034" width="0" style="906" hidden="1" customWidth="1"/>
    <col min="12035" max="12035" width="124.140625" style="906" customWidth="1"/>
    <col min="12036" max="12043" width="16.85546875" style="906" customWidth="1"/>
    <col min="12044" max="12044" width="3.85546875" style="906" bestFit="1" customWidth="1"/>
    <col min="12045" max="12288" width="9.140625" style="906"/>
    <col min="12289" max="12290" width="0" style="906" hidden="1" customWidth="1"/>
    <col min="12291" max="12291" width="124.140625" style="906" customWidth="1"/>
    <col min="12292" max="12299" width="16.85546875" style="906" customWidth="1"/>
    <col min="12300" max="12300" width="3.85546875" style="906" bestFit="1" customWidth="1"/>
    <col min="12301" max="12544" width="9.140625" style="906"/>
    <col min="12545" max="12546" width="0" style="906" hidden="1" customWidth="1"/>
    <col min="12547" max="12547" width="124.140625" style="906" customWidth="1"/>
    <col min="12548" max="12555" width="16.85546875" style="906" customWidth="1"/>
    <col min="12556" max="12556" width="3.85546875" style="906" bestFit="1" customWidth="1"/>
    <col min="12557" max="12800" width="9.140625" style="906"/>
    <col min="12801" max="12802" width="0" style="906" hidden="1" customWidth="1"/>
    <col min="12803" max="12803" width="124.140625" style="906" customWidth="1"/>
    <col min="12804" max="12811" width="16.85546875" style="906" customWidth="1"/>
    <col min="12812" max="12812" width="3.85546875" style="906" bestFit="1" customWidth="1"/>
    <col min="12813" max="13056" width="9.140625" style="906"/>
    <col min="13057" max="13058" width="0" style="906" hidden="1" customWidth="1"/>
    <col min="13059" max="13059" width="124.140625" style="906" customWidth="1"/>
    <col min="13060" max="13067" width="16.85546875" style="906" customWidth="1"/>
    <col min="13068" max="13068" width="3.85546875" style="906" bestFit="1" customWidth="1"/>
    <col min="13069" max="13312" width="9.140625" style="906"/>
    <col min="13313" max="13314" width="0" style="906" hidden="1" customWidth="1"/>
    <col min="13315" max="13315" width="124.140625" style="906" customWidth="1"/>
    <col min="13316" max="13323" width="16.85546875" style="906" customWidth="1"/>
    <col min="13324" max="13324" width="3.85546875" style="906" bestFit="1" customWidth="1"/>
    <col min="13325" max="13568" width="9.140625" style="906"/>
    <col min="13569" max="13570" width="0" style="906" hidden="1" customWidth="1"/>
    <col min="13571" max="13571" width="124.140625" style="906" customWidth="1"/>
    <col min="13572" max="13579" width="16.85546875" style="906" customWidth="1"/>
    <col min="13580" max="13580" width="3.85546875" style="906" bestFit="1" customWidth="1"/>
    <col min="13581" max="13824" width="9.140625" style="906"/>
    <col min="13825" max="13826" width="0" style="906" hidden="1" customWidth="1"/>
    <col min="13827" max="13827" width="124.140625" style="906" customWidth="1"/>
    <col min="13828" max="13835" width="16.85546875" style="906" customWidth="1"/>
    <col min="13836" max="13836" width="3.85546875" style="906" bestFit="1" customWidth="1"/>
    <col min="13837" max="14080" width="9.140625" style="906"/>
    <col min="14081" max="14082" width="0" style="906" hidden="1" customWidth="1"/>
    <col min="14083" max="14083" width="124.140625" style="906" customWidth="1"/>
    <col min="14084" max="14091" width="16.85546875" style="906" customWidth="1"/>
    <col min="14092" max="14092" width="3.85546875" style="906" bestFit="1" customWidth="1"/>
    <col min="14093" max="14336" width="9.140625" style="906"/>
    <col min="14337" max="14338" width="0" style="906" hidden="1" customWidth="1"/>
    <col min="14339" max="14339" width="124.140625" style="906" customWidth="1"/>
    <col min="14340" max="14347" width="16.85546875" style="906" customWidth="1"/>
    <col min="14348" max="14348" width="3.85546875" style="906" bestFit="1" customWidth="1"/>
    <col min="14349" max="14592" width="9.140625" style="906"/>
    <col min="14593" max="14594" width="0" style="906" hidden="1" customWidth="1"/>
    <col min="14595" max="14595" width="124.140625" style="906" customWidth="1"/>
    <col min="14596" max="14603" width="16.85546875" style="906" customWidth="1"/>
    <col min="14604" max="14604" width="3.85546875" style="906" bestFit="1" customWidth="1"/>
    <col min="14605" max="14848" width="9.140625" style="906"/>
    <col min="14849" max="14850" width="0" style="906" hidden="1" customWidth="1"/>
    <col min="14851" max="14851" width="124.140625" style="906" customWidth="1"/>
    <col min="14852" max="14859" width="16.85546875" style="906" customWidth="1"/>
    <col min="14860" max="14860" width="3.85546875" style="906" bestFit="1" customWidth="1"/>
    <col min="14861" max="15104" width="9.140625" style="906"/>
    <col min="15105" max="15106" width="0" style="906" hidden="1" customWidth="1"/>
    <col min="15107" max="15107" width="124.140625" style="906" customWidth="1"/>
    <col min="15108" max="15115" width="16.85546875" style="906" customWidth="1"/>
    <col min="15116" max="15116" width="3.85546875" style="906" bestFit="1" customWidth="1"/>
    <col min="15117" max="15360" width="9.140625" style="906"/>
    <col min="15361" max="15362" width="0" style="906" hidden="1" customWidth="1"/>
    <col min="15363" max="15363" width="124.140625" style="906" customWidth="1"/>
    <col min="15364" max="15371" width="16.85546875" style="906" customWidth="1"/>
    <col min="15372" max="15372" width="3.85546875" style="906" bestFit="1" customWidth="1"/>
    <col min="15373" max="15616" width="9.140625" style="906"/>
    <col min="15617" max="15618" width="0" style="906" hidden="1" customWidth="1"/>
    <col min="15619" max="15619" width="124.140625" style="906" customWidth="1"/>
    <col min="15620" max="15627" width="16.85546875" style="906" customWidth="1"/>
    <col min="15628" max="15628" width="3.85546875" style="906" bestFit="1" customWidth="1"/>
    <col min="15629" max="15872" width="9.140625" style="906"/>
    <col min="15873" max="15874" width="0" style="906" hidden="1" customWidth="1"/>
    <col min="15875" max="15875" width="124.140625" style="906" customWidth="1"/>
    <col min="15876" max="15883" width="16.85546875" style="906" customWidth="1"/>
    <col min="15884" max="15884" width="3.85546875" style="906" bestFit="1" customWidth="1"/>
    <col min="15885" max="16128" width="9.140625" style="906"/>
    <col min="16129" max="16130" width="0" style="906" hidden="1" customWidth="1"/>
    <col min="16131" max="16131" width="124.140625" style="906" customWidth="1"/>
    <col min="16132" max="16139" width="16.85546875" style="906" customWidth="1"/>
    <col min="16140" max="16140" width="3.85546875" style="906" bestFit="1" customWidth="1"/>
    <col min="16141" max="16384" width="9.140625" style="906"/>
  </cols>
  <sheetData>
    <row r="1" spans="1:12" ht="33.75" customHeight="1">
      <c r="A1" s="901"/>
      <c r="B1" s="901"/>
      <c r="C1" s="899"/>
      <c r="D1" s="899"/>
      <c r="E1" s="899"/>
      <c r="F1" s="899"/>
      <c r="G1" s="899"/>
      <c r="H1" s="899"/>
      <c r="I1" s="899"/>
      <c r="J1" s="899"/>
      <c r="K1" s="899"/>
    </row>
    <row r="2" spans="1:12" ht="33" customHeight="1">
      <c r="A2" s="1139" t="s">
        <v>1440</v>
      </c>
      <c r="B2" s="1139"/>
      <c r="C2" s="1139"/>
      <c r="D2" s="1139"/>
      <c r="E2" s="1139"/>
      <c r="F2" s="1139"/>
      <c r="G2" s="1139"/>
      <c r="H2" s="1139"/>
      <c r="I2" s="1139"/>
      <c r="J2" s="1139"/>
      <c r="K2" s="1139"/>
    </row>
    <row r="3" spans="1:12" ht="33" customHeight="1">
      <c r="A3" s="901"/>
      <c r="B3" s="901"/>
      <c r="C3" s="1139" t="s">
        <v>507</v>
      </c>
      <c r="D3" s="1139"/>
      <c r="E3" s="1139"/>
      <c r="F3" s="1139"/>
      <c r="G3" s="1139"/>
      <c r="H3" s="1139"/>
      <c r="I3" s="1139"/>
      <c r="J3" s="1139"/>
      <c r="K3" s="1139"/>
    </row>
    <row r="4" spans="1:12" s="202" customFormat="1" ht="13.5" customHeight="1">
      <c r="A4" s="1138"/>
      <c r="B4" s="1139"/>
      <c r="C4" s="1139"/>
      <c r="D4" s="1139"/>
      <c r="E4" s="1139"/>
      <c r="F4" s="1139"/>
      <c r="G4" s="1139"/>
      <c r="H4" s="1139"/>
      <c r="I4" s="1139"/>
      <c r="J4" s="1139"/>
      <c r="K4" s="1139"/>
    </row>
    <row r="5" spans="1:12" s="545" customFormat="1" ht="14.25" customHeight="1" thickBot="1">
      <c r="A5" s="192"/>
      <c r="B5" s="192"/>
    </row>
    <row r="6" spans="1:12" ht="29.25" customHeight="1" thickTop="1" thickBot="1">
      <c r="B6" s="1011"/>
      <c r="C6" s="194"/>
      <c r="D6" s="904" t="s">
        <v>432</v>
      </c>
      <c r="E6" s="904" t="s">
        <v>433</v>
      </c>
      <c r="F6" s="904" t="s">
        <v>434</v>
      </c>
      <c r="G6" s="904" t="s">
        <v>435</v>
      </c>
      <c r="H6" s="904" t="s">
        <v>1319</v>
      </c>
      <c r="I6" s="904" t="s">
        <v>1503</v>
      </c>
      <c r="J6" s="195" t="s">
        <v>1479</v>
      </c>
      <c r="K6" s="195" t="s">
        <v>1504</v>
      </c>
      <c r="L6" s="196" t="s">
        <v>508</v>
      </c>
    </row>
    <row r="7" spans="1:12" ht="14.25" customHeight="1" thickTop="1" thickBot="1">
      <c r="C7" s="197"/>
      <c r="D7" s="197"/>
      <c r="E7" s="197"/>
      <c r="F7" s="197"/>
      <c r="G7" s="197"/>
      <c r="H7" s="197"/>
      <c r="I7" s="197"/>
      <c r="J7" s="197"/>
      <c r="K7" s="197"/>
    </row>
    <row r="8" spans="1:12" s="198" customFormat="1" ht="24" customHeight="1" thickTop="1" thickBot="1">
      <c r="A8" s="1012"/>
      <c r="B8" s="1013"/>
      <c r="C8" s="199" t="s">
        <v>364</v>
      </c>
      <c r="D8" s="1014"/>
      <c r="E8" s="1014"/>
      <c r="F8" s="1014"/>
      <c r="G8" s="1014"/>
      <c r="H8" s="1014"/>
      <c r="I8" s="1014"/>
      <c r="J8" s="170"/>
      <c r="K8" s="170"/>
      <c r="L8" s="200"/>
    </row>
    <row r="9" spans="1:12" s="198" customFormat="1" ht="27" customHeight="1" thickTop="1">
      <c r="A9" s="1012" t="s">
        <v>509</v>
      </c>
      <c r="B9" s="12" t="s">
        <v>589</v>
      </c>
      <c r="C9" s="19" t="s">
        <v>590</v>
      </c>
      <c r="D9" s="201">
        <v>8.4500000000000006E-2</v>
      </c>
      <c r="E9" s="201">
        <v>8.5099999999999995E-2</v>
      </c>
      <c r="F9" s="201">
        <v>8.6099999999999996E-2</v>
      </c>
      <c r="G9" s="201">
        <v>8.0699999999999994E-2</v>
      </c>
      <c r="H9" s="201">
        <v>7.9699999999999993E-2</v>
      </c>
      <c r="I9" s="201">
        <v>7.9399999999999998E-2</v>
      </c>
      <c r="J9" s="201">
        <v>7.6999999999999999E-2</v>
      </c>
      <c r="K9" s="201">
        <v>7.7799999999999994E-2</v>
      </c>
    </row>
    <row r="10" spans="1:12" s="202" customFormat="1" ht="23.25" customHeight="1">
      <c r="A10" s="1015" t="s">
        <v>509</v>
      </c>
      <c r="B10" s="14" t="s">
        <v>591</v>
      </c>
      <c r="C10" s="20" t="s">
        <v>592</v>
      </c>
      <c r="D10" s="203">
        <v>9.4700000000000006E-2</v>
      </c>
      <c r="E10" s="203">
        <v>9.2700000000000005E-2</v>
      </c>
      <c r="F10" s="203">
        <v>9.1700000000000004E-2</v>
      </c>
      <c r="G10" s="203">
        <v>8.4900000000000003E-2</v>
      </c>
      <c r="H10" s="203">
        <v>8.3400000000000002E-2</v>
      </c>
      <c r="I10" s="203">
        <v>8.2199999999999995E-2</v>
      </c>
      <c r="J10" s="203">
        <v>8.0100000000000005E-2</v>
      </c>
      <c r="K10" s="203">
        <v>8.2000000000000003E-2</v>
      </c>
    </row>
    <row r="11" spans="1:12" s="202" customFormat="1" ht="23.25" customHeight="1">
      <c r="A11" s="1015" t="s">
        <v>509</v>
      </c>
      <c r="B11" s="14" t="s">
        <v>593</v>
      </c>
      <c r="C11" s="20" t="s">
        <v>594</v>
      </c>
      <c r="D11" s="203">
        <v>8.3599999999999994E-2</v>
      </c>
      <c r="E11" s="203">
        <v>8.2900000000000001E-2</v>
      </c>
      <c r="F11" s="203">
        <v>8.0699999999999994E-2</v>
      </c>
      <c r="G11" s="203">
        <v>8.0600000000000005E-2</v>
      </c>
      <c r="H11" s="203">
        <v>7.8600000000000003E-2</v>
      </c>
      <c r="I11" s="203">
        <v>7.6600000000000001E-2</v>
      </c>
      <c r="J11" s="203">
        <v>7.5999999999999998E-2</v>
      </c>
      <c r="K11" s="203">
        <v>7.3400000000000007E-2</v>
      </c>
    </row>
    <row r="12" spans="1:12" s="202" customFormat="1" ht="23.25" customHeight="1">
      <c r="A12" s="1015" t="s">
        <v>509</v>
      </c>
      <c r="B12" s="14" t="s">
        <v>595</v>
      </c>
      <c r="C12" s="20" t="s">
        <v>596</v>
      </c>
      <c r="D12" s="203">
        <v>1.44E-2</v>
      </c>
      <c r="E12" s="203">
        <v>1.29E-2</v>
      </c>
      <c r="F12" s="203">
        <v>1.09E-2</v>
      </c>
      <c r="G12" s="203">
        <v>8.6E-3</v>
      </c>
      <c r="H12" s="203">
        <v>6.1999999999999998E-3</v>
      </c>
      <c r="I12" s="203">
        <v>9.4999999999999998E-3</v>
      </c>
      <c r="J12" s="203">
        <v>6.1999999999999998E-3</v>
      </c>
      <c r="K12" s="203">
        <v>7.0000000000000001E-3</v>
      </c>
    </row>
    <row r="13" spans="1:12" s="202" customFormat="1" ht="23.25" customHeight="1">
      <c r="A13" s="1015" t="s">
        <v>509</v>
      </c>
      <c r="B13" s="14" t="s">
        <v>597</v>
      </c>
      <c r="C13" s="20" t="s">
        <v>598</v>
      </c>
      <c r="D13" s="203">
        <v>1.43E-2</v>
      </c>
      <c r="E13" s="203">
        <v>1.2699999999999999E-2</v>
      </c>
      <c r="F13" s="203">
        <v>1.12E-2</v>
      </c>
      <c r="G13" s="203">
        <v>8.9999999999999993E-3</v>
      </c>
      <c r="H13" s="203">
        <v>6.1000000000000004E-3</v>
      </c>
      <c r="I13" s="203">
        <v>9.1000000000000004E-3</v>
      </c>
      <c r="J13" s="203">
        <v>6.1000000000000004E-3</v>
      </c>
      <c r="K13" s="203">
        <v>5.8999999999999999E-3</v>
      </c>
    </row>
    <row r="14" spans="1:12" s="202" customFormat="1" ht="23.25" customHeight="1">
      <c r="A14" s="1015" t="s">
        <v>509</v>
      </c>
      <c r="B14" s="14" t="s">
        <v>599</v>
      </c>
      <c r="C14" s="20" t="s">
        <v>600</v>
      </c>
      <c r="D14" s="203">
        <v>1.2200000000000001E-2</v>
      </c>
      <c r="E14" s="203">
        <v>1.12E-2</v>
      </c>
      <c r="F14" s="203">
        <v>9.7999999999999997E-3</v>
      </c>
      <c r="G14" s="203">
        <v>7.7999999999999996E-3</v>
      </c>
      <c r="H14" s="203">
        <v>5.4000000000000003E-3</v>
      </c>
      <c r="I14" s="203">
        <v>7.6E-3</v>
      </c>
      <c r="J14" s="203">
        <v>5.3E-3</v>
      </c>
      <c r="K14" s="203">
        <v>5.3E-3</v>
      </c>
    </row>
    <row r="15" spans="1:12" s="202" customFormat="1" ht="44.25" customHeight="1" thickBot="1">
      <c r="A15" s="1015" t="s">
        <v>509</v>
      </c>
      <c r="B15" s="14" t="s">
        <v>601</v>
      </c>
      <c r="C15" s="20" t="s">
        <v>602</v>
      </c>
      <c r="D15" s="203">
        <v>8.1000000000000003E-2</v>
      </c>
      <c r="E15" s="203">
        <v>7.6200000000000004E-2</v>
      </c>
      <c r="F15" s="203">
        <v>6.9699999999999998E-2</v>
      </c>
      <c r="G15" s="203">
        <v>5.8299999999999998E-2</v>
      </c>
      <c r="H15" s="203">
        <v>4.1700000000000001E-2</v>
      </c>
      <c r="I15" s="203">
        <v>5.8200000000000002E-2</v>
      </c>
      <c r="J15" s="203">
        <v>4.1599999999999998E-2</v>
      </c>
      <c r="K15" s="203">
        <v>4.0899999999999999E-2</v>
      </c>
    </row>
    <row r="16" spans="1:12" s="204" customFormat="1" ht="24" customHeight="1" thickTop="1" thickBot="1">
      <c r="A16" s="1016"/>
      <c r="B16" s="1017"/>
      <c r="C16" s="199" t="s">
        <v>372</v>
      </c>
      <c r="D16" s="1014"/>
      <c r="E16" s="1014"/>
      <c r="F16" s="1014"/>
      <c r="G16" s="1014"/>
      <c r="H16" s="1014"/>
      <c r="I16" s="1014"/>
      <c r="J16" s="170"/>
      <c r="K16" s="170"/>
      <c r="L16" s="205"/>
    </row>
    <row r="17" spans="1:12" s="198" customFormat="1" ht="26.25" customHeight="1" thickTop="1">
      <c r="A17" s="1012" t="s">
        <v>509</v>
      </c>
      <c r="B17" s="12" t="s">
        <v>603</v>
      </c>
      <c r="C17" s="19" t="s">
        <v>604</v>
      </c>
      <c r="D17" s="201">
        <v>0.1096</v>
      </c>
      <c r="E17" s="201">
        <v>0.1067</v>
      </c>
      <c r="F17" s="201">
        <v>0.1096</v>
      </c>
      <c r="G17" s="201">
        <v>0.1055</v>
      </c>
      <c r="H17" s="201">
        <v>0.10589999999999999</v>
      </c>
      <c r="I17" s="201">
        <v>0.1074</v>
      </c>
      <c r="J17" s="201">
        <v>0.10440000000000001</v>
      </c>
      <c r="K17" s="201">
        <v>0.1067</v>
      </c>
    </row>
    <row r="18" spans="1:12" s="202" customFormat="1" ht="24" customHeight="1">
      <c r="A18" s="1015" t="s">
        <v>509</v>
      </c>
      <c r="B18" s="14" t="s">
        <v>605</v>
      </c>
      <c r="C18" s="20" t="s">
        <v>606</v>
      </c>
      <c r="D18" s="203">
        <v>-2.5100000000000001E-2</v>
      </c>
      <c r="E18" s="203">
        <v>-2.1600000000000001E-2</v>
      </c>
      <c r="F18" s="203">
        <v>-2.35E-2</v>
      </c>
      <c r="G18" s="203">
        <v>-2.4799999999999999E-2</v>
      </c>
      <c r="H18" s="203">
        <v>-2.6200000000000001E-2</v>
      </c>
      <c r="I18" s="203">
        <v>-2.81E-2</v>
      </c>
      <c r="J18" s="203">
        <v>-2.75E-2</v>
      </c>
      <c r="K18" s="203">
        <v>-2.8899999999999999E-2</v>
      </c>
    </row>
    <row r="19" spans="1:12" s="202" customFormat="1" ht="24" customHeight="1">
      <c r="A19" s="1015" t="s">
        <v>509</v>
      </c>
      <c r="B19" s="14" t="s">
        <v>607</v>
      </c>
      <c r="C19" s="20" t="s">
        <v>608</v>
      </c>
      <c r="D19" s="203">
        <v>3.15E-2</v>
      </c>
      <c r="E19" s="203">
        <v>2.7E-2</v>
      </c>
      <c r="F19" s="203">
        <v>2.92E-2</v>
      </c>
      <c r="G19" s="203">
        <v>3.0700000000000002E-2</v>
      </c>
      <c r="H19" s="203">
        <v>3.2300000000000002E-2</v>
      </c>
      <c r="I19" s="203">
        <v>3.4599999999999999E-2</v>
      </c>
      <c r="J19" s="203">
        <v>3.3799999999999997E-2</v>
      </c>
      <c r="K19" s="203">
        <v>3.5400000000000001E-2</v>
      </c>
    </row>
    <row r="20" spans="1:12" s="202" customFormat="1" ht="24" customHeight="1">
      <c r="A20" s="1015" t="s">
        <v>509</v>
      </c>
      <c r="B20" s="14" t="s">
        <v>609</v>
      </c>
      <c r="C20" s="20" t="s">
        <v>610</v>
      </c>
      <c r="D20" s="203">
        <v>-2.0000000000000001E-4</v>
      </c>
      <c r="E20" s="203">
        <v>-4.0000000000000002E-4</v>
      </c>
      <c r="F20" s="203">
        <v>0</v>
      </c>
      <c r="G20" s="203">
        <v>0</v>
      </c>
      <c r="H20" s="203">
        <v>0</v>
      </c>
      <c r="I20" s="203">
        <v>0</v>
      </c>
      <c r="J20" s="203">
        <v>0</v>
      </c>
      <c r="K20" s="203">
        <v>0</v>
      </c>
    </row>
    <row r="21" spans="1:12" s="202" customFormat="1" ht="24" customHeight="1">
      <c r="A21" s="1015" t="s">
        <v>509</v>
      </c>
      <c r="B21" s="14" t="s">
        <v>611</v>
      </c>
      <c r="C21" s="20" t="s">
        <v>612</v>
      </c>
      <c r="D21" s="203">
        <v>-1.0999999999999999E-2</v>
      </c>
      <c r="E21" s="203">
        <v>-9.7999999999999997E-3</v>
      </c>
      <c r="F21" s="203">
        <v>-1.11E-2</v>
      </c>
      <c r="G21" s="203">
        <v>-4.3E-3</v>
      </c>
      <c r="H21" s="203">
        <v>-4.7999999999999996E-3</v>
      </c>
      <c r="I21" s="203">
        <v>-5.5999999999999999E-3</v>
      </c>
      <c r="J21" s="203">
        <v>-4.1999999999999997E-3</v>
      </c>
      <c r="K21" s="203">
        <v>-8.6E-3</v>
      </c>
    </row>
    <row r="22" spans="1:12" s="202" customFormat="1" ht="24" customHeight="1">
      <c r="A22" s="1015" t="s">
        <v>509</v>
      </c>
      <c r="B22" s="14" t="s">
        <v>613</v>
      </c>
      <c r="C22" s="20" t="s">
        <v>614</v>
      </c>
      <c r="D22" s="203">
        <v>1.01E-2</v>
      </c>
      <c r="E22" s="203">
        <v>7.6E-3</v>
      </c>
      <c r="F22" s="203">
        <v>5.5999999999999999E-3</v>
      </c>
      <c r="G22" s="203">
        <v>4.3E-3</v>
      </c>
      <c r="H22" s="203">
        <v>3.7000000000000002E-3</v>
      </c>
      <c r="I22" s="203">
        <v>2.8999999999999998E-3</v>
      </c>
      <c r="J22" s="203">
        <v>3.2000000000000002E-3</v>
      </c>
      <c r="K22" s="203">
        <v>4.1999999999999997E-3</v>
      </c>
    </row>
    <row r="23" spans="1:12" s="202" customFormat="1" ht="24" customHeight="1">
      <c r="A23" s="1015" t="s">
        <v>509</v>
      </c>
      <c r="B23" s="14" t="s">
        <v>615</v>
      </c>
      <c r="C23" s="20" t="s">
        <v>616</v>
      </c>
      <c r="D23" s="203">
        <v>-6.9199999999999998E-2</v>
      </c>
      <c r="E23" s="203">
        <v>-7.0000000000000007E-2</v>
      </c>
      <c r="F23" s="203">
        <v>-6.9699999999999998E-2</v>
      </c>
      <c r="G23" s="203">
        <v>-7.1999999999999995E-2</v>
      </c>
      <c r="H23" s="203">
        <v>-7.2400000000000006E-2</v>
      </c>
      <c r="I23" s="203">
        <v>-6.7100000000000007E-2</v>
      </c>
      <c r="J23" s="203">
        <v>-6.9800000000000001E-2</v>
      </c>
      <c r="K23" s="203">
        <v>-6.6400000000000001E-2</v>
      </c>
    </row>
    <row r="24" spans="1:12" s="202" customFormat="1" ht="24" customHeight="1">
      <c r="A24" s="1015" t="s">
        <v>509</v>
      </c>
      <c r="B24" s="14" t="s">
        <v>617</v>
      </c>
      <c r="C24" s="20" t="s">
        <v>618</v>
      </c>
      <c r="D24" s="203">
        <v>1E-4</v>
      </c>
      <c r="E24" s="203">
        <v>1E-4</v>
      </c>
      <c r="F24" s="203">
        <v>2.9999999999999997E-4</v>
      </c>
      <c r="G24" s="203">
        <v>4.0000000000000002E-4</v>
      </c>
      <c r="H24" s="203">
        <v>-1E-4</v>
      </c>
      <c r="I24" s="203">
        <v>-5.0000000000000001E-4</v>
      </c>
      <c r="J24" s="203">
        <v>-1E-4</v>
      </c>
      <c r="K24" s="203">
        <v>-1E-3</v>
      </c>
    </row>
    <row r="25" spans="1:12" s="202" customFormat="1" ht="43.5" customHeight="1" thickBot="1">
      <c r="A25" s="1015" t="s">
        <v>509</v>
      </c>
      <c r="B25" s="14" t="s">
        <v>619</v>
      </c>
      <c r="C25" s="20" t="s">
        <v>620</v>
      </c>
      <c r="D25" s="203">
        <v>0.12670000000000001</v>
      </c>
      <c r="E25" s="203">
        <v>0.12089999999999999</v>
      </c>
      <c r="F25" s="203">
        <v>0.11600000000000001</v>
      </c>
      <c r="G25" s="203">
        <v>0.11210000000000001</v>
      </c>
      <c r="H25" s="203">
        <v>0.1182</v>
      </c>
      <c r="I25" s="203">
        <v>0.11799999999999999</v>
      </c>
      <c r="J25" s="203">
        <v>0.1227</v>
      </c>
      <c r="K25" s="203">
        <v>0.12889999999999999</v>
      </c>
    </row>
    <row r="26" spans="1:12" s="204" customFormat="1" ht="24.75" customHeight="1" thickTop="1" thickBot="1">
      <c r="A26" s="1016"/>
      <c r="B26" s="1018"/>
      <c r="C26" s="199" t="s">
        <v>382</v>
      </c>
      <c r="D26" s="1014"/>
      <c r="E26" s="1014"/>
      <c r="F26" s="1014"/>
      <c r="G26" s="1014"/>
      <c r="H26" s="1014"/>
      <c r="I26" s="1014"/>
      <c r="J26" s="170"/>
      <c r="K26" s="170"/>
      <c r="L26" s="205"/>
    </row>
    <row r="27" spans="1:12" s="198" customFormat="1" ht="27" customHeight="1" thickTop="1">
      <c r="A27" s="1012" t="s">
        <v>509</v>
      </c>
      <c r="B27" s="12" t="s">
        <v>621</v>
      </c>
      <c r="C27" s="19" t="s">
        <v>622</v>
      </c>
      <c r="D27" s="201">
        <v>0.1497</v>
      </c>
      <c r="E27" s="201">
        <v>0.1404</v>
      </c>
      <c r="F27" s="201">
        <v>0.1404</v>
      </c>
      <c r="G27" s="201">
        <v>0.13730000000000001</v>
      </c>
      <c r="H27" s="201">
        <v>0.1394</v>
      </c>
      <c r="I27" s="201">
        <v>0.14349999999999999</v>
      </c>
      <c r="J27" s="201">
        <v>0.13980000000000001</v>
      </c>
      <c r="K27" s="201">
        <v>0.14530000000000001</v>
      </c>
    </row>
    <row r="28" spans="1:12" s="202" customFormat="1" ht="23.25" customHeight="1">
      <c r="A28" s="1015" t="s">
        <v>509</v>
      </c>
      <c r="B28" s="14" t="s">
        <v>623</v>
      </c>
      <c r="C28" s="20" t="s">
        <v>624</v>
      </c>
      <c r="D28" s="203">
        <v>0.1057</v>
      </c>
      <c r="E28" s="203">
        <v>0.109</v>
      </c>
      <c r="F28" s="203">
        <v>0.11119999999999999</v>
      </c>
      <c r="G28" s="203">
        <v>0.11020000000000001</v>
      </c>
      <c r="H28" s="203">
        <v>0.1003</v>
      </c>
      <c r="I28" s="203">
        <v>0.10780000000000001</v>
      </c>
      <c r="J28" s="203">
        <v>0.1</v>
      </c>
      <c r="K28" s="203">
        <v>0.1056</v>
      </c>
    </row>
    <row r="29" spans="1:12" s="202" customFormat="1" ht="23.25" customHeight="1">
      <c r="A29" s="1015" t="s">
        <v>509</v>
      </c>
      <c r="B29" s="14" t="s">
        <v>625</v>
      </c>
      <c r="C29" s="20" t="s">
        <v>626</v>
      </c>
      <c r="D29" s="203">
        <v>0.2873</v>
      </c>
      <c r="E29" s="203">
        <v>0.21809999999999999</v>
      </c>
      <c r="F29" s="203">
        <v>0.26140000000000002</v>
      </c>
      <c r="G29" s="203">
        <v>0.24540000000000001</v>
      </c>
      <c r="H29" s="203">
        <v>0.26300000000000001</v>
      </c>
      <c r="I29" s="203">
        <v>0.1411</v>
      </c>
      <c r="J29" s="203">
        <v>0.25190000000000001</v>
      </c>
      <c r="K29" s="203">
        <v>9.0399999999999994E-2</v>
      </c>
    </row>
    <row r="30" spans="1:12" s="202" customFormat="1" ht="23.25" customHeight="1">
      <c r="A30" s="1015" t="s">
        <v>509</v>
      </c>
      <c r="B30" s="14" t="s">
        <v>627</v>
      </c>
      <c r="C30" s="20" t="s">
        <v>628</v>
      </c>
      <c r="D30" s="203">
        <v>0.22700000000000001</v>
      </c>
      <c r="E30" s="203">
        <v>0.2099</v>
      </c>
      <c r="F30" s="203">
        <v>0.22389999999999999</v>
      </c>
      <c r="G30" s="203">
        <v>0.1983</v>
      </c>
      <c r="H30" s="203">
        <v>0.26910000000000001</v>
      </c>
      <c r="I30" s="203">
        <v>0.15890000000000001</v>
      </c>
      <c r="J30" s="203">
        <v>0.21240000000000001</v>
      </c>
      <c r="K30" s="203">
        <v>0.15509999999999999</v>
      </c>
    </row>
    <row r="31" spans="1:12" s="202" customFormat="1" ht="23.25" customHeight="1">
      <c r="A31" s="1015" t="s">
        <v>509</v>
      </c>
      <c r="B31" s="14" t="s">
        <v>629</v>
      </c>
      <c r="C31" s="20" t="s">
        <v>630</v>
      </c>
      <c r="D31" s="203">
        <v>3.04E-2</v>
      </c>
      <c r="E31" s="203">
        <v>5.7000000000000002E-3</v>
      </c>
      <c r="F31" s="203">
        <v>1.5900000000000001E-2</v>
      </c>
      <c r="G31" s="203">
        <v>2.0299999999999999E-2</v>
      </c>
      <c r="H31" s="203">
        <v>1.9199999999999998E-2</v>
      </c>
      <c r="I31" s="203">
        <v>1.0999999999999999E-2</v>
      </c>
      <c r="J31" s="203">
        <v>5.4999999999999997E-3</v>
      </c>
      <c r="K31" s="203">
        <v>2E-3</v>
      </c>
    </row>
    <row r="32" spans="1:12" s="202" customFormat="1" ht="23.25" customHeight="1">
      <c r="A32" s="1015" t="s">
        <v>509</v>
      </c>
      <c r="B32" s="14" t="s">
        <v>631</v>
      </c>
      <c r="C32" s="20" t="s">
        <v>632</v>
      </c>
      <c r="D32" s="203">
        <v>1.32E-2</v>
      </c>
      <c r="E32" s="203">
        <v>6.1999999999999998E-3</v>
      </c>
      <c r="F32" s="203">
        <v>4.5999999999999999E-3</v>
      </c>
      <c r="G32" s="203">
        <v>4.0000000000000001E-3</v>
      </c>
      <c r="H32" s="203">
        <v>5.8999999999999999E-3</v>
      </c>
      <c r="I32" s="203">
        <v>5.0000000000000001E-3</v>
      </c>
      <c r="J32" s="203">
        <v>7.0000000000000001E-3</v>
      </c>
      <c r="K32" s="203">
        <v>9.1999999999999998E-3</v>
      </c>
    </row>
    <row r="33" spans="1:12" s="202" customFormat="1" ht="23.25" customHeight="1">
      <c r="A33" s="1015" t="s">
        <v>509</v>
      </c>
      <c r="B33" s="14" t="s">
        <v>633</v>
      </c>
      <c r="C33" s="20" t="s">
        <v>634</v>
      </c>
      <c r="D33" s="203">
        <v>2.3599999999999999E-2</v>
      </c>
      <c r="E33" s="203">
        <v>5.8999999999999999E-3</v>
      </c>
      <c r="F33" s="203">
        <v>1.1599999999999999E-2</v>
      </c>
      <c r="G33" s="203">
        <v>1.4500000000000001E-2</v>
      </c>
      <c r="H33" s="203">
        <v>1.37E-2</v>
      </c>
      <c r="I33" s="203">
        <v>8.2000000000000007E-3</v>
      </c>
      <c r="J33" s="203">
        <v>6.0000000000000001E-3</v>
      </c>
      <c r="K33" s="203">
        <v>4.4999999999999997E-3</v>
      </c>
    </row>
    <row r="34" spans="1:12" s="202" customFormat="1" ht="23.25" customHeight="1">
      <c r="A34" s="1015" t="s">
        <v>509</v>
      </c>
      <c r="B34" s="14" t="s">
        <v>635</v>
      </c>
      <c r="C34" s="20" t="s">
        <v>636</v>
      </c>
      <c r="D34" s="203">
        <v>0</v>
      </c>
      <c r="E34" s="203">
        <v>0</v>
      </c>
      <c r="F34" s="203">
        <v>0</v>
      </c>
      <c r="G34" s="203">
        <v>0</v>
      </c>
      <c r="H34" s="203">
        <v>0</v>
      </c>
      <c r="I34" s="203">
        <v>0</v>
      </c>
      <c r="J34" s="203">
        <v>0</v>
      </c>
      <c r="K34" s="203">
        <v>0</v>
      </c>
    </row>
    <row r="35" spans="1:12" s="202" customFormat="1" ht="23.25" customHeight="1">
      <c r="A35" s="1015" t="s">
        <v>509</v>
      </c>
      <c r="B35" s="14" t="s">
        <v>637</v>
      </c>
      <c r="C35" s="20" t="s">
        <v>638</v>
      </c>
      <c r="D35" s="203">
        <v>8.8000000000000005E-3</v>
      </c>
      <c r="E35" s="203">
        <v>6.7999999999999996E-3</v>
      </c>
      <c r="F35" s="203">
        <v>7.4000000000000003E-3</v>
      </c>
      <c r="G35" s="203">
        <v>7.4000000000000003E-3</v>
      </c>
      <c r="H35" s="203">
        <v>9.7999999999999997E-3</v>
      </c>
      <c r="I35" s="203">
        <v>1.32E-2</v>
      </c>
      <c r="J35" s="203">
        <v>1.1900000000000001E-2</v>
      </c>
      <c r="K35" s="203">
        <v>1.2999999999999999E-2</v>
      </c>
    </row>
    <row r="36" spans="1:12" s="202" customFormat="1" ht="23.25" customHeight="1">
      <c r="A36" s="1015" t="s">
        <v>509</v>
      </c>
      <c r="B36" s="14" t="s">
        <v>639</v>
      </c>
      <c r="C36" s="20" t="s">
        <v>640</v>
      </c>
      <c r="D36" s="203">
        <v>5.0799999999999998E-2</v>
      </c>
      <c r="E36" s="203">
        <v>4.1200000000000001E-2</v>
      </c>
      <c r="F36" s="203">
        <v>4.4900000000000002E-2</v>
      </c>
      <c r="G36" s="203">
        <v>4.7100000000000003E-2</v>
      </c>
      <c r="H36" s="203">
        <v>4.58E-2</v>
      </c>
      <c r="I36" s="203">
        <v>4.6600000000000003E-2</v>
      </c>
      <c r="J36" s="203">
        <v>4.65E-2</v>
      </c>
      <c r="K36" s="203">
        <v>4.8800000000000003E-2</v>
      </c>
    </row>
    <row r="37" spans="1:12" s="202" customFormat="1" ht="23.25" customHeight="1">
      <c r="A37" s="1015"/>
      <c r="B37" s="14"/>
      <c r="C37" s="20" t="s">
        <v>641</v>
      </c>
      <c r="D37" s="203">
        <v>0</v>
      </c>
      <c r="E37" s="203">
        <v>0</v>
      </c>
      <c r="F37" s="203">
        <v>0</v>
      </c>
      <c r="G37" s="203">
        <v>0</v>
      </c>
      <c r="H37" s="203">
        <v>0</v>
      </c>
      <c r="I37" s="203">
        <v>0</v>
      </c>
      <c r="J37" s="203">
        <v>0</v>
      </c>
      <c r="K37" s="203">
        <v>0</v>
      </c>
    </row>
    <row r="38" spans="1:12" s="202" customFormat="1" ht="44.25" customHeight="1" thickBot="1">
      <c r="A38" s="1015" t="s">
        <v>509</v>
      </c>
      <c r="B38" s="14" t="s">
        <v>642</v>
      </c>
      <c r="C38" s="20" t="s">
        <v>643</v>
      </c>
      <c r="D38" s="203">
        <v>8.9999999999999998E-4</v>
      </c>
      <c r="E38" s="203">
        <v>3.3E-3</v>
      </c>
      <c r="F38" s="203">
        <v>3.4299999999999997E-2</v>
      </c>
      <c r="G38" s="203">
        <v>7.0999999999999994E-2</v>
      </c>
      <c r="H38" s="203">
        <v>5.4199999999999998E-2</v>
      </c>
      <c r="I38" s="203">
        <v>6.0499999999999998E-2</v>
      </c>
      <c r="J38" s="203">
        <v>4.4499999999999998E-2</v>
      </c>
      <c r="K38" s="203">
        <v>5.74E-2</v>
      </c>
    </row>
    <row r="39" spans="1:12" s="204" customFormat="1" ht="24" customHeight="1" thickTop="1" thickBot="1">
      <c r="A39" s="1016"/>
      <c r="B39" s="1019"/>
      <c r="C39" s="199" t="s">
        <v>395</v>
      </c>
      <c r="D39" s="1014"/>
      <c r="E39" s="1014"/>
      <c r="F39" s="1014"/>
      <c r="G39" s="1014"/>
      <c r="H39" s="1014"/>
      <c r="I39" s="1014"/>
      <c r="J39" s="170"/>
      <c r="K39" s="170"/>
      <c r="L39" s="205"/>
    </row>
    <row r="40" spans="1:12" s="204" customFormat="1" ht="24.75" customHeight="1" thickTop="1" thickBot="1">
      <c r="A40" s="1016"/>
      <c r="B40" s="1018"/>
      <c r="C40" s="199" t="s">
        <v>396</v>
      </c>
      <c r="D40" s="1014"/>
      <c r="E40" s="1014"/>
      <c r="F40" s="1014"/>
      <c r="G40" s="1014"/>
      <c r="H40" s="1014"/>
      <c r="I40" s="1014"/>
      <c r="J40" s="170"/>
      <c r="K40" s="170"/>
      <c r="L40" s="205"/>
    </row>
    <row r="41" spans="1:12" s="198" customFormat="1" ht="27" customHeight="1" thickTop="1">
      <c r="A41" s="1012" t="s">
        <v>509</v>
      </c>
      <c r="B41" s="12" t="s">
        <v>644</v>
      </c>
      <c r="C41" s="19" t="s">
        <v>645</v>
      </c>
      <c r="D41" s="201">
        <v>6.9199999999999998E-2</v>
      </c>
      <c r="E41" s="201">
        <v>7.0000000000000007E-2</v>
      </c>
      <c r="F41" s="201">
        <v>6.9699999999999998E-2</v>
      </c>
      <c r="G41" s="201">
        <v>7.1999999999999995E-2</v>
      </c>
      <c r="H41" s="201">
        <v>7.2400000000000006E-2</v>
      </c>
      <c r="I41" s="201">
        <v>6.7100000000000007E-2</v>
      </c>
      <c r="J41" s="201">
        <v>6.9800000000000001E-2</v>
      </c>
      <c r="K41" s="201">
        <v>6.6400000000000001E-2</v>
      </c>
    </row>
    <row r="42" spans="1:12" s="202" customFormat="1" ht="23.25" customHeight="1">
      <c r="A42" s="1015" t="s">
        <v>509</v>
      </c>
      <c r="B42" s="14" t="s">
        <v>646</v>
      </c>
      <c r="C42" s="20" t="s">
        <v>647</v>
      </c>
      <c r="D42" s="203">
        <v>7.9600000000000004E-2</v>
      </c>
      <c r="E42" s="203">
        <v>8.1799999999999998E-2</v>
      </c>
      <c r="F42" s="203">
        <v>8.2000000000000003E-2</v>
      </c>
      <c r="G42" s="203">
        <v>8.4099999999999994E-2</v>
      </c>
      <c r="H42" s="203">
        <v>8.48E-2</v>
      </c>
      <c r="I42" s="203">
        <v>7.8200000000000006E-2</v>
      </c>
      <c r="J42" s="203">
        <v>8.1699999999999995E-2</v>
      </c>
      <c r="K42" s="203">
        <v>7.7299999999999994E-2</v>
      </c>
    </row>
    <row r="43" spans="1:12" s="202" customFormat="1" ht="23.25" customHeight="1">
      <c r="A43" s="1015" t="s">
        <v>509</v>
      </c>
      <c r="B43" s="14" t="s">
        <v>648</v>
      </c>
      <c r="C43" s="20" t="s">
        <v>649</v>
      </c>
      <c r="D43" s="203">
        <v>9.7000000000000003E-2</v>
      </c>
      <c r="E43" s="203">
        <v>9.3799999999999994E-2</v>
      </c>
      <c r="F43" s="203">
        <v>9.1700000000000004E-2</v>
      </c>
      <c r="G43" s="203">
        <v>9.5799999999999996E-2</v>
      </c>
      <c r="H43" s="203">
        <v>9.7799999999999998E-2</v>
      </c>
      <c r="I43" s="203">
        <v>9.0399999999999994E-2</v>
      </c>
      <c r="J43" s="203">
        <v>9.5100000000000004E-2</v>
      </c>
      <c r="K43" s="203">
        <v>9.0300000000000005E-2</v>
      </c>
    </row>
    <row r="44" spans="1:12" s="202" customFormat="1" ht="44.25" customHeight="1" thickBot="1">
      <c r="A44" s="1015" t="s">
        <v>509</v>
      </c>
      <c r="B44" s="14" t="s">
        <v>650</v>
      </c>
      <c r="C44" s="20" t="s">
        <v>651</v>
      </c>
      <c r="D44" s="203">
        <v>9.2200000000000004E-2</v>
      </c>
      <c r="E44" s="203">
        <v>9.2600000000000002E-2</v>
      </c>
      <c r="F44" s="203">
        <v>9.3299999999999994E-2</v>
      </c>
      <c r="G44" s="203">
        <v>9.8000000000000004E-2</v>
      </c>
      <c r="H44" s="203">
        <v>9.8900000000000002E-2</v>
      </c>
      <c r="I44" s="203">
        <v>9.1800000000000007E-2</v>
      </c>
      <c r="J44" s="203">
        <v>9.5000000000000001E-2</v>
      </c>
      <c r="K44" s="203">
        <v>9.0200000000000002E-2</v>
      </c>
    </row>
    <row r="45" spans="1:12" s="204" customFormat="1" ht="24" customHeight="1" thickTop="1" thickBot="1">
      <c r="A45" s="1016"/>
      <c r="B45" s="1018"/>
      <c r="C45" s="199" t="s">
        <v>401</v>
      </c>
      <c r="D45" s="1014"/>
      <c r="E45" s="1014"/>
      <c r="F45" s="1014"/>
      <c r="G45" s="1014"/>
      <c r="H45" s="1014"/>
      <c r="I45" s="1014"/>
      <c r="J45" s="170"/>
      <c r="K45" s="170"/>
      <c r="L45" s="205"/>
    </row>
    <row r="46" spans="1:12" s="206" customFormat="1" ht="27" customHeight="1" thickTop="1">
      <c r="A46" s="1020" t="s">
        <v>509</v>
      </c>
      <c r="B46" s="12" t="s">
        <v>652</v>
      </c>
      <c r="C46" s="19" t="s">
        <v>653</v>
      </c>
      <c r="D46" s="201">
        <v>0.54379999999999995</v>
      </c>
      <c r="E46" s="201">
        <v>0.55100000000000005</v>
      </c>
      <c r="F46" s="201">
        <v>0.55049999999999999</v>
      </c>
      <c r="G46" s="201">
        <v>0.55989999999999995</v>
      </c>
      <c r="H46" s="201">
        <v>0.55179999999999996</v>
      </c>
      <c r="I46" s="201">
        <v>0.59589999999999999</v>
      </c>
      <c r="J46" s="201">
        <v>0.56200000000000006</v>
      </c>
      <c r="K46" s="201">
        <v>0.58360000000000001</v>
      </c>
    </row>
    <row r="47" spans="1:12" ht="23.25" customHeight="1">
      <c r="A47" s="1010" t="s">
        <v>509</v>
      </c>
      <c r="B47" s="8" t="s">
        <v>654</v>
      </c>
      <c r="C47" s="24" t="s">
        <v>655</v>
      </c>
      <c r="D47" s="207">
        <v>4.9299999999999997E-2</v>
      </c>
      <c r="E47" s="207">
        <v>4.7E-2</v>
      </c>
      <c r="F47" s="207">
        <v>4.5999999999999999E-2</v>
      </c>
      <c r="G47" s="207">
        <v>4.4999999999999998E-2</v>
      </c>
      <c r="H47" s="207">
        <v>4.2200000000000001E-2</v>
      </c>
      <c r="I47" s="207">
        <v>4.4200000000000003E-2</v>
      </c>
      <c r="J47" s="207">
        <v>4.2200000000000001E-2</v>
      </c>
      <c r="K47" s="207">
        <v>4.4499999999999998E-2</v>
      </c>
    </row>
    <row r="48" spans="1:12" ht="23.25" customHeight="1">
      <c r="A48" s="1010" t="s">
        <v>509</v>
      </c>
      <c r="B48" s="8" t="s">
        <v>656</v>
      </c>
      <c r="C48" s="24" t="s">
        <v>657</v>
      </c>
      <c r="D48" s="207">
        <v>0.40689999999999998</v>
      </c>
      <c r="E48" s="207">
        <v>0.40200000000000002</v>
      </c>
      <c r="F48" s="207">
        <v>0.40350000000000003</v>
      </c>
      <c r="G48" s="207">
        <v>0.39510000000000001</v>
      </c>
      <c r="H48" s="207">
        <v>0.40600000000000003</v>
      </c>
      <c r="I48" s="207">
        <v>0.3599</v>
      </c>
      <c r="J48" s="207">
        <v>0.39589999999999997</v>
      </c>
      <c r="K48" s="207">
        <v>0.37190000000000001</v>
      </c>
    </row>
    <row r="49" spans="1:12" ht="23.25" customHeight="1">
      <c r="A49" s="1010" t="s">
        <v>509</v>
      </c>
      <c r="B49" s="8" t="s">
        <v>658</v>
      </c>
      <c r="C49" s="24" t="s">
        <v>659</v>
      </c>
      <c r="D49" s="207">
        <v>0.5625</v>
      </c>
      <c r="E49" s="207">
        <v>0.59109999999999996</v>
      </c>
      <c r="F49" s="207">
        <v>0.56059999999999999</v>
      </c>
      <c r="G49" s="207">
        <v>0.58120000000000005</v>
      </c>
      <c r="H49" s="207">
        <v>0.59560000000000002</v>
      </c>
      <c r="I49" s="207">
        <v>0.59309999999999996</v>
      </c>
      <c r="J49" s="207">
        <v>0.59109999999999996</v>
      </c>
      <c r="K49" s="207">
        <v>0.57989999999999997</v>
      </c>
    </row>
    <row r="50" spans="1:12" ht="43.5" customHeight="1" thickBot="1">
      <c r="C50" s="208"/>
      <c r="D50" s="207"/>
      <c r="E50" s="207"/>
      <c r="F50" s="207"/>
      <c r="G50" s="207"/>
      <c r="H50" s="207"/>
      <c r="I50" s="207"/>
      <c r="J50" s="207"/>
      <c r="K50" s="207"/>
    </row>
    <row r="51" spans="1:12" s="198" customFormat="1" ht="24" customHeight="1" thickTop="1" thickBot="1">
      <c r="A51" s="1012"/>
      <c r="B51" s="1021"/>
      <c r="C51" s="199" t="s">
        <v>406</v>
      </c>
      <c r="D51" s="1014"/>
      <c r="E51" s="1014"/>
      <c r="F51" s="1014"/>
      <c r="G51" s="1014"/>
      <c r="H51" s="1014"/>
      <c r="I51" s="1014"/>
      <c r="J51" s="170"/>
      <c r="K51" s="170"/>
      <c r="L51" s="200"/>
    </row>
    <row r="52" spans="1:12" s="204" customFormat="1" ht="18.75" thickTop="1">
      <c r="A52" s="209"/>
      <c r="B52" s="1019"/>
      <c r="C52" s="1022"/>
      <c r="D52" s="207"/>
      <c r="E52" s="207"/>
      <c r="F52" s="207"/>
      <c r="G52" s="207"/>
      <c r="H52" s="207"/>
      <c r="I52" s="207"/>
      <c r="J52" s="207"/>
      <c r="K52" s="207"/>
      <c r="L52" s="205"/>
    </row>
    <row r="53" spans="1:12" s="198" customFormat="1" ht="23.25" customHeight="1">
      <c r="A53" s="1012" t="s">
        <v>509</v>
      </c>
      <c r="B53" s="12" t="s">
        <v>660</v>
      </c>
      <c r="C53" s="19" t="s">
        <v>661</v>
      </c>
      <c r="D53" s="201">
        <v>9.4899999999999998E-2</v>
      </c>
      <c r="E53" s="201">
        <v>9.2899999999999996E-2</v>
      </c>
      <c r="F53" s="201">
        <v>9.0999999999999998E-2</v>
      </c>
      <c r="G53" s="201">
        <v>8.4599999999999995E-2</v>
      </c>
      <c r="H53" s="201">
        <v>8.3000000000000004E-2</v>
      </c>
      <c r="I53" s="201">
        <v>8.2000000000000003E-2</v>
      </c>
      <c r="J53" s="201">
        <v>7.9899999999999999E-2</v>
      </c>
      <c r="K53" s="201">
        <v>8.2199999999999995E-2</v>
      </c>
    </row>
    <row r="54" spans="1:12" s="198" customFormat="1" ht="24.75" customHeight="1">
      <c r="A54" s="1012" t="s">
        <v>509</v>
      </c>
      <c r="B54" s="12" t="s">
        <v>662</v>
      </c>
      <c r="C54" s="19" t="s">
        <v>663</v>
      </c>
      <c r="D54" s="201">
        <v>8.4099999999999994E-2</v>
      </c>
      <c r="E54" s="201">
        <v>8.4699999999999998E-2</v>
      </c>
      <c r="F54" s="201">
        <v>8.5199999999999998E-2</v>
      </c>
      <c r="G54" s="201">
        <v>8.0199999999999994E-2</v>
      </c>
      <c r="H54" s="201">
        <v>7.9100000000000004E-2</v>
      </c>
      <c r="I54" s="201">
        <v>7.8899999999999998E-2</v>
      </c>
      <c r="J54" s="201">
        <v>7.6499999999999999E-2</v>
      </c>
      <c r="K54" s="201">
        <v>7.7899999999999997E-2</v>
      </c>
    </row>
    <row r="55" spans="1:12" s="198" customFormat="1" ht="24.75" customHeight="1">
      <c r="A55" s="1012" t="s">
        <v>509</v>
      </c>
      <c r="B55" s="12" t="s">
        <v>664</v>
      </c>
      <c r="C55" s="19" t="s">
        <v>665</v>
      </c>
      <c r="D55" s="201">
        <v>9.5200000000000007E-2</v>
      </c>
      <c r="E55" s="201">
        <v>9.8900000000000002E-2</v>
      </c>
      <c r="F55" s="201">
        <v>9.9900000000000003E-2</v>
      </c>
      <c r="G55" s="201">
        <v>9.3799999999999994E-2</v>
      </c>
      <c r="H55" s="201">
        <v>9.2799999999999994E-2</v>
      </c>
      <c r="I55" s="201">
        <v>9.4100000000000003E-2</v>
      </c>
      <c r="J55" s="201">
        <v>9.01E-2</v>
      </c>
      <c r="K55" s="201">
        <v>9.35E-2</v>
      </c>
    </row>
    <row r="56" spans="1:12" s="198" customFormat="1" ht="24.75" customHeight="1">
      <c r="A56" s="1012" t="s">
        <v>509</v>
      </c>
      <c r="B56" s="12" t="s">
        <v>666</v>
      </c>
      <c r="C56" s="19" t="s">
        <v>667</v>
      </c>
      <c r="D56" s="201">
        <v>0.1195</v>
      </c>
      <c r="E56" s="201">
        <v>0.12</v>
      </c>
      <c r="F56" s="201">
        <v>0.1232</v>
      </c>
      <c r="G56" s="201">
        <v>0.11840000000000001</v>
      </c>
      <c r="H56" s="201">
        <v>0.1187</v>
      </c>
      <c r="I56" s="201">
        <v>0.12189999999999999</v>
      </c>
      <c r="J56" s="201">
        <v>0.1173</v>
      </c>
      <c r="K56" s="201">
        <v>0.1221</v>
      </c>
    </row>
    <row r="57" spans="1:12" s="198" customFormat="1" ht="24.75" customHeight="1">
      <c r="A57" s="1012" t="s">
        <v>509</v>
      </c>
      <c r="B57" s="12" t="s">
        <v>668</v>
      </c>
      <c r="C57" s="19" t="s">
        <v>669</v>
      </c>
      <c r="D57" s="201">
        <v>-2.4400000000000002E-2</v>
      </c>
      <c r="E57" s="201">
        <v>-2.1100000000000001E-2</v>
      </c>
      <c r="F57" s="201">
        <v>-2.3300000000000001E-2</v>
      </c>
      <c r="G57" s="201">
        <v>-2.46E-2</v>
      </c>
      <c r="H57" s="201">
        <v>-2.5899999999999999E-2</v>
      </c>
      <c r="I57" s="201">
        <v>-2.7799999999999998E-2</v>
      </c>
      <c r="J57" s="201">
        <v>-2.7199999999999998E-2</v>
      </c>
      <c r="K57" s="201">
        <v>-2.86E-2</v>
      </c>
    </row>
    <row r="58" spans="1:12" s="198" customFormat="1" ht="24.75" customHeight="1">
      <c r="A58" s="1012" t="s">
        <v>509</v>
      </c>
      <c r="B58" s="12" t="s">
        <v>670</v>
      </c>
      <c r="C58" s="19" t="s">
        <v>671</v>
      </c>
      <c r="D58" s="201">
        <v>-1.11E-2</v>
      </c>
      <c r="E58" s="201">
        <v>-1.4200000000000001E-2</v>
      </c>
      <c r="F58" s="201">
        <v>-1.47E-2</v>
      </c>
      <c r="G58" s="201">
        <v>-1.3599999999999999E-2</v>
      </c>
      <c r="H58" s="201">
        <v>-1.37E-2</v>
      </c>
      <c r="I58" s="201">
        <v>-1.52E-2</v>
      </c>
      <c r="J58" s="201">
        <v>-1.3599999999999999E-2</v>
      </c>
      <c r="K58" s="201">
        <v>-1.5599999999999999E-2</v>
      </c>
    </row>
    <row r="59" spans="1:12" s="198" customFormat="1" ht="24.75" customHeight="1" thickBot="1">
      <c r="A59" s="1012" t="s">
        <v>509</v>
      </c>
      <c r="B59" s="12" t="s">
        <v>672</v>
      </c>
      <c r="C59" s="19" t="s">
        <v>673</v>
      </c>
      <c r="D59" s="201">
        <v>1.0800000000000001E-2</v>
      </c>
      <c r="E59" s="201">
        <v>8.0999999999999996E-3</v>
      </c>
      <c r="F59" s="201">
        <v>5.4999999999999997E-3</v>
      </c>
      <c r="G59" s="201">
        <v>4.1000000000000003E-3</v>
      </c>
      <c r="H59" s="201">
        <v>3.5000000000000001E-3</v>
      </c>
      <c r="I59" s="201">
        <v>2.5999999999999999E-3</v>
      </c>
      <c r="J59" s="201">
        <v>2.8999999999999998E-3</v>
      </c>
      <c r="K59" s="201">
        <v>4.0000000000000001E-3</v>
      </c>
    </row>
    <row r="60" spans="1:12" s="204" customFormat="1" ht="44.25" customHeight="1" thickTop="1" thickBot="1">
      <c r="A60" s="1016"/>
      <c r="B60" s="1016"/>
      <c r="C60" s="199" t="s">
        <v>674</v>
      </c>
      <c r="D60" s="199"/>
      <c r="E60" s="199"/>
      <c r="F60" s="199"/>
      <c r="G60" s="199"/>
      <c r="H60" s="199"/>
      <c r="I60" s="199"/>
      <c r="J60" s="199"/>
      <c r="K60" s="199"/>
      <c r="L60" s="205"/>
    </row>
    <row r="61" spans="1:12" s="198" customFormat="1" ht="24" customHeight="1" thickTop="1">
      <c r="A61" s="1012" t="s">
        <v>509</v>
      </c>
      <c r="B61" s="12" t="s">
        <v>660</v>
      </c>
      <c r="C61" s="19" t="s">
        <v>661</v>
      </c>
      <c r="D61" s="201">
        <v>9.4899999999999998E-2</v>
      </c>
      <c r="E61" s="201">
        <v>9.2899999999999996E-2</v>
      </c>
      <c r="F61" s="201">
        <v>9.0999999999999998E-2</v>
      </c>
      <c r="G61" s="201">
        <v>8.4599999999999995E-2</v>
      </c>
      <c r="H61" s="201">
        <v>8.3000000000000004E-2</v>
      </c>
      <c r="I61" s="201">
        <v>8.2000000000000003E-2</v>
      </c>
      <c r="J61" s="201">
        <v>7.9899999999999999E-2</v>
      </c>
      <c r="K61" s="201">
        <v>8.2199999999999995E-2</v>
      </c>
      <c r="L61" s="200"/>
    </row>
    <row r="62" spans="1:12" s="198" customFormat="1" ht="27" customHeight="1">
      <c r="A62" s="1012" t="s">
        <v>509</v>
      </c>
      <c r="B62" s="12" t="s">
        <v>675</v>
      </c>
      <c r="C62" s="19" t="s">
        <v>676</v>
      </c>
      <c r="D62" s="201">
        <v>-9.7999999999999997E-3</v>
      </c>
      <c r="E62" s="201">
        <v>-8.8999999999999999E-3</v>
      </c>
      <c r="F62" s="201">
        <v>-0.01</v>
      </c>
      <c r="G62" s="201">
        <v>-3.5999999999999999E-3</v>
      </c>
      <c r="H62" s="201">
        <v>-3.8999999999999998E-3</v>
      </c>
      <c r="I62" s="201">
        <v>-4.8999999999999998E-3</v>
      </c>
      <c r="J62" s="201">
        <v>-3.3999999999999998E-3</v>
      </c>
      <c r="K62" s="201">
        <v>-8.5000000000000006E-3</v>
      </c>
    </row>
    <row r="63" spans="1:12" s="202" customFormat="1" ht="23.25" customHeight="1">
      <c r="A63" s="1015" t="s">
        <v>509</v>
      </c>
      <c r="B63" s="14" t="s">
        <v>677</v>
      </c>
      <c r="C63" s="20" t="s">
        <v>678</v>
      </c>
      <c r="D63" s="203">
        <v>-6.9199999999999998E-2</v>
      </c>
      <c r="E63" s="203">
        <v>-7.0000000000000007E-2</v>
      </c>
      <c r="F63" s="203">
        <v>-6.9699999999999998E-2</v>
      </c>
      <c r="G63" s="203">
        <v>-7.1999999999999995E-2</v>
      </c>
      <c r="H63" s="203">
        <v>-7.2400000000000006E-2</v>
      </c>
      <c r="I63" s="203">
        <v>-6.7100000000000007E-2</v>
      </c>
      <c r="J63" s="203">
        <v>-6.9800000000000001E-2</v>
      </c>
      <c r="K63" s="203">
        <v>-6.6400000000000001E-2</v>
      </c>
    </row>
    <row r="64" spans="1:12" s="202" customFormat="1" ht="23.25" customHeight="1">
      <c r="A64" s="1015" t="s">
        <v>509</v>
      </c>
      <c r="B64" s="14" t="s">
        <v>679</v>
      </c>
      <c r="C64" s="20" t="s">
        <v>680</v>
      </c>
      <c r="D64" s="203">
        <v>1E-4</v>
      </c>
      <c r="E64" s="203">
        <v>0</v>
      </c>
      <c r="F64" s="203">
        <v>-1E-4</v>
      </c>
      <c r="G64" s="203">
        <v>5.0000000000000001E-4</v>
      </c>
      <c r="H64" s="203">
        <v>-1E-4</v>
      </c>
      <c r="I64" s="203">
        <v>0</v>
      </c>
      <c r="J64" s="203">
        <v>-1E-4</v>
      </c>
      <c r="K64" s="203">
        <v>-2.0000000000000001E-4</v>
      </c>
    </row>
    <row r="65" spans="1:12" s="202" customFormat="1" ht="23.25" customHeight="1">
      <c r="A65" s="1015" t="s">
        <v>509</v>
      </c>
      <c r="B65" s="14" t="s">
        <v>681</v>
      </c>
      <c r="C65" s="20" t="s">
        <v>682</v>
      </c>
      <c r="D65" s="203">
        <v>0</v>
      </c>
      <c r="E65" s="203">
        <v>2.0000000000000001E-4</v>
      </c>
      <c r="F65" s="203">
        <v>2.9999999999999997E-4</v>
      </c>
      <c r="G65" s="203">
        <v>-1E-4</v>
      </c>
      <c r="H65" s="203">
        <v>-1E-4</v>
      </c>
      <c r="I65" s="203">
        <v>-5.0000000000000001E-4</v>
      </c>
      <c r="J65" s="203">
        <v>0</v>
      </c>
      <c r="K65" s="203">
        <v>-8.9999999999999998E-4</v>
      </c>
    </row>
    <row r="66" spans="1:12" s="202" customFormat="1" ht="44.25" customHeight="1" thickBot="1">
      <c r="A66" s="1015"/>
      <c r="B66" s="14"/>
      <c r="C66" s="20" t="s">
        <v>683</v>
      </c>
      <c r="D66" s="203">
        <v>-2.0000000000000001E-4</v>
      </c>
      <c r="E66" s="203">
        <v>-4.0000000000000002E-4</v>
      </c>
      <c r="F66" s="203">
        <v>0</v>
      </c>
      <c r="G66" s="203">
        <v>0</v>
      </c>
      <c r="H66" s="203">
        <v>0</v>
      </c>
      <c r="I66" s="203">
        <v>0</v>
      </c>
      <c r="J66" s="203">
        <v>0</v>
      </c>
      <c r="K66" s="203">
        <v>0</v>
      </c>
    </row>
    <row r="67" spans="1:12" s="198" customFormat="1" ht="24.75" customHeight="1" thickTop="1" thickBot="1">
      <c r="A67" s="1012" t="s">
        <v>509</v>
      </c>
      <c r="B67" s="12" t="s">
        <v>684</v>
      </c>
      <c r="C67" s="199" t="s">
        <v>685</v>
      </c>
      <c r="D67" s="1023">
        <v>1.43E-2</v>
      </c>
      <c r="E67" s="1023">
        <v>1.2699999999999999E-2</v>
      </c>
      <c r="F67" s="1023">
        <v>1.12E-2</v>
      </c>
      <c r="G67" s="1023">
        <v>8.9999999999999993E-3</v>
      </c>
      <c r="H67" s="1023">
        <v>6.1000000000000004E-3</v>
      </c>
      <c r="I67" s="1023">
        <v>9.1000000000000004E-3</v>
      </c>
      <c r="J67" s="210">
        <v>6.1000000000000004E-3</v>
      </c>
      <c r="K67" s="210">
        <v>5.8999999999999999E-3</v>
      </c>
      <c r="L67" s="200"/>
    </row>
    <row r="68" spans="1:12" ht="4.5" hidden="1" customHeight="1" thickTop="1">
      <c r="A68" s="1010" t="s">
        <v>508</v>
      </c>
      <c r="B68" s="28" t="s">
        <v>508</v>
      </c>
      <c r="C68" s="211"/>
      <c r="D68" s="211"/>
      <c r="E68" s="211"/>
      <c r="F68" s="211"/>
      <c r="G68" s="211"/>
      <c r="H68" s="211"/>
      <c r="I68" s="211"/>
      <c r="J68" s="211"/>
      <c r="K68" s="211"/>
    </row>
    <row r="69" spans="1:12" ht="14.25" thickTop="1" thickBot="1">
      <c r="A69" s="1024"/>
      <c r="B69" s="1024"/>
      <c r="C69" s="546"/>
      <c r="D69" s="546"/>
      <c r="E69" s="546"/>
      <c r="F69" s="546"/>
      <c r="G69" s="546"/>
      <c r="H69" s="546"/>
      <c r="I69" s="546"/>
      <c r="J69" s="546"/>
      <c r="K69" s="546"/>
      <c r="L69" s="547"/>
    </row>
    <row r="70" spans="1:12" ht="23.25" customHeight="1">
      <c r="C70" s="151" t="s">
        <v>421</v>
      </c>
    </row>
    <row r="71" spans="1:12" ht="15">
      <c r="C71" s="151" t="s">
        <v>686</v>
      </c>
    </row>
    <row r="72" spans="1:12" ht="15">
      <c r="C72" s="151" t="s">
        <v>687</v>
      </c>
    </row>
    <row r="73" spans="1:12" ht="15">
      <c r="C73" s="151" t="s">
        <v>424</v>
      </c>
    </row>
    <row r="74" spans="1:12" ht="15">
      <c r="C74" s="151" t="s">
        <v>425</v>
      </c>
    </row>
    <row r="75" spans="1:12" ht="15">
      <c r="C75" s="151" t="s">
        <v>426</v>
      </c>
    </row>
    <row r="76" spans="1:12" ht="15">
      <c r="C76" s="151" t="s">
        <v>688</v>
      </c>
    </row>
    <row r="77" spans="1:12" ht="15">
      <c r="C77" s="151" t="s">
        <v>428</v>
      </c>
    </row>
    <row r="78" spans="1:12" ht="15">
      <c r="C78" s="151" t="s">
        <v>429</v>
      </c>
    </row>
    <row r="79" spans="1:12" ht="15">
      <c r="C79" s="151"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Q10" sqref="Q10"/>
    </sheetView>
  </sheetViews>
  <sheetFormatPr defaultRowHeight="15"/>
  <cols>
    <col min="1" max="1" width="60.85546875" style="113" customWidth="1"/>
    <col min="2" max="2" width="21.5703125" style="903" bestFit="1" customWidth="1"/>
    <col min="3" max="6" width="20.42578125" style="903" bestFit="1" customWidth="1"/>
    <col min="7" max="7" width="21.28515625" style="903" bestFit="1" customWidth="1"/>
    <col min="8" max="8" width="19.85546875" style="903" bestFit="1" customWidth="1"/>
    <col min="9" max="10" width="20.42578125" style="903" bestFit="1" customWidth="1"/>
    <col min="11" max="11" width="19.85546875" style="117" bestFit="1" customWidth="1"/>
    <col min="12" max="12" width="19.28515625" style="903" bestFit="1" customWidth="1"/>
    <col min="13" max="13" width="18.7109375" style="903" bestFit="1" customWidth="1"/>
    <col min="14" max="14" width="20.42578125" style="903" bestFit="1" customWidth="1"/>
    <col min="15" max="15" width="19.85546875" style="903" bestFit="1" customWidth="1"/>
    <col min="16" max="16" width="3.85546875" style="239" customWidth="1"/>
    <col min="17" max="17" width="13.85546875" style="903" bestFit="1" customWidth="1"/>
    <col min="18" max="18" width="11.140625" style="903" bestFit="1" customWidth="1"/>
    <col min="19" max="256" width="9.140625" style="903"/>
    <col min="257" max="257" width="60.85546875" style="903" customWidth="1"/>
    <col min="258" max="258" width="21.5703125" style="903" bestFit="1" customWidth="1"/>
    <col min="259" max="262" width="20.42578125" style="903" bestFit="1" customWidth="1"/>
    <col min="263" max="263" width="21.28515625" style="903" bestFit="1" customWidth="1"/>
    <col min="264" max="264" width="19.85546875" style="903" bestFit="1" customWidth="1"/>
    <col min="265" max="266" width="20.42578125" style="903" bestFit="1" customWidth="1"/>
    <col min="267" max="267" width="19.85546875" style="903" bestFit="1" customWidth="1"/>
    <col min="268" max="268" width="19.28515625" style="903" bestFit="1" customWidth="1"/>
    <col min="269" max="269" width="18.7109375" style="903" bestFit="1" customWidth="1"/>
    <col min="270" max="270" width="20.42578125" style="903" bestFit="1" customWidth="1"/>
    <col min="271" max="271" width="19.85546875" style="903" bestFit="1" customWidth="1"/>
    <col min="272" max="272" width="3.85546875" style="903" customWidth="1"/>
    <col min="273" max="273" width="13.85546875" style="903" bestFit="1" customWidth="1"/>
    <col min="274" max="274" width="11.140625" style="903" bestFit="1" customWidth="1"/>
    <col min="275" max="512" width="9.140625" style="903"/>
    <col min="513" max="513" width="60.85546875" style="903" customWidth="1"/>
    <col min="514" max="514" width="21.5703125" style="903" bestFit="1" customWidth="1"/>
    <col min="515" max="518" width="20.42578125" style="903" bestFit="1" customWidth="1"/>
    <col min="519" max="519" width="21.28515625" style="903" bestFit="1" customWidth="1"/>
    <col min="520" max="520" width="19.85546875" style="903" bestFit="1" customWidth="1"/>
    <col min="521" max="522" width="20.42578125" style="903" bestFit="1" customWidth="1"/>
    <col min="523" max="523" width="19.85546875" style="903" bestFit="1" customWidth="1"/>
    <col min="524" max="524" width="19.28515625" style="903" bestFit="1" customWidth="1"/>
    <col min="525" max="525" width="18.7109375" style="903" bestFit="1" customWidth="1"/>
    <col min="526" max="526" width="20.42578125" style="903" bestFit="1" customWidth="1"/>
    <col min="527" max="527" width="19.85546875" style="903" bestFit="1" customWidth="1"/>
    <col min="528" max="528" width="3.85546875" style="903" customWidth="1"/>
    <col min="529" max="529" width="13.85546875" style="903" bestFit="1" customWidth="1"/>
    <col min="530" max="530" width="11.140625" style="903" bestFit="1" customWidth="1"/>
    <col min="531" max="768" width="9.140625" style="903"/>
    <col min="769" max="769" width="60.85546875" style="903" customWidth="1"/>
    <col min="770" max="770" width="21.5703125" style="903" bestFit="1" customWidth="1"/>
    <col min="771" max="774" width="20.42578125" style="903" bestFit="1" customWidth="1"/>
    <col min="775" max="775" width="21.28515625" style="903" bestFit="1" customWidth="1"/>
    <col min="776" max="776" width="19.85546875" style="903" bestFit="1" customWidth="1"/>
    <col min="777" max="778" width="20.42578125" style="903" bestFit="1" customWidth="1"/>
    <col min="779" max="779" width="19.85546875" style="903" bestFit="1" customWidth="1"/>
    <col min="780" max="780" width="19.28515625" style="903" bestFit="1" customWidth="1"/>
    <col min="781" max="781" width="18.7109375" style="903" bestFit="1" customWidth="1"/>
    <col min="782" max="782" width="20.42578125" style="903" bestFit="1" customWidth="1"/>
    <col min="783" max="783" width="19.85546875" style="903" bestFit="1" customWidth="1"/>
    <col min="784" max="784" width="3.85546875" style="903" customWidth="1"/>
    <col min="785" max="785" width="13.85546875" style="903" bestFit="1" customWidth="1"/>
    <col min="786" max="786" width="11.140625" style="903" bestFit="1" customWidth="1"/>
    <col min="787" max="1024" width="9.140625" style="903"/>
    <col min="1025" max="1025" width="60.85546875" style="903" customWidth="1"/>
    <col min="1026" max="1026" width="21.5703125" style="903" bestFit="1" customWidth="1"/>
    <col min="1027" max="1030" width="20.42578125" style="903" bestFit="1" customWidth="1"/>
    <col min="1031" max="1031" width="21.28515625" style="903" bestFit="1" customWidth="1"/>
    <col min="1032" max="1032" width="19.85546875" style="903" bestFit="1" customWidth="1"/>
    <col min="1033" max="1034" width="20.42578125" style="903" bestFit="1" customWidth="1"/>
    <col min="1035" max="1035" width="19.85546875" style="903" bestFit="1" customWidth="1"/>
    <col min="1036" max="1036" width="19.28515625" style="903" bestFit="1" customWidth="1"/>
    <col min="1037" max="1037" width="18.7109375" style="903" bestFit="1" customWidth="1"/>
    <col min="1038" max="1038" width="20.42578125" style="903" bestFit="1" customWidth="1"/>
    <col min="1039" max="1039" width="19.85546875" style="903" bestFit="1" customWidth="1"/>
    <col min="1040" max="1040" width="3.85546875" style="903" customWidth="1"/>
    <col min="1041" max="1041" width="13.85546875" style="903" bestFit="1" customWidth="1"/>
    <col min="1042" max="1042" width="11.140625" style="903" bestFit="1" customWidth="1"/>
    <col min="1043" max="1280" width="9.140625" style="903"/>
    <col min="1281" max="1281" width="60.85546875" style="903" customWidth="1"/>
    <col min="1282" max="1282" width="21.5703125" style="903" bestFit="1" customWidth="1"/>
    <col min="1283" max="1286" width="20.42578125" style="903" bestFit="1" customWidth="1"/>
    <col min="1287" max="1287" width="21.28515625" style="903" bestFit="1" customWidth="1"/>
    <col min="1288" max="1288" width="19.85546875" style="903" bestFit="1" customWidth="1"/>
    <col min="1289" max="1290" width="20.42578125" style="903" bestFit="1" customWidth="1"/>
    <col min="1291" max="1291" width="19.85546875" style="903" bestFit="1" customWidth="1"/>
    <col min="1292" max="1292" width="19.28515625" style="903" bestFit="1" customWidth="1"/>
    <col min="1293" max="1293" width="18.7109375" style="903" bestFit="1" customWidth="1"/>
    <col min="1294" max="1294" width="20.42578125" style="903" bestFit="1" customWidth="1"/>
    <col min="1295" max="1295" width="19.85546875" style="903" bestFit="1" customWidth="1"/>
    <col min="1296" max="1296" width="3.85546875" style="903" customWidth="1"/>
    <col min="1297" max="1297" width="13.85546875" style="903" bestFit="1" customWidth="1"/>
    <col min="1298" max="1298" width="11.140625" style="903" bestFit="1" customWidth="1"/>
    <col min="1299" max="1536" width="9.140625" style="903"/>
    <col min="1537" max="1537" width="60.85546875" style="903" customWidth="1"/>
    <col min="1538" max="1538" width="21.5703125" style="903" bestFit="1" customWidth="1"/>
    <col min="1539" max="1542" width="20.42578125" style="903" bestFit="1" customWidth="1"/>
    <col min="1543" max="1543" width="21.28515625" style="903" bestFit="1" customWidth="1"/>
    <col min="1544" max="1544" width="19.85546875" style="903" bestFit="1" customWidth="1"/>
    <col min="1545" max="1546" width="20.42578125" style="903" bestFit="1" customWidth="1"/>
    <col min="1547" max="1547" width="19.85546875" style="903" bestFit="1" customWidth="1"/>
    <col min="1548" max="1548" width="19.28515625" style="903" bestFit="1" customWidth="1"/>
    <col min="1549" max="1549" width="18.7109375" style="903" bestFit="1" customWidth="1"/>
    <col min="1550" max="1550" width="20.42578125" style="903" bestFit="1" customWidth="1"/>
    <col min="1551" max="1551" width="19.85546875" style="903" bestFit="1" customWidth="1"/>
    <col min="1552" max="1552" width="3.85546875" style="903" customWidth="1"/>
    <col min="1553" max="1553" width="13.85546875" style="903" bestFit="1" customWidth="1"/>
    <col min="1554" max="1554" width="11.140625" style="903" bestFit="1" customWidth="1"/>
    <col min="1555" max="1792" width="9.140625" style="903"/>
    <col min="1793" max="1793" width="60.85546875" style="903" customWidth="1"/>
    <col min="1794" max="1794" width="21.5703125" style="903" bestFit="1" customWidth="1"/>
    <col min="1795" max="1798" width="20.42578125" style="903" bestFit="1" customWidth="1"/>
    <col min="1799" max="1799" width="21.28515625" style="903" bestFit="1" customWidth="1"/>
    <col min="1800" max="1800" width="19.85546875" style="903" bestFit="1" customWidth="1"/>
    <col min="1801" max="1802" width="20.42578125" style="903" bestFit="1" customWidth="1"/>
    <col min="1803" max="1803" width="19.85546875" style="903" bestFit="1" customWidth="1"/>
    <col min="1804" max="1804" width="19.28515625" style="903" bestFit="1" customWidth="1"/>
    <col min="1805" max="1805" width="18.7109375" style="903" bestFit="1" customWidth="1"/>
    <col min="1806" max="1806" width="20.42578125" style="903" bestFit="1" customWidth="1"/>
    <col min="1807" max="1807" width="19.85546875" style="903" bestFit="1" customWidth="1"/>
    <col min="1808" max="1808" width="3.85546875" style="903" customWidth="1"/>
    <col min="1809" max="1809" width="13.85546875" style="903" bestFit="1" customWidth="1"/>
    <col min="1810" max="1810" width="11.140625" style="903" bestFit="1" customWidth="1"/>
    <col min="1811" max="2048" width="9.140625" style="903"/>
    <col min="2049" max="2049" width="60.85546875" style="903" customWidth="1"/>
    <col min="2050" max="2050" width="21.5703125" style="903" bestFit="1" customWidth="1"/>
    <col min="2051" max="2054" width="20.42578125" style="903" bestFit="1" customWidth="1"/>
    <col min="2055" max="2055" width="21.28515625" style="903" bestFit="1" customWidth="1"/>
    <col min="2056" max="2056" width="19.85546875" style="903" bestFit="1" customWidth="1"/>
    <col min="2057" max="2058" width="20.42578125" style="903" bestFit="1" customWidth="1"/>
    <col min="2059" max="2059" width="19.85546875" style="903" bestFit="1" customWidth="1"/>
    <col min="2060" max="2060" width="19.28515625" style="903" bestFit="1" customWidth="1"/>
    <col min="2061" max="2061" width="18.7109375" style="903" bestFit="1" customWidth="1"/>
    <col min="2062" max="2062" width="20.42578125" style="903" bestFit="1" customWidth="1"/>
    <col min="2063" max="2063" width="19.85546875" style="903" bestFit="1" customWidth="1"/>
    <col min="2064" max="2064" width="3.85546875" style="903" customWidth="1"/>
    <col min="2065" max="2065" width="13.85546875" style="903" bestFit="1" customWidth="1"/>
    <col min="2066" max="2066" width="11.140625" style="903" bestFit="1" customWidth="1"/>
    <col min="2067" max="2304" width="9.140625" style="903"/>
    <col min="2305" max="2305" width="60.85546875" style="903" customWidth="1"/>
    <col min="2306" max="2306" width="21.5703125" style="903" bestFit="1" customWidth="1"/>
    <col min="2307" max="2310" width="20.42578125" style="903" bestFit="1" customWidth="1"/>
    <col min="2311" max="2311" width="21.28515625" style="903" bestFit="1" customWidth="1"/>
    <col min="2312" max="2312" width="19.85546875" style="903" bestFit="1" customWidth="1"/>
    <col min="2313" max="2314" width="20.42578125" style="903" bestFit="1" customWidth="1"/>
    <col min="2315" max="2315" width="19.85546875" style="903" bestFit="1" customWidth="1"/>
    <col min="2316" max="2316" width="19.28515625" style="903" bestFit="1" customWidth="1"/>
    <col min="2317" max="2317" width="18.7109375" style="903" bestFit="1" customWidth="1"/>
    <col min="2318" max="2318" width="20.42578125" style="903" bestFit="1" customWidth="1"/>
    <col min="2319" max="2319" width="19.85546875" style="903" bestFit="1" customWidth="1"/>
    <col min="2320" max="2320" width="3.85546875" style="903" customWidth="1"/>
    <col min="2321" max="2321" width="13.85546875" style="903" bestFit="1" customWidth="1"/>
    <col min="2322" max="2322" width="11.140625" style="903" bestFit="1" customWidth="1"/>
    <col min="2323" max="2560" width="9.140625" style="903"/>
    <col min="2561" max="2561" width="60.85546875" style="903" customWidth="1"/>
    <col min="2562" max="2562" width="21.5703125" style="903" bestFit="1" customWidth="1"/>
    <col min="2563" max="2566" width="20.42578125" style="903" bestFit="1" customWidth="1"/>
    <col min="2567" max="2567" width="21.28515625" style="903" bestFit="1" customWidth="1"/>
    <col min="2568" max="2568" width="19.85546875" style="903" bestFit="1" customWidth="1"/>
    <col min="2569" max="2570" width="20.42578125" style="903" bestFit="1" customWidth="1"/>
    <col min="2571" max="2571" width="19.85546875" style="903" bestFit="1" customWidth="1"/>
    <col min="2572" max="2572" width="19.28515625" style="903" bestFit="1" customWidth="1"/>
    <col min="2573" max="2573" width="18.7109375" style="903" bestFit="1" customWidth="1"/>
    <col min="2574" max="2574" width="20.42578125" style="903" bestFit="1" customWidth="1"/>
    <col min="2575" max="2575" width="19.85546875" style="903" bestFit="1" customWidth="1"/>
    <col min="2576" max="2576" width="3.85546875" style="903" customWidth="1"/>
    <col min="2577" max="2577" width="13.85546875" style="903" bestFit="1" customWidth="1"/>
    <col min="2578" max="2578" width="11.140625" style="903" bestFit="1" customWidth="1"/>
    <col min="2579" max="2816" width="9.140625" style="903"/>
    <col min="2817" max="2817" width="60.85546875" style="903" customWidth="1"/>
    <col min="2818" max="2818" width="21.5703125" style="903" bestFit="1" customWidth="1"/>
    <col min="2819" max="2822" width="20.42578125" style="903" bestFit="1" customWidth="1"/>
    <col min="2823" max="2823" width="21.28515625" style="903" bestFit="1" customWidth="1"/>
    <col min="2824" max="2824" width="19.85546875" style="903" bestFit="1" customWidth="1"/>
    <col min="2825" max="2826" width="20.42578125" style="903" bestFit="1" customWidth="1"/>
    <col min="2827" max="2827" width="19.85546875" style="903" bestFit="1" customWidth="1"/>
    <col min="2828" max="2828" width="19.28515625" style="903" bestFit="1" customWidth="1"/>
    <col min="2829" max="2829" width="18.7109375" style="903" bestFit="1" customWidth="1"/>
    <col min="2830" max="2830" width="20.42578125" style="903" bestFit="1" customWidth="1"/>
    <col min="2831" max="2831" width="19.85546875" style="903" bestFit="1" customWidth="1"/>
    <col min="2832" max="2832" width="3.85546875" style="903" customWidth="1"/>
    <col min="2833" max="2833" width="13.85546875" style="903" bestFit="1" customWidth="1"/>
    <col min="2834" max="2834" width="11.140625" style="903" bestFit="1" customWidth="1"/>
    <col min="2835" max="3072" width="9.140625" style="903"/>
    <col min="3073" max="3073" width="60.85546875" style="903" customWidth="1"/>
    <col min="3074" max="3074" width="21.5703125" style="903" bestFit="1" customWidth="1"/>
    <col min="3075" max="3078" width="20.42578125" style="903" bestFit="1" customWidth="1"/>
    <col min="3079" max="3079" width="21.28515625" style="903" bestFit="1" customWidth="1"/>
    <col min="3080" max="3080" width="19.85546875" style="903" bestFit="1" customWidth="1"/>
    <col min="3081" max="3082" width="20.42578125" style="903" bestFit="1" customWidth="1"/>
    <col min="3083" max="3083" width="19.85546875" style="903" bestFit="1" customWidth="1"/>
    <col min="3084" max="3084" width="19.28515625" style="903" bestFit="1" customWidth="1"/>
    <col min="3085" max="3085" width="18.7109375" style="903" bestFit="1" customWidth="1"/>
    <col min="3086" max="3086" width="20.42578125" style="903" bestFit="1" customWidth="1"/>
    <col min="3087" max="3087" width="19.85546875" style="903" bestFit="1" customWidth="1"/>
    <col min="3088" max="3088" width="3.85546875" style="903" customWidth="1"/>
    <col min="3089" max="3089" width="13.85546875" style="903" bestFit="1" customWidth="1"/>
    <col min="3090" max="3090" width="11.140625" style="903" bestFit="1" customWidth="1"/>
    <col min="3091" max="3328" width="9.140625" style="903"/>
    <col min="3329" max="3329" width="60.85546875" style="903" customWidth="1"/>
    <col min="3330" max="3330" width="21.5703125" style="903" bestFit="1" customWidth="1"/>
    <col min="3331" max="3334" width="20.42578125" style="903" bestFit="1" customWidth="1"/>
    <col min="3335" max="3335" width="21.28515625" style="903" bestFit="1" customWidth="1"/>
    <col min="3336" max="3336" width="19.85546875" style="903" bestFit="1" customWidth="1"/>
    <col min="3337" max="3338" width="20.42578125" style="903" bestFit="1" customWidth="1"/>
    <col min="3339" max="3339" width="19.85546875" style="903" bestFit="1" customWidth="1"/>
    <col min="3340" max="3340" width="19.28515625" style="903" bestFit="1" customWidth="1"/>
    <col min="3341" max="3341" width="18.7109375" style="903" bestFit="1" customWidth="1"/>
    <col min="3342" max="3342" width="20.42578125" style="903" bestFit="1" customWidth="1"/>
    <col min="3343" max="3343" width="19.85546875" style="903" bestFit="1" customWidth="1"/>
    <col min="3344" max="3344" width="3.85546875" style="903" customWidth="1"/>
    <col min="3345" max="3345" width="13.85546875" style="903" bestFit="1" customWidth="1"/>
    <col min="3346" max="3346" width="11.140625" style="903" bestFit="1" customWidth="1"/>
    <col min="3347" max="3584" width="9.140625" style="903"/>
    <col min="3585" max="3585" width="60.85546875" style="903" customWidth="1"/>
    <col min="3586" max="3586" width="21.5703125" style="903" bestFit="1" customWidth="1"/>
    <col min="3587" max="3590" width="20.42578125" style="903" bestFit="1" customWidth="1"/>
    <col min="3591" max="3591" width="21.28515625" style="903" bestFit="1" customWidth="1"/>
    <col min="3592" max="3592" width="19.85546875" style="903" bestFit="1" customWidth="1"/>
    <col min="3593" max="3594" width="20.42578125" style="903" bestFit="1" customWidth="1"/>
    <col min="3595" max="3595" width="19.85546875" style="903" bestFit="1" customWidth="1"/>
    <col min="3596" max="3596" width="19.28515625" style="903" bestFit="1" customWidth="1"/>
    <col min="3597" max="3597" width="18.7109375" style="903" bestFit="1" customWidth="1"/>
    <col min="3598" max="3598" width="20.42578125" style="903" bestFit="1" customWidth="1"/>
    <col min="3599" max="3599" width="19.85546875" style="903" bestFit="1" customWidth="1"/>
    <col min="3600" max="3600" width="3.85546875" style="903" customWidth="1"/>
    <col min="3601" max="3601" width="13.85546875" style="903" bestFit="1" customWidth="1"/>
    <col min="3602" max="3602" width="11.140625" style="903" bestFit="1" customWidth="1"/>
    <col min="3603" max="3840" width="9.140625" style="903"/>
    <col min="3841" max="3841" width="60.85546875" style="903" customWidth="1"/>
    <col min="3842" max="3842" width="21.5703125" style="903" bestFit="1" customWidth="1"/>
    <col min="3843" max="3846" width="20.42578125" style="903" bestFit="1" customWidth="1"/>
    <col min="3847" max="3847" width="21.28515625" style="903" bestFit="1" customWidth="1"/>
    <col min="3848" max="3848" width="19.85546875" style="903" bestFit="1" customWidth="1"/>
    <col min="3849" max="3850" width="20.42578125" style="903" bestFit="1" customWidth="1"/>
    <col min="3851" max="3851" width="19.85546875" style="903" bestFit="1" customWidth="1"/>
    <col min="3852" max="3852" width="19.28515625" style="903" bestFit="1" customWidth="1"/>
    <col min="3853" max="3853" width="18.7109375" style="903" bestFit="1" customWidth="1"/>
    <col min="3854" max="3854" width="20.42578125" style="903" bestFit="1" customWidth="1"/>
    <col min="3855" max="3855" width="19.85546875" style="903" bestFit="1" customWidth="1"/>
    <col min="3856" max="3856" width="3.85546875" style="903" customWidth="1"/>
    <col min="3857" max="3857" width="13.85546875" style="903" bestFit="1" customWidth="1"/>
    <col min="3858" max="3858" width="11.140625" style="903" bestFit="1" customWidth="1"/>
    <col min="3859" max="4096" width="9.140625" style="903"/>
    <col min="4097" max="4097" width="60.85546875" style="903" customWidth="1"/>
    <col min="4098" max="4098" width="21.5703125" style="903" bestFit="1" customWidth="1"/>
    <col min="4099" max="4102" width="20.42578125" style="903" bestFit="1" customWidth="1"/>
    <col min="4103" max="4103" width="21.28515625" style="903" bestFit="1" customWidth="1"/>
    <col min="4104" max="4104" width="19.85546875" style="903" bestFit="1" customWidth="1"/>
    <col min="4105" max="4106" width="20.42578125" style="903" bestFit="1" customWidth="1"/>
    <col min="4107" max="4107" width="19.85546875" style="903" bestFit="1" customWidth="1"/>
    <col min="4108" max="4108" width="19.28515625" style="903" bestFit="1" customWidth="1"/>
    <col min="4109" max="4109" width="18.7109375" style="903" bestFit="1" customWidth="1"/>
    <col min="4110" max="4110" width="20.42578125" style="903" bestFit="1" customWidth="1"/>
    <col min="4111" max="4111" width="19.85546875" style="903" bestFit="1" customWidth="1"/>
    <col min="4112" max="4112" width="3.85546875" style="903" customWidth="1"/>
    <col min="4113" max="4113" width="13.85546875" style="903" bestFit="1" customWidth="1"/>
    <col min="4114" max="4114" width="11.140625" style="903" bestFit="1" customWidth="1"/>
    <col min="4115" max="4352" width="9.140625" style="903"/>
    <col min="4353" max="4353" width="60.85546875" style="903" customWidth="1"/>
    <col min="4354" max="4354" width="21.5703125" style="903" bestFit="1" customWidth="1"/>
    <col min="4355" max="4358" width="20.42578125" style="903" bestFit="1" customWidth="1"/>
    <col min="4359" max="4359" width="21.28515625" style="903" bestFit="1" customWidth="1"/>
    <col min="4360" max="4360" width="19.85546875" style="903" bestFit="1" customWidth="1"/>
    <col min="4361" max="4362" width="20.42578125" style="903" bestFit="1" customWidth="1"/>
    <col min="4363" max="4363" width="19.85546875" style="903" bestFit="1" customWidth="1"/>
    <col min="4364" max="4364" width="19.28515625" style="903" bestFit="1" customWidth="1"/>
    <col min="4365" max="4365" width="18.7109375" style="903" bestFit="1" customWidth="1"/>
    <col min="4366" max="4366" width="20.42578125" style="903" bestFit="1" customWidth="1"/>
    <col min="4367" max="4367" width="19.85546875" style="903" bestFit="1" customWidth="1"/>
    <col min="4368" max="4368" width="3.85546875" style="903" customWidth="1"/>
    <col min="4369" max="4369" width="13.85546875" style="903" bestFit="1" customWidth="1"/>
    <col min="4370" max="4370" width="11.140625" style="903" bestFit="1" customWidth="1"/>
    <col min="4371" max="4608" width="9.140625" style="903"/>
    <col min="4609" max="4609" width="60.85546875" style="903" customWidth="1"/>
    <col min="4610" max="4610" width="21.5703125" style="903" bestFit="1" customWidth="1"/>
    <col min="4611" max="4614" width="20.42578125" style="903" bestFit="1" customWidth="1"/>
    <col min="4615" max="4615" width="21.28515625" style="903" bestFit="1" customWidth="1"/>
    <col min="4616" max="4616" width="19.85546875" style="903" bestFit="1" customWidth="1"/>
    <col min="4617" max="4618" width="20.42578125" style="903" bestFit="1" customWidth="1"/>
    <col min="4619" max="4619" width="19.85546875" style="903" bestFit="1" customWidth="1"/>
    <col min="4620" max="4620" width="19.28515625" style="903" bestFit="1" customWidth="1"/>
    <col min="4621" max="4621" width="18.7109375" style="903" bestFit="1" customWidth="1"/>
    <col min="4622" max="4622" width="20.42578125" style="903" bestFit="1" customWidth="1"/>
    <col min="4623" max="4623" width="19.85546875" style="903" bestFit="1" customWidth="1"/>
    <col min="4624" max="4624" width="3.85546875" style="903" customWidth="1"/>
    <col min="4625" max="4625" width="13.85546875" style="903" bestFit="1" customWidth="1"/>
    <col min="4626" max="4626" width="11.140625" style="903" bestFit="1" customWidth="1"/>
    <col min="4627" max="4864" width="9.140625" style="903"/>
    <col min="4865" max="4865" width="60.85546875" style="903" customWidth="1"/>
    <col min="4866" max="4866" width="21.5703125" style="903" bestFit="1" customWidth="1"/>
    <col min="4867" max="4870" width="20.42578125" style="903" bestFit="1" customWidth="1"/>
    <col min="4871" max="4871" width="21.28515625" style="903" bestFit="1" customWidth="1"/>
    <col min="4872" max="4872" width="19.85546875" style="903" bestFit="1" customWidth="1"/>
    <col min="4873" max="4874" width="20.42578125" style="903" bestFit="1" customWidth="1"/>
    <col min="4875" max="4875" width="19.85546875" style="903" bestFit="1" customWidth="1"/>
    <col min="4876" max="4876" width="19.28515625" style="903" bestFit="1" customWidth="1"/>
    <col min="4877" max="4877" width="18.7109375" style="903" bestFit="1" customWidth="1"/>
    <col min="4878" max="4878" width="20.42578125" style="903" bestFit="1" customWidth="1"/>
    <col min="4879" max="4879" width="19.85546875" style="903" bestFit="1" customWidth="1"/>
    <col min="4880" max="4880" width="3.85546875" style="903" customWidth="1"/>
    <col min="4881" max="4881" width="13.85546875" style="903" bestFit="1" customWidth="1"/>
    <col min="4882" max="4882" width="11.140625" style="903" bestFit="1" customWidth="1"/>
    <col min="4883" max="5120" width="9.140625" style="903"/>
    <col min="5121" max="5121" width="60.85546875" style="903" customWidth="1"/>
    <col min="5122" max="5122" width="21.5703125" style="903" bestFit="1" customWidth="1"/>
    <col min="5123" max="5126" width="20.42578125" style="903" bestFit="1" customWidth="1"/>
    <col min="5127" max="5127" width="21.28515625" style="903" bestFit="1" customWidth="1"/>
    <col min="5128" max="5128" width="19.85546875" style="903" bestFit="1" customWidth="1"/>
    <col min="5129" max="5130" width="20.42578125" style="903" bestFit="1" customWidth="1"/>
    <col min="5131" max="5131" width="19.85546875" style="903" bestFit="1" customWidth="1"/>
    <col min="5132" max="5132" width="19.28515625" style="903" bestFit="1" customWidth="1"/>
    <col min="5133" max="5133" width="18.7109375" style="903" bestFit="1" customWidth="1"/>
    <col min="5134" max="5134" width="20.42578125" style="903" bestFit="1" customWidth="1"/>
    <col min="5135" max="5135" width="19.85546875" style="903" bestFit="1" customWidth="1"/>
    <col min="5136" max="5136" width="3.85546875" style="903" customWidth="1"/>
    <col min="5137" max="5137" width="13.85546875" style="903" bestFit="1" customWidth="1"/>
    <col min="5138" max="5138" width="11.140625" style="903" bestFit="1" customWidth="1"/>
    <col min="5139" max="5376" width="9.140625" style="903"/>
    <col min="5377" max="5377" width="60.85546875" style="903" customWidth="1"/>
    <col min="5378" max="5378" width="21.5703125" style="903" bestFit="1" customWidth="1"/>
    <col min="5379" max="5382" width="20.42578125" style="903" bestFit="1" customWidth="1"/>
    <col min="5383" max="5383" width="21.28515625" style="903" bestFit="1" customWidth="1"/>
    <col min="5384" max="5384" width="19.85546875" style="903" bestFit="1" customWidth="1"/>
    <col min="5385" max="5386" width="20.42578125" style="903" bestFit="1" customWidth="1"/>
    <col min="5387" max="5387" width="19.85546875" style="903" bestFit="1" customWidth="1"/>
    <col min="5388" max="5388" width="19.28515625" style="903" bestFit="1" customWidth="1"/>
    <col min="5389" max="5389" width="18.7109375" style="903" bestFit="1" customWidth="1"/>
    <col min="5390" max="5390" width="20.42578125" style="903" bestFit="1" customWidth="1"/>
    <col min="5391" max="5391" width="19.85546875" style="903" bestFit="1" customWidth="1"/>
    <col min="5392" max="5392" width="3.85546875" style="903" customWidth="1"/>
    <col min="5393" max="5393" width="13.85546875" style="903" bestFit="1" customWidth="1"/>
    <col min="5394" max="5394" width="11.140625" style="903" bestFit="1" customWidth="1"/>
    <col min="5395" max="5632" width="9.140625" style="903"/>
    <col min="5633" max="5633" width="60.85546875" style="903" customWidth="1"/>
    <col min="5634" max="5634" width="21.5703125" style="903" bestFit="1" customWidth="1"/>
    <col min="5635" max="5638" width="20.42578125" style="903" bestFit="1" customWidth="1"/>
    <col min="5639" max="5639" width="21.28515625" style="903" bestFit="1" customWidth="1"/>
    <col min="5640" max="5640" width="19.85546875" style="903" bestFit="1" customWidth="1"/>
    <col min="5641" max="5642" width="20.42578125" style="903" bestFit="1" customWidth="1"/>
    <col min="5643" max="5643" width="19.85546875" style="903" bestFit="1" customWidth="1"/>
    <col min="5644" max="5644" width="19.28515625" style="903" bestFit="1" customWidth="1"/>
    <col min="5645" max="5645" width="18.7109375" style="903" bestFit="1" customWidth="1"/>
    <col min="5646" max="5646" width="20.42578125" style="903" bestFit="1" customWidth="1"/>
    <col min="5647" max="5647" width="19.85546875" style="903" bestFit="1" customWidth="1"/>
    <col min="5648" max="5648" width="3.85546875" style="903" customWidth="1"/>
    <col min="5649" max="5649" width="13.85546875" style="903" bestFit="1" customWidth="1"/>
    <col min="5650" max="5650" width="11.140625" style="903" bestFit="1" customWidth="1"/>
    <col min="5651" max="5888" width="9.140625" style="903"/>
    <col min="5889" max="5889" width="60.85546875" style="903" customWidth="1"/>
    <col min="5890" max="5890" width="21.5703125" style="903" bestFit="1" customWidth="1"/>
    <col min="5891" max="5894" width="20.42578125" style="903" bestFit="1" customWidth="1"/>
    <col min="5895" max="5895" width="21.28515625" style="903" bestFit="1" customWidth="1"/>
    <col min="5896" max="5896" width="19.85546875" style="903" bestFit="1" customWidth="1"/>
    <col min="5897" max="5898" width="20.42578125" style="903" bestFit="1" customWidth="1"/>
    <col min="5899" max="5899" width="19.85546875" style="903" bestFit="1" customWidth="1"/>
    <col min="5900" max="5900" width="19.28515625" style="903" bestFit="1" customWidth="1"/>
    <col min="5901" max="5901" width="18.7109375" style="903" bestFit="1" customWidth="1"/>
    <col min="5902" max="5902" width="20.42578125" style="903" bestFit="1" customWidth="1"/>
    <col min="5903" max="5903" width="19.85546875" style="903" bestFit="1" customWidth="1"/>
    <col min="5904" max="5904" width="3.85546875" style="903" customWidth="1"/>
    <col min="5905" max="5905" width="13.85546875" style="903" bestFit="1" customWidth="1"/>
    <col min="5906" max="5906" width="11.140625" style="903" bestFit="1" customWidth="1"/>
    <col min="5907" max="6144" width="9.140625" style="903"/>
    <col min="6145" max="6145" width="60.85546875" style="903" customWidth="1"/>
    <col min="6146" max="6146" width="21.5703125" style="903" bestFit="1" customWidth="1"/>
    <col min="6147" max="6150" width="20.42578125" style="903" bestFit="1" customWidth="1"/>
    <col min="6151" max="6151" width="21.28515625" style="903" bestFit="1" customWidth="1"/>
    <col min="6152" max="6152" width="19.85546875" style="903" bestFit="1" customWidth="1"/>
    <col min="6153" max="6154" width="20.42578125" style="903" bestFit="1" customWidth="1"/>
    <col min="6155" max="6155" width="19.85546875" style="903" bestFit="1" customWidth="1"/>
    <col min="6156" max="6156" width="19.28515625" style="903" bestFit="1" customWidth="1"/>
    <col min="6157" max="6157" width="18.7109375" style="903" bestFit="1" customWidth="1"/>
    <col min="6158" max="6158" width="20.42578125" style="903" bestFit="1" customWidth="1"/>
    <col min="6159" max="6159" width="19.85546875" style="903" bestFit="1" customWidth="1"/>
    <col min="6160" max="6160" width="3.85546875" style="903" customWidth="1"/>
    <col min="6161" max="6161" width="13.85546875" style="903" bestFit="1" customWidth="1"/>
    <col min="6162" max="6162" width="11.140625" style="903" bestFit="1" customWidth="1"/>
    <col min="6163" max="6400" width="9.140625" style="903"/>
    <col min="6401" max="6401" width="60.85546875" style="903" customWidth="1"/>
    <col min="6402" max="6402" width="21.5703125" style="903" bestFit="1" customWidth="1"/>
    <col min="6403" max="6406" width="20.42578125" style="903" bestFit="1" customWidth="1"/>
    <col min="6407" max="6407" width="21.28515625" style="903" bestFit="1" customWidth="1"/>
    <col min="6408" max="6408" width="19.85546875" style="903" bestFit="1" customWidth="1"/>
    <col min="6409" max="6410" width="20.42578125" style="903" bestFit="1" customWidth="1"/>
    <col min="6411" max="6411" width="19.85546875" style="903" bestFit="1" customWidth="1"/>
    <col min="6412" max="6412" width="19.28515625" style="903" bestFit="1" customWidth="1"/>
    <col min="6413" max="6413" width="18.7109375" style="903" bestFit="1" customWidth="1"/>
    <col min="6414" max="6414" width="20.42578125" style="903" bestFit="1" customWidth="1"/>
    <col min="6415" max="6415" width="19.85546875" style="903" bestFit="1" customWidth="1"/>
    <col min="6416" max="6416" width="3.85546875" style="903" customWidth="1"/>
    <col min="6417" max="6417" width="13.85546875" style="903" bestFit="1" customWidth="1"/>
    <col min="6418" max="6418" width="11.140625" style="903" bestFit="1" customWidth="1"/>
    <col min="6419" max="6656" width="9.140625" style="903"/>
    <col min="6657" max="6657" width="60.85546875" style="903" customWidth="1"/>
    <col min="6658" max="6658" width="21.5703125" style="903" bestFit="1" customWidth="1"/>
    <col min="6659" max="6662" width="20.42578125" style="903" bestFit="1" customWidth="1"/>
    <col min="6663" max="6663" width="21.28515625" style="903" bestFit="1" customWidth="1"/>
    <col min="6664" max="6664" width="19.85546875" style="903" bestFit="1" customWidth="1"/>
    <col min="6665" max="6666" width="20.42578125" style="903" bestFit="1" customWidth="1"/>
    <col min="6667" max="6667" width="19.85546875" style="903" bestFit="1" customWidth="1"/>
    <col min="6668" max="6668" width="19.28515625" style="903" bestFit="1" customWidth="1"/>
    <col min="6669" max="6669" width="18.7109375" style="903" bestFit="1" customWidth="1"/>
    <col min="6670" max="6670" width="20.42578125" style="903" bestFit="1" customWidth="1"/>
    <col min="6671" max="6671" width="19.85546875" style="903" bestFit="1" customWidth="1"/>
    <col min="6672" max="6672" width="3.85546875" style="903" customWidth="1"/>
    <col min="6673" max="6673" width="13.85546875" style="903" bestFit="1" customWidth="1"/>
    <col min="6674" max="6674" width="11.140625" style="903" bestFit="1" customWidth="1"/>
    <col min="6675" max="6912" width="9.140625" style="903"/>
    <col min="6913" max="6913" width="60.85546875" style="903" customWidth="1"/>
    <col min="6914" max="6914" width="21.5703125" style="903" bestFit="1" customWidth="1"/>
    <col min="6915" max="6918" width="20.42578125" style="903" bestFit="1" customWidth="1"/>
    <col min="6919" max="6919" width="21.28515625" style="903" bestFit="1" customWidth="1"/>
    <col min="6920" max="6920" width="19.85546875" style="903" bestFit="1" customWidth="1"/>
    <col min="6921" max="6922" width="20.42578125" style="903" bestFit="1" customWidth="1"/>
    <col min="6923" max="6923" width="19.85546875" style="903" bestFit="1" customWidth="1"/>
    <col min="6924" max="6924" width="19.28515625" style="903" bestFit="1" customWidth="1"/>
    <col min="6925" max="6925" width="18.7109375" style="903" bestFit="1" customWidth="1"/>
    <col min="6926" max="6926" width="20.42578125" style="903" bestFit="1" customWidth="1"/>
    <col min="6927" max="6927" width="19.85546875" style="903" bestFit="1" customWidth="1"/>
    <col min="6928" max="6928" width="3.85546875" style="903" customWidth="1"/>
    <col min="6929" max="6929" width="13.85546875" style="903" bestFit="1" customWidth="1"/>
    <col min="6930" max="6930" width="11.140625" style="903" bestFit="1" customWidth="1"/>
    <col min="6931" max="7168" width="9.140625" style="903"/>
    <col min="7169" max="7169" width="60.85546875" style="903" customWidth="1"/>
    <col min="7170" max="7170" width="21.5703125" style="903" bestFit="1" customWidth="1"/>
    <col min="7171" max="7174" width="20.42578125" style="903" bestFit="1" customWidth="1"/>
    <col min="7175" max="7175" width="21.28515625" style="903" bestFit="1" customWidth="1"/>
    <col min="7176" max="7176" width="19.85546875" style="903" bestFit="1" customWidth="1"/>
    <col min="7177" max="7178" width="20.42578125" style="903" bestFit="1" customWidth="1"/>
    <col min="7179" max="7179" width="19.85546875" style="903" bestFit="1" customWidth="1"/>
    <col min="7180" max="7180" width="19.28515625" style="903" bestFit="1" customWidth="1"/>
    <col min="7181" max="7181" width="18.7109375" style="903" bestFit="1" customWidth="1"/>
    <col min="7182" max="7182" width="20.42578125" style="903" bestFit="1" customWidth="1"/>
    <col min="7183" max="7183" width="19.85546875" style="903" bestFit="1" customWidth="1"/>
    <col min="7184" max="7184" width="3.85546875" style="903" customWidth="1"/>
    <col min="7185" max="7185" width="13.85546875" style="903" bestFit="1" customWidth="1"/>
    <col min="7186" max="7186" width="11.140625" style="903" bestFit="1" customWidth="1"/>
    <col min="7187" max="7424" width="9.140625" style="903"/>
    <col min="7425" max="7425" width="60.85546875" style="903" customWidth="1"/>
    <col min="7426" max="7426" width="21.5703125" style="903" bestFit="1" customWidth="1"/>
    <col min="7427" max="7430" width="20.42578125" style="903" bestFit="1" customWidth="1"/>
    <col min="7431" max="7431" width="21.28515625" style="903" bestFit="1" customWidth="1"/>
    <col min="7432" max="7432" width="19.85546875" style="903" bestFit="1" customWidth="1"/>
    <col min="7433" max="7434" width="20.42578125" style="903" bestFit="1" customWidth="1"/>
    <col min="7435" max="7435" width="19.85546875" style="903" bestFit="1" customWidth="1"/>
    <col min="7436" max="7436" width="19.28515625" style="903" bestFit="1" customWidth="1"/>
    <col min="7437" max="7437" width="18.7109375" style="903" bestFit="1" customWidth="1"/>
    <col min="7438" max="7438" width="20.42578125" style="903" bestFit="1" customWidth="1"/>
    <col min="7439" max="7439" width="19.85546875" style="903" bestFit="1" customWidth="1"/>
    <col min="7440" max="7440" width="3.85546875" style="903" customWidth="1"/>
    <col min="7441" max="7441" width="13.85546875" style="903" bestFit="1" customWidth="1"/>
    <col min="7442" max="7442" width="11.140625" style="903" bestFit="1" customWidth="1"/>
    <col min="7443" max="7680" width="9.140625" style="903"/>
    <col min="7681" max="7681" width="60.85546875" style="903" customWidth="1"/>
    <col min="7682" max="7682" width="21.5703125" style="903" bestFit="1" customWidth="1"/>
    <col min="7683" max="7686" width="20.42578125" style="903" bestFit="1" customWidth="1"/>
    <col min="7687" max="7687" width="21.28515625" style="903" bestFit="1" customWidth="1"/>
    <col min="7688" max="7688" width="19.85546875" style="903" bestFit="1" customWidth="1"/>
    <col min="7689" max="7690" width="20.42578125" style="903" bestFit="1" customWidth="1"/>
    <col min="7691" max="7691" width="19.85546875" style="903" bestFit="1" customWidth="1"/>
    <col min="7692" max="7692" width="19.28515625" style="903" bestFit="1" customWidth="1"/>
    <col min="7693" max="7693" width="18.7109375" style="903" bestFit="1" customWidth="1"/>
    <col min="7694" max="7694" width="20.42578125" style="903" bestFit="1" customWidth="1"/>
    <col min="7695" max="7695" width="19.85546875" style="903" bestFit="1" customWidth="1"/>
    <col min="7696" max="7696" width="3.85546875" style="903" customWidth="1"/>
    <col min="7697" max="7697" width="13.85546875" style="903" bestFit="1" customWidth="1"/>
    <col min="7698" max="7698" width="11.140625" style="903" bestFit="1" customWidth="1"/>
    <col min="7699" max="7936" width="9.140625" style="903"/>
    <col min="7937" max="7937" width="60.85546875" style="903" customWidth="1"/>
    <col min="7938" max="7938" width="21.5703125" style="903" bestFit="1" customWidth="1"/>
    <col min="7939" max="7942" width="20.42578125" style="903" bestFit="1" customWidth="1"/>
    <col min="7943" max="7943" width="21.28515625" style="903" bestFit="1" customWidth="1"/>
    <col min="7944" max="7944" width="19.85546875" style="903" bestFit="1" customWidth="1"/>
    <col min="7945" max="7946" width="20.42578125" style="903" bestFit="1" customWidth="1"/>
    <col min="7947" max="7947" width="19.85546875" style="903" bestFit="1" customWidth="1"/>
    <col min="7948" max="7948" width="19.28515625" style="903" bestFit="1" customWidth="1"/>
    <col min="7949" max="7949" width="18.7109375" style="903" bestFit="1" customWidth="1"/>
    <col min="7950" max="7950" width="20.42578125" style="903" bestFit="1" customWidth="1"/>
    <col min="7951" max="7951" width="19.85546875" style="903" bestFit="1" customWidth="1"/>
    <col min="7952" max="7952" width="3.85546875" style="903" customWidth="1"/>
    <col min="7953" max="7953" width="13.85546875" style="903" bestFit="1" customWidth="1"/>
    <col min="7954" max="7954" width="11.140625" style="903" bestFit="1" customWidth="1"/>
    <col min="7955" max="8192" width="9.140625" style="903"/>
    <col min="8193" max="8193" width="60.85546875" style="903" customWidth="1"/>
    <col min="8194" max="8194" width="21.5703125" style="903" bestFit="1" customWidth="1"/>
    <col min="8195" max="8198" width="20.42578125" style="903" bestFit="1" customWidth="1"/>
    <col min="8199" max="8199" width="21.28515625" style="903" bestFit="1" customWidth="1"/>
    <col min="8200" max="8200" width="19.85546875" style="903" bestFit="1" customWidth="1"/>
    <col min="8201" max="8202" width="20.42578125" style="903" bestFit="1" customWidth="1"/>
    <col min="8203" max="8203" width="19.85546875" style="903" bestFit="1" customWidth="1"/>
    <col min="8204" max="8204" width="19.28515625" style="903" bestFit="1" customWidth="1"/>
    <col min="8205" max="8205" width="18.7109375" style="903" bestFit="1" customWidth="1"/>
    <col min="8206" max="8206" width="20.42578125" style="903" bestFit="1" customWidth="1"/>
    <col min="8207" max="8207" width="19.85546875" style="903" bestFit="1" customWidth="1"/>
    <col min="8208" max="8208" width="3.85546875" style="903" customWidth="1"/>
    <col min="8209" max="8209" width="13.85546875" style="903" bestFit="1" customWidth="1"/>
    <col min="8210" max="8210" width="11.140625" style="903" bestFit="1" customWidth="1"/>
    <col min="8211" max="8448" width="9.140625" style="903"/>
    <col min="8449" max="8449" width="60.85546875" style="903" customWidth="1"/>
    <col min="8450" max="8450" width="21.5703125" style="903" bestFit="1" customWidth="1"/>
    <col min="8451" max="8454" width="20.42578125" style="903" bestFit="1" customWidth="1"/>
    <col min="8455" max="8455" width="21.28515625" style="903" bestFit="1" customWidth="1"/>
    <col min="8456" max="8456" width="19.85546875" style="903" bestFit="1" customWidth="1"/>
    <col min="8457" max="8458" width="20.42578125" style="903" bestFit="1" customWidth="1"/>
    <col min="8459" max="8459" width="19.85546875" style="903" bestFit="1" customWidth="1"/>
    <col min="8460" max="8460" width="19.28515625" style="903" bestFit="1" customWidth="1"/>
    <col min="8461" max="8461" width="18.7109375" style="903" bestFit="1" customWidth="1"/>
    <col min="8462" max="8462" width="20.42578125" style="903" bestFit="1" customWidth="1"/>
    <col min="8463" max="8463" width="19.85546875" style="903" bestFit="1" customWidth="1"/>
    <col min="8464" max="8464" width="3.85546875" style="903" customWidth="1"/>
    <col min="8465" max="8465" width="13.85546875" style="903" bestFit="1" customWidth="1"/>
    <col min="8466" max="8466" width="11.140625" style="903" bestFit="1" customWidth="1"/>
    <col min="8467" max="8704" width="9.140625" style="903"/>
    <col min="8705" max="8705" width="60.85546875" style="903" customWidth="1"/>
    <col min="8706" max="8706" width="21.5703125" style="903" bestFit="1" customWidth="1"/>
    <col min="8707" max="8710" width="20.42578125" style="903" bestFit="1" customWidth="1"/>
    <col min="8711" max="8711" width="21.28515625" style="903" bestFit="1" customWidth="1"/>
    <col min="8712" max="8712" width="19.85546875" style="903" bestFit="1" customWidth="1"/>
    <col min="8713" max="8714" width="20.42578125" style="903" bestFit="1" customWidth="1"/>
    <col min="8715" max="8715" width="19.85546875" style="903" bestFit="1" customWidth="1"/>
    <col min="8716" max="8716" width="19.28515625" style="903" bestFit="1" customWidth="1"/>
    <col min="8717" max="8717" width="18.7109375" style="903" bestFit="1" customWidth="1"/>
    <col min="8718" max="8718" width="20.42578125" style="903" bestFit="1" customWidth="1"/>
    <col min="8719" max="8719" width="19.85546875" style="903" bestFit="1" customWidth="1"/>
    <col min="8720" max="8720" width="3.85546875" style="903" customWidth="1"/>
    <col min="8721" max="8721" width="13.85546875" style="903" bestFit="1" customWidth="1"/>
    <col min="8722" max="8722" width="11.140625" style="903" bestFit="1" customWidth="1"/>
    <col min="8723" max="8960" width="9.140625" style="903"/>
    <col min="8961" max="8961" width="60.85546875" style="903" customWidth="1"/>
    <col min="8962" max="8962" width="21.5703125" style="903" bestFit="1" customWidth="1"/>
    <col min="8963" max="8966" width="20.42578125" style="903" bestFit="1" customWidth="1"/>
    <col min="8967" max="8967" width="21.28515625" style="903" bestFit="1" customWidth="1"/>
    <col min="8968" max="8968" width="19.85546875" style="903" bestFit="1" customWidth="1"/>
    <col min="8969" max="8970" width="20.42578125" style="903" bestFit="1" customWidth="1"/>
    <col min="8971" max="8971" width="19.85546875" style="903" bestFit="1" customWidth="1"/>
    <col min="8972" max="8972" width="19.28515625" style="903" bestFit="1" customWidth="1"/>
    <col min="8973" max="8973" width="18.7109375" style="903" bestFit="1" customWidth="1"/>
    <col min="8974" max="8974" width="20.42578125" style="903" bestFit="1" customWidth="1"/>
    <col min="8975" max="8975" width="19.85546875" style="903" bestFit="1" customWidth="1"/>
    <col min="8976" max="8976" width="3.85546875" style="903" customWidth="1"/>
    <col min="8977" max="8977" width="13.85546875" style="903" bestFit="1" customWidth="1"/>
    <col min="8978" max="8978" width="11.140625" style="903" bestFit="1" customWidth="1"/>
    <col min="8979" max="9216" width="9.140625" style="903"/>
    <col min="9217" max="9217" width="60.85546875" style="903" customWidth="1"/>
    <col min="9218" max="9218" width="21.5703125" style="903" bestFit="1" customWidth="1"/>
    <col min="9219" max="9222" width="20.42578125" style="903" bestFit="1" customWidth="1"/>
    <col min="9223" max="9223" width="21.28515625" style="903" bestFit="1" customWidth="1"/>
    <col min="9224" max="9224" width="19.85546875" style="903" bestFit="1" customWidth="1"/>
    <col min="9225" max="9226" width="20.42578125" style="903" bestFit="1" customWidth="1"/>
    <col min="9227" max="9227" width="19.85546875" style="903" bestFit="1" customWidth="1"/>
    <col min="9228" max="9228" width="19.28515625" style="903" bestFit="1" customWidth="1"/>
    <col min="9229" max="9229" width="18.7109375" style="903" bestFit="1" customWidth="1"/>
    <col min="9230" max="9230" width="20.42578125" style="903" bestFit="1" customWidth="1"/>
    <col min="9231" max="9231" width="19.85546875" style="903" bestFit="1" customWidth="1"/>
    <col min="9232" max="9232" width="3.85546875" style="903" customWidth="1"/>
    <col min="9233" max="9233" width="13.85546875" style="903" bestFit="1" customWidth="1"/>
    <col min="9234" max="9234" width="11.140625" style="903" bestFit="1" customWidth="1"/>
    <col min="9235" max="9472" width="9.140625" style="903"/>
    <col min="9473" max="9473" width="60.85546875" style="903" customWidth="1"/>
    <col min="9474" max="9474" width="21.5703125" style="903" bestFit="1" customWidth="1"/>
    <col min="9475" max="9478" width="20.42578125" style="903" bestFit="1" customWidth="1"/>
    <col min="9479" max="9479" width="21.28515625" style="903" bestFit="1" customWidth="1"/>
    <col min="9480" max="9480" width="19.85546875" style="903" bestFit="1" customWidth="1"/>
    <col min="9481" max="9482" width="20.42578125" style="903" bestFit="1" customWidth="1"/>
    <col min="9483" max="9483" width="19.85546875" style="903" bestFit="1" customWidth="1"/>
    <col min="9484" max="9484" width="19.28515625" style="903" bestFit="1" customWidth="1"/>
    <col min="9485" max="9485" width="18.7109375" style="903" bestFit="1" customWidth="1"/>
    <col min="9486" max="9486" width="20.42578125" style="903" bestFit="1" customWidth="1"/>
    <col min="9487" max="9487" width="19.85546875" style="903" bestFit="1" customWidth="1"/>
    <col min="9488" max="9488" width="3.85546875" style="903" customWidth="1"/>
    <col min="9489" max="9489" width="13.85546875" style="903" bestFit="1" customWidth="1"/>
    <col min="9490" max="9490" width="11.140625" style="903" bestFit="1" customWidth="1"/>
    <col min="9491" max="9728" width="9.140625" style="903"/>
    <col min="9729" max="9729" width="60.85546875" style="903" customWidth="1"/>
    <col min="9730" max="9730" width="21.5703125" style="903" bestFit="1" customWidth="1"/>
    <col min="9731" max="9734" width="20.42578125" style="903" bestFit="1" customWidth="1"/>
    <col min="9735" max="9735" width="21.28515625" style="903" bestFit="1" customWidth="1"/>
    <col min="9736" max="9736" width="19.85546875" style="903" bestFit="1" customWidth="1"/>
    <col min="9737" max="9738" width="20.42578125" style="903" bestFit="1" customWidth="1"/>
    <col min="9739" max="9739" width="19.85546875" style="903" bestFit="1" customWidth="1"/>
    <col min="9740" max="9740" width="19.28515625" style="903" bestFit="1" customWidth="1"/>
    <col min="9741" max="9741" width="18.7109375" style="903" bestFit="1" customWidth="1"/>
    <col min="9742" max="9742" width="20.42578125" style="903" bestFit="1" customWidth="1"/>
    <col min="9743" max="9743" width="19.85546875" style="903" bestFit="1" customWidth="1"/>
    <col min="9744" max="9744" width="3.85546875" style="903" customWidth="1"/>
    <col min="9745" max="9745" width="13.85546875" style="903" bestFit="1" customWidth="1"/>
    <col min="9746" max="9746" width="11.140625" style="903" bestFit="1" customWidth="1"/>
    <col min="9747" max="9984" width="9.140625" style="903"/>
    <col min="9985" max="9985" width="60.85546875" style="903" customWidth="1"/>
    <col min="9986" max="9986" width="21.5703125" style="903" bestFit="1" customWidth="1"/>
    <col min="9987" max="9990" width="20.42578125" style="903" bestFit="1" customWidth="1"/>
    <col min="9991" max="9991" width="21.28515625" style="903" bestFit="1" customWidth="1"/>
    <col min="9992" max="9992" width="19.85546875" style="903" bestFit="1" customWidth="1"/>
    <col min="9993" max="9994" width="20.42578125" style="903" bestFit="1" customWidth="1"/>
    <col min="9995" max="9995" width="19.85546875" style="903" bestFit="1" customWidth="1"/>
    <col min="9996" max="9996" width="19.28515625" style="903" bestFit="1" customWidth="1"/>
    <col min="9997" max="9997" width="18.7109375" style="903" bestFit="1" customWidth="1"/>
    <col min="9998" max="9998" width="20.42578125" style="903" bestFit="1" customWidth="1"/>
    <col min="9999" max="9999" width="19.85546875" style="903" bestFit="1" customWidth="1"/>
    <col min="10000" max="10000" width="3.85546875" style="903" customWidth="1"/>
    <col min="10001" max="10001" width="13.85546875" style="903" bestFit="1" customWidth="1"/>
    <col min="10002" max="10002" width="11.140625" style="903" bestFit="1" customWidth="1"/>
    <col min="10003" max="10240" width="9.140625" style="903"/>
    <col min="10241" max="10241" width="60.85546875" style="903" customWidth="1"/>
    <col min="10242" max="10242" width="21.5703125" style="903" bestFit="1" customWidth="1"/>
    <col min="10243" max="10246" width="20.42578125" style="903" bestFit="1" customWidth="1"/>
    <col min="10247" max="10247" width="21.28515625" style="903" bestFit="1" customWidth="1"/>
    <col min="10248" max="10248" width="19.85546875" style="903" bestFit="1" customWidth="1"/>
    <col min="10249" max="10250" width="20.42578125" style="903" bestFit="1" customWidth="1"/>
    <col min="10251" max="10251" width="19.85546875" style="903" bestFit="1" customWidth="1"/>
    <col min="10252" max="10252" width="19.28515625" style="903" bestFit="1" customWidth="1"/>
    <col min="10253" max="10253" width="18.7109375" style="903" bestFit="1" customWidth="1"/>
    <col min="10254" max="10254" width="20.42578125" style="903" bestFit="1" customWidth="1"/>
    <col min="10255" max="10255" width="19.85546875" style="903" bestFit="1" customWidth="1"/>
    <col min="10256" max="10256" width="3.85546875" style="903" customWidth="1"/>
    <col min="10257" max="10257" width="13.85546875" style="903" bestFit="1" customWidth="1"/>
    <col min="10258" max="10258" width="11.140625" style="903" bestFit="1" customWidth="1"/>
    <col min="10259" max="10496" width="9.140625" style="903"/>
    <col min="10497" max="10497" width="60.85546875" style="903" customWidth="1"/>
    <col min="10498" max="10498" width="21.5703125" style="903" bestFit="1" customWidth="1"/>
    <col min="10499" max="10502" width="20.42578125" style="903" bestFit="1" customWidth="1"/>
    <col min="10503" max="10503" width="21.28515625" style="903" bestFit="1" customWidth="1"/>
    <col min="10504" max="10504" width="19.85546875" style="903" bestFit="1" customWidth="1"/>
    <col min="10505" max="10506" width="20.42578125" style="903" bestFit="1" customWidth="1"/>
    <col min="10507" max="10507" width="19.85546875" style="903" bestFit="1" customWidth="1"/>
    <col min="10508" max="10508" width="19.28515625" style="903" bestFit="1" customWidth="1"/>
    <col min="10509" max="10509" width="18.7109375" style="903" bestFit="1" customWidth="1"/>
    <col min="10510" max="10510" width="20.42578125" style="903" bestFit="1" customWidth="1"/>
    <col min="10511" max="10511" width="19.85546875" style="903" bestFit="1" customWidth="1"/>
    <col min="10512" max="10512" width="3.85546875" style="903" customWidth="1"/>
    <col min="10513" max="10513" width="13.85546875" style="903" bestFit="1" customWidth="1"/>
    <col min="10514" max="10514" width="11.140625" style="903" bestFit="1" customWidth="1"/>
    <col min="10515" max="10752" width="9.140625" style="903"/>
    <col min="10753" max="10753" width="60.85546875" style="903" customWidth="1"/>
    <col min="10754" max="10754" width="21.5703125" style="903" bestFit="1" customWidth="1"/>
    <col min="10755" max="10758" width="20.42578125" style="903" bestFit="1" customWidth="1"/>
    <col min="10759" max="10759" width="21.28515625" style="903" bestFit="1" customWidth="1"/>
    <col min="10760" max="10760" width="19.85546875" style="903" bestFit="1" customWidth="1"/>
    <col min="10761" max="10762" width="20.42578125" style="903" bestFit="1" customWidth="1"/>
    <col min="10763" max="10763" width="19.85546875" style="903" bestFit="1" customWidth="1"/>
    <col min="10764" max="10764" width="19.28515625" style="903" bestFit="1" customWidth="1"/>
    <col min="10765" max="10765" width="18.7109375" style="903" bestFit="1" customWidth="1"/>
    <col min="10766" max="10766" width="20.42578125" style="903" bestFit="1" customWidth="1"/>
    <col min="10767" max="10767" width="19.85546875" style="903" bestFit="1" customWidth="1"/>
    <col min="10768" max="10768" width="3.85546875" style="903" customWidth="1"/>
    <col min="10769" max="10769" width="13.85546875" style="903" bestFit="1" customWidth="1"/>
    <col min="10770" max="10770" width="11.140625" style="903" bestFit="1" customWidth="1"/>
    <col min="10771" max="11008" width="9.140625" style="903"/>
    <col min="11009" max="11009" width="60.85546875" style="903" customWidth="1"/>
    <col min="11010" max="11010" width="21.5703125" style="903" bestFit="1" customWidth="1"/>
    <col min="11011" max="11014" width="20.42578125" style="903" bestFit="1" customWidth="1"/>
    <col min="11015" max="11015" width="21.28515625" style="903" bestFit="1" customWidth="1"/>
    <col min="11016" max="11016" width="19.85546875" style="903" bestFit="1" customWidth="1"/>
    <col min="11017" max="11018" width="20.42578125" style="903" bestFit="1" customWidth="1"/>
    <col min="11019" max="11019" width="19.85546875" style="903" bestFit="1" customWidth="1"/>
    <col min="11020" max="11020" width="19.28515625" style="903" bestFit="1" customWidth="1"/>
    <col min="11021" max="11021" width="18.7109375" style="903" bestFit="1" customWidth="1"/>
    <col min="11022" max="11022" width="20.42578125" style="903" bestFit="1" customWidth="1"/>
    <col min="11023" max="11023" width="19.85546875" style="903" bestFit="1" customWidth="1"/>
    <col min="11024" max="11024" width="3.85546875" style="903" customWidth="1"/>
    <col min="11025" max="11025" width="13.85546875" style="903" bestFit="1" customWidth="1"/>
    <col min="11026" max="11026" width="11.140625" style="903" bestFit="1" customWidth="1"/>
    <col min="11027" max="11264" width="9.140625" style="903"/>
    <col min="11265" max="11265" width="60.85546875" style="903" customWidth="1"/>
    <col min="11266" max="11266" width="21.5703125" style="903" bestFit="1" customWidth="1"/>
    <col min="11267" max="11270" width="20.42578125" style="903" bestFit="1" customWidth="1"/>
    <col min="11271" max="11271" width="21.28515625" style="903" bestFit="1" customWidth="1"/>
    <col min="11272" max="11272" width="19.85546875" style="903" bestFit="1" customWidth="1"/>
    <col min="11273" max="11274" width="20.42578125" style="903" bestFit="1" customWidth="1"/>
    <col min="11275" max="11275" width="19.85546875" style="903" bestFit="1" customWidth="1"/>
    <col min="11276" max="11276" width="19.28515625" style="903" bestFit="1" customWidth="1"/>
    <col min="11277" max="11277" width="18.7109375" style="903" bestFit="1" customWidth="1"/>
    <col min="11278" max="11278" width="20.42578125" style="903" bestFit="1" customWidth="1"/>
    <col min="11279" max="11279" width="19.85546875" style="903" bestFit="1" customWidth="1"/>
    <col min="11280" max="11280" width="3.85546875" style="903" customWidth="1"/>
    <col min="11281" max="11281" width="13.85546875" style="903" bestFit="1" customWidth="1"/>
    <col min="11282" max="11282" width="11.140625" style="903" bestFit="1" customWidth="1"/>
    <col min="11283" max="11520" width="9.140625" style="903"/>
    <col min="11521" max="11521" width="60.85546875" style="903" customWidth="1"/>
    <col min="11522" max="11522" width="21.5703125" style="903" bestFit="1" customWidth="1"/>
    <col min="11523" max="11526" width="20.42578125" style="903" bestFit="1" customWidth="1"/>
    <col min="11527" max="11527" width="21.28515625" style="903" bestFit="1" customWidth="1"/>
    <col min="11528" max="11528" width="19.85546875" style="903" bestFit="1" customWidth="1"/>
    <col min="11529" max="11530" width="20.42578125" style="903" bestFit="1" customWidth="1"/>
    <col min="11531" max="11531" width="19.85546875" style="903" bestFit="1" customWidth="1"/>
    <col min="11532" max="11532" width="19.28515625" style="903" bestFit="1" customWidth="1"/>
    <col min="11533" max="11533" width="18.7109375" style="903" bestFit="1" customWidth="1"/>
    <col min="11534" max="11534" width="20.42578125" style="903" bestFit="1" customWidth="1"/>
    <col min="11535" max="11535" width="19.85546875" style="903" bestFit="1" customWidth="1"/>
    <col min="11536" max="11536" width="3.85546875" style="903" customWidth="1"/>
    <col min="11537" max="11537" width="13.85546875" style="903" bestFit="1" customWidth="1"/>
    <col min="11538" max="11538" width="11.140625" style="903" bestFit="1" customWidth="1"/>
    <col min="11539" max="11776" width="9.140625" style="903"/>
    <col min="11777" max="11777" width="60.85546875" style="903" customWidth="1"/>
    <col min="11778" max="11778" width="21.5703125" style="903" bestFit="1" customWidth="1"/>
    <col min="11779" max="11782" width="20.42578125" style="903" bestFit="1" customWidth="1"/>
    <col min="11783" max="11783" width="21.28515625" style="903" bestFit="1" customWidth="1"/>
    <col min="11784" max="11784" width="19.85546875" style="903" bestFit="1" customWidth="1"/>
    <col min="11785" max="11786" width="20.42578125" style="903" bestFit="1" customWidth="1"/>
    <col min="11787" max="11787" width="19.85546875" style="903" bestFit="1" customWidth="1"/>
    <col min="11788" max="11788" width="19.28515625" style="903" bestFit="1" customWidth="1"/>
    <col min="11789" max="11789" width="18.7109375" style="903" bestFit="1" customWidth="1"/>
    <col min="11790" max="11790" width="20.42578125" style="903" bestFit="1" customWidth="1"/>
    <col min="11791" max="11791" width="19.85546875" style="903" bestFit="1" customWidth="1"/>
    <col min="11792" max="11792" width="3.85546875" style="903" customWidth="1"/>
    <col min="11793" max="11793" width="13.85546875" style="903" bestFit="1" customWidth="1"/>
    <col min="11794" max="11794" width="11.140625" style="903" bestFit="1" customWidth="1"/>
    <col min="11795" max="12032" width="9.140625" style="903"/>
    <col min="12033" max="12033" width="60.85546875" style="903" customWidth="1"/>
    <col min="12034" max="12034" width="21.5703125" style="903" bestFit="1" customWidth="1"/>
    <col min="12035" max="12038" width="20.42578125" style="903" bestFit="1" customWidth="1"/>
    <col min="12039" max="12039" width="21.28515625" style="903" bestFit="1" customWidth="1"/>
    <col min="12040" max="12040" width="19.85546875" style="903" bestFit="1" customWidth="1"/>
    <col min="12041" max="12042" width="20.42578125" style="903" bestFit="1" customWidth="1"/>
    <col min="12043" max="12043" width="19.85546875" style="903" bestFit="1" customWidth="1"/>
    <col min="12044" max="12044" width="19.28515625" style="903" bestFit="1" customWidth="1"/>
    <col min="12045" max="12045" width="18.7109375" style="903" bestFit="1" customWidth="1"/>
    <col min="12046" max="12046" width="20.42578125" style="903" bestFit="1" customWidth="1"/>
    <col min="12047" max="12047" width="19.85546875" style="903" bestFit="1" customWidth="1"/>
    <col min="12048" max="12048" width="3.85546875" style="903" customWidth="1"/>
    <col min="12049" max="12049" width="13.85546875" style="903" bestFit="1" customWidth="1"/>
    <col min="12050" max="12050" width="11.140625" style="903" bestFit="1" customWidth="1"/>
    <col min="12051" max="12288" width="9.140625" style="903"/>
    <col min="12289" max="12289" width="60.85546875" style="903" customWidth="1"/>
    <col min="12290" max="12290" width="21.5703125" style="903" bestFit="1" customWidth="1"/>
    <col min="12291" max="12294" width="20.42578125" style="903" bestFit="1" customWidth="1"/>
    <col min="12295" max="12295" width="21.28515625" style="903" bestFit="1" customWidth="1"/>
    <col min="12296" max="12296" width="19.85546875" style="903" bestFit="1" customWidth="1"/>
    <col min="12297" max="12298" width="20.42578125" style="903" bestFit="1" customWidth="1"/>
    <col min="12299" max="12299" width="19.85546875" style="903" bestFit="1" customWidth="1"/>
    <col min="12300" max="12300" width="19.28515625" style="903" bestFit="1" customWidth="1"/>
    <col min="12301" max="12301" width="18.7109375" style="903" bestFit="1" customWidth="1"/>
    <col min="12302" max="12302" width="20.42578125" style="903" bestFit="1" customWidth="1"/>
    <col min="12303" max="12303" width="19.85546875" style="903" bestFit="1" customWidth="1"/>
    <col min="12304" max="12304" width="3.85546875" style="903" customWidth="1"/>
    <col min="12305" max="12305" width="13.85546875" style="903" bestFit="1" customWidth="1"/>
    <col min="12306" max="12306" width="11.140625" style="903" bestFit="1" customWidth="1"/>
    <col min="12307" max="12544" width="9.140625" style="903"/>
    <col min="12545" max="12545" width="60.85546875" style="903" customWidth="1"/>
    <col min="12546" max="12546" width="21.5703125" style="903" bestFit="1" customWidth="1"/>
    <col min="12547" max="12550" width="20.42578125" style="903" bestFit="1" customWidth="1"/>
    <col min="12551" max="12551" width="21.28515625" style="903" bestFit="1" customWidth="1"/>
    <col min="12552" max="12552" width="19.85546875" style="903" bestFit="1" customWidth="1"/>
    <col min="12553" max="12554" width="20.42578125" style="903" bestFit="1" customWidth="1"/>
    <col min="12555" max="12555" width="19.85546875" style="903" bestFit="1" customWidth="1"/>
    <col min="12556" max="12556" width="19.28515625" style="903" bestFit="1" customWidth="1"/>
    <col min="12557" max="12557" width="18.7109375" style="903" bestFit="1" customWidth="1"/>
    <col min="12558" max="12558" width="20.42578125" style="903" bestFit="1" customWidth="1"/>
    <col min="12559" max="12559" width="19.85546875" style="903" bestFit="1" customWidth="1"/>
    <col min="12560" max="12560" width="3.85546875" style="903" customWidth="1"/>
    <col min="12561" max="12561" width="13.85546875" style="903" bestFit="1" customWidth="1"/>
    <col min="12562" max="12562" width="11.140625" style="903" bestFit="1" customWidth="1"/>
    <col min="12563" max="12800" width="9.140625" style="903"/>
    <col min="12801" max="12801" width="60.85546875" style="903" customWidth="1"/>
    <col min="12802" max="12802" width="21.5703125" style="903" bestFit="1" customWidth="1"/>
    <col min="12803" max="12806" width="20.42578125" style="903" bestFit="1" customWidth="1"/>
    <col min="12807" max="12807" width="21.28515625" style="903" bestFit="1" customWidth="1"/>
    <col min="12808" max="12808" width="19.85546875" style="903" bestFit="1" customWidth="1"/>
    <col min="12809" max="12810" width="20.42578125" style="903" bestFit="1" customWidth="1"/>
    <col min="12811" max="12811" width="19.85546875" style="903" bestFit="1" customWidth="1"/>
    <col min="12812" max="12812" width="19.28515625" style="903" bestFit="1" customWidth="1"/>
    <col min="12813" max="12813" width="18.7109375" style="903" bestFit="1" customWidth="1"/>
    <col min="12814" max="12814" width="20.42578125" style="903" bestFit="1" customWidth="1"/>
    <col min="12815" max="12815" width="19.85546875" style="903" bestFit="1" customWidth="1"/>
    <col min="12816" max="12816" width="3.85546875" style="903" customWidth="1"/>
    <col min="12817" max="12817" width="13.85546875" style="903" bestFit="1" customWidth="1"/>
    <col min="12818" max="12818" width="11.140625" style="903" bestFit="1" customWidth="1"/>
    <col min="12819" max="13056" width="9.140625" style="903"/>
    <col min="13057" max="13057" width="60.85546875" style="903" customWidth="1"/>
    <col min="13058" max="13058" width="21.5703125" style="903" bestFit="1" customWidth="1"/>
    <col min="13059" max="13062" width="20.42578125" style="903" bestFit="1" customWidth="1"/>
    <col min="13063" max="13063" width="21.28515625" style="903" bestFit="1" customWidth="1"/>
    <col min="13064" max="13064" width="19.85546875" style="903" bestFit="1" customWidth="1"/>
    <col min="13065" max="13066" width="20.42578125" style="903" bestFit="1" customWidth="1"/>
    <col min="13067" max="13067" width="19.85546875" style="903" bestFit="1" customWidth="1"/>
    <col min="13068" max="13068" width="19.28515625" style="903" bestFit="1" customWidth="1"/>
    <col min="13069" max="13069" width="18.7109375" style="903" bestFit="1" customWidth="1"/>
    <col min="13070" max="13070" width="20.42578125" style="903" bestFit="1" customWidth="1"/>
    <col min="13071" max="13071" width="19.85546875" style="903" bestFit="1" customWidth="1"/>
    <col min="13072" max="13072" width="3.85546875" style="903" customWidth="1"/>
    <col min="13073" max="13073" width="13.85546875" style="903" bestFit="1" customWidth="1"/>
    <col min="13074" max="13074" width="11.140625" style="903" bestFit="1" customWidth="1"/>
    <col min="13075" max="13312" width="9.140625" style="903"/>
    <col min="13313" max="13313" width="60.85546875" style="903" customWidth="1"/>
    <col min="13314" max="13314" width="21.5703125" style="903" bestFit="1" customWidth="1"/>
    <col min="13315" max="13318" width="20.42578125" style="903" bestFit="1" customWidth="1"/>
    <col min="13319" max="13319" width="21.28515625" style="903" bestFit="1" customWidth="1"/>
    <col min="13320" max="13320" width="19.85546875" style="903" bestFit="1" customWidth="1"/>
    <col min="13321" max="13322" width="20.42578125" style="903" bestFit="1" customWidth="1"/>
    <col min="13323" max="13323" width="19.85546875" style="903" bestFit="1" customWidth="1"/>
    <col min="13324" max="13324" width="19.28515625" style="903" bestFit="1" customWidth="1"/>
    <col min="13325" max="13325" width="18.7109375" style="903" bestFit="1" customWidth="1"/>
    <col min="13326" max="13326" width="20.42578125" style="903" bestFit="1" customWidth="1"/>
    <col min="13327" max="13327" width="19.85546875" style="903" bestFit="1" customWidth="1"/>
    <col min="13328" max="13328" width="3.85546875" style="903" customWidth="1"/>
    <col min="13329" max="13329" width="13.85546875" style="903" bestFit="1" customWidth="1"/>
    <col min="13330" max="13330" width="11.140625" style="903" bestFit="1" customWidth="1"/>
    <col min="13331" max="13568" width="9.140625" style="903"/>
    <col min="13569" max="13569" width="60.85546875" style="903" customWidth="1"/>
    <col min="13570" max="13570" width="21.5703125" style="903" bestFit="1" customWidth="1"/>
    <col min="13571" max="13574" width="20.42578125" style="903" bestFit="1" customWidth="1"/>
    <col min="13575" max="13575" width="21.28515625" style="903" bestFit="1" customWidth="1"/>
    <col min="13576" max="13576" width="19.85546875" style="903" bestFit="1" customWidth="1"/>
    <col min="13577" max="13578" width="20.42578125" style="903" bestFit="1" customWidth="1"/>
    <col min="13579" max="13579" width="19.85546875" style="903" bestFit="1" customWidth="1"/>
    <col min="13580" max="13580" width="19.28515625" style="903" bestFit="1" customWidth="1"/>
    <col min="13581" max="13581" width="18.7109375" style="903" bestFit="1" customWidth="1"/>
    <col min="13582" max="13582" width="20.42578125" style="903" bestFit="1" customWidth="1"/>
    <col min="13583" max="13583" width="19.85546875" style="903" bestFit="1" customWidth="1"/>
    <col min="13584" max="13584" width="3.85546875" style="903" customWidth="1"/>
    <col min="13585" max="13585" width="13.85546875" style="903" bestFit="1" customWidth="1"/>
    <col min="13586" max="13586" width="11.140625" style="903" bestFit="1" customWidth="1"/>
    <col min="13587" max="13824" width="9.140625" style="903"/>
    <col min="13825" max="13825" width="60.85546875" style="903" customWidth="1"/>
    <col min="13826" max="13826" width="21.5703125" style="903" bestFit="1" customWidth="1"/>
    <col min="13827" max="13830" width="20.42578125" style="903" bestFit="1" customWidth="1"/>
    <col min="13831" max="13831" width="21.28515625" style="903" bestFit="1" customWidth="1"/>
    <col min="13832" max="13832" width="19.85546875" style="903" bestFit="1" customWidth="1"/>
    <col min="13833" max="13834" width="20.42578125" style="903" bestFit="1" customWidth="1"/>
    <col min="13835" max="13835" width="19.85546875" style="903" bestFit="1" customWidth="1"/>
    <col min="13836" max="13836" width="19.28515625" style="903" bestFit="1" customWidth="1"/>
    <col min="13837" max="13837" width="18.7109375" style="903" bestFit="1" customWidth="1"/>
    <col min="13838" max="13838" width="20.42578125" style="903" bestFit="1" customWidth="1"/>
    <col min="13839" max="13839" width="19.85546875" style="903" bestFit="1" customWidth="1"/>
    <col min="13840" max="13840" width="3.85546875" style="903" customWidth="1"/>
    <col min="13841" max="13841" width="13.85546875" style="903" bestFit="1" customWidth="1"/>
    <col min="13842" max="13842" width="11.140625" style="903" bestFit="1" customWidth="1"/>
    <col min="13843" max="14080" width="9.140625" style="903"/>
    <col min="14081" max="14081" width="60.85546875" style="903" customWidth="1"/>
    <col min="14082" max="14082" width="21.5703125" style="903" bestFit="1" customWidth="1"/>
    <col min="14083" max="14086" width="20.42578125" style="903" bestFit="1" customWidth="1"/>
    <col min="14087" max="14087" width="21.28515625" style="903" bestFit="1" customWidth="1"/>
    <col min="14088" max="14088" width="19.85546875" style="903" bestFit="1" customWidth="1"/>
    <col min="14089" max="14090" width="20.42578125" style="903" bestFit="1" customWidth="1"/>
    <col min="14091" max="14091" width="19.85546875" style="903" bestFit="1" customWidth="1"/>
    <col min="14092" max="14092" width="19.28515625" style="903" bestFit="1" customWidth="1"/>
    <col min="14093" max="14093" width="18.7109375" style="903" bestFit="1" customWidth="1"/>
    <col min="14094" max="14094" width="20.42578125" style="903" bestFit="1" customWidth="1"/>
    <col min="14095" max="14095" width="19.85546875" style="903" bestFit="1" customWidth="1"/>
    <col min="14096" max="14096" width="3.85546875" style="903" customWidth="1"/>
    <col min="14097" max="14097" width="13.85546875" style="903" bestFit="1" customWidth="1"/>
    <col min="14098" max="14098" width="11.140625" style="903" bestFit="1" customWidth="1"/>
    <col min="14099" max="14336" width="9.140625" style="903"/>
    <col min="14337" max="14337" width="60.85546875" style="903" customWidth="1"/>
    <col min="14338" max="14338" width="21.5703125" style="903" bestFit="1" customWidth="1"/>
    <col min="14339" max="14342" width="20.42578125" style="903" bestFit="1" customWidth="1"/>
    <col min="14343" max="14343" width="21.28515625" style="903" bestFit="1" customWidth="1"/>
    <col min="14344" max="14344" width="19.85546875" style="903" bestFit="1" customWidth="1"/>
    <col min="14345" max="14346" width="20.42578125" style="903" bestFit="1" customWidth="1"/>
    <col min="14347" max="14347" width="19.85546875" style="903" bestFit="1" customWidth="1"/>
    <col min="14348" max="14348" width="19.28515625" style="903" bestFit="1" customWidth="1"/>
    <col min="14349" max="14349" width="18.7109375" style="903" bestFit="1" customWidth="1"/>
    <col min="14350" max="14350" width="20.42578125" style="903" bestFit="1" customWidth="1"/>
    <col min="14351" max="14351" width="19.85546875" style="903" bestFit="1" customWidth="1"/>
    <col min="14352" max="14352" width="3.85546875" style="903" customWidth="1"/>
    <col min="14353" max="14353" width="13.85546875" style="903" bestFit="1" customWidth="1"/>
    <col min="14354" max="14354" width="11.140625" style="903" bestFit="1" customWidth="1"/>
    <col min="14355" max="14592" width="9.140625" style="903"/>
    <col min="14593" max="14593" width="60.85546875" style="903" customWidth="1"/>
    <col min="14594" max="14594" width="21.5703125" style="903" bestFit="1" customWidth="1"/>
    <col min="14595" max="14598" width="20.42578125" style="903" bestFit="1" customWidth="1"/>
    <col min="14599" max="14599" width="21.28515625" style="903" bestFit="1" customWidth="1"/>
    <col min="14600" max="14600" width="19.85546875" style="903" bestFit="1" customWidth="1"/>
    <col min="14601" max="14602" width="20.42578125" style="903" bestFit="1" customWidth="1"/>
    <col min="14603" max="14603" width="19.85546875" style="903" bestFit="1" customWidth="1"/>
    <col min="14604" max="14604" width="19.28515625" style="903" bestFit="1" customWidth="1"/>
    <col min="14605" max="14605" width="18.7109375" style="903" bestFit="1" customWidth="1"/>
    <col min="14606" max="14606" width="20.42578125" style="903" bestFit="1" customWidth="1"/>
    <col min="14607" max="14607" width="19.85546875" style="903" bestFit="1" customWidth="1"/>
    <col min="14608" max="14608" width="3.85546875" style="903" customWidth="1"/>
    <col min="14609" max="14609" width="13.85546875" style="903" bestFit="1" customWidth="1"/>
    <col min="14610" max="14610" width="11.140625" style="903" bestFit="1" customWidth="1"/>
    <col min="14611" max="14848" width="9.140625" style="903"/>
    <col min="14849" max="14849" width="60.85546875" style="903" customWidth="1"/>
    <col min="14850" max="14850" width="21.5703125" style="903" bestFit="1" customWidth="1"/>
    <col min="14851" max="14854" width="20.42578125" style="903" bestFit="1" customWidth="1"/>
    <col min="14855" max="14855" width="21.28515625" style="903" bestFit="1" customWidth="1"/>
    <col min="14856" max="14856" width="19.85546875" style="903" bestFit="1" customWidth="1"/>
    <col min="14857" max="14858" width="20.42578125" style="903" bestFit="1" customWidth="1"/>
    <col min="14859" max="14859" width="19.85546875" style="903" bestFit="1" customWidth="1"/>
    <col min="14860" max="14860" width="19.28515625" style="903" bestFit="1" customWidth="1"/>
    <col min="14861" max="14861" width="18.7109375" style="903" bestFit="1" customWidth="1"/>
    <col min="14862" max="14862" width="20.42578125" style="903" bestFit="1" customWidth="1"/>
    <col min="14863" max="14863" width="19.85546875" style="903" bestFit="1" customWidth="1"/>
    <col min="14864" max="14864" width="3.85546875" style="903" customWidth="1"/>
    <col min="14865" max="14865" width="13.85546875" style="903" bestFit="1" customWidth="1"/>
    <col min="14866" max="14866" width="11.140625" style="903" bestFit="1" customWidth="1"/>
    <col min="14867" max="15104" width="9.140625" style="903"/>
    <col min="15105" max="15105" width="60.85546875" style="903" customWidth="1"/>
    <col min="15106" max="15106" width="21.5703125" style="903" bestFit="1" customWidth="1"/>
    <col min="15107" max="15110" width="20.42578125" style="903" bestFit="1" customWidth="1"/>
    <col min="15111" max="15111" width="21.28515625" style="903" bestFit="1" customWidth="1"/>
    <col min="15112" max="15112" width="19.85546875" style="903" bestFit="1" customWidth="1"/>
    <col min="15113" max="15114" width="20.42578125" style="903" bestFit="1" customWidth="1"/>
    <col min="15115" max="15115" width="19.85546875" style="903" bestFit="1" customWidth="1"/>
    <col min="15116" max="15116" width="19.28515625" style="903" bestFit="1" customWidth="1"/>
    <col min="15117" max="15117" width="18.7109375" style="903" bestFit="1" customWidth="1"/>
    <col min="15118" max="15118" width="20.42578125" style="903" bestFit="1" customWidth="1"/>
    <col min="15119" max="15119" width="19.85546875" style="903" bestFit="1" customWidth="1"/>
    <col min="15120" max="15120" width="3.85546875" style="903" customWidth="1"/>
    <col min="15121" max="15121" width="13.85546875" style="903" bestFit="1" customWidth="1"/>
    <col min="15122" max="15122" width="11.140625" style="903" bestFit="1" customWidth="1"/>
    <col min="15123" max="15360" width="9.140625" style="903"/>
    <col min="15361" max="15361" width="60.85546875" style="903" customWidth="1"/>
    <col min="15362" max="15362" width="21.5703125" style="903" bestFit="1" customWidth="1"/>
    <col min="15363" max="15366" width="20.42578125" style="903" bestFit="1" customWidth="1"/>
    <col min="15367" max="15367" width="21.28515625" style="903" bestFit="1" customWidth="1"/>
    <col min="15368" max="15368" width="19.85546875" style="903" bestFit="1" customWidth="1"/>
    <col min="15369" max="15370" width="20.42578125" style="903" bestFit="1" customWidth="1"/>
    <col min="15371" max="15371" width="19.85546875" style="903" bestFit="1" customWidth="1"/>
    <col min="15372" max="15372" width="19.28515625" style="903" bestFit="1" customWidth="1"/>
    <col min="15373" max="15373" width="18.7109375" style="903" bestFit="1" customWidth="1"/>
    <col min="15374" max="15374" width="20.42578125" style="903" bestFit="1" customWidth="1"/>
    <col min="15375" max="15375" width="19.85546875" style="903" bestFit="1" customWidth="1"/>
    <col min="15376" max="15376" width="3.85546875" style="903" customWidth="1"/>
    <col min="15377" max="15377" width="13.85546875" style="903" bestFit="1" customWidth="1"/>
    <col min="15378" max="15378" width="11.140625" style="903" bestFit="1" customWidth="1"/>
    <col min="15379" max="15616" width="9.140625" style="903"/>
    <col min="15617" max="15617" width="60.85546875" style="903" customWidth="1"/>
    <col min="15618" max="15618" width="21.5703125" style="903" bestFit="1" customWidth="1"/>
    <col min="15619" max="15622" width="20.42578125" style="903" bestFit="1" customWidth="1"/>
    <col min="15623" max="15623" width="21.28515625" style="903" bestFit="1" customWidth="1"/>
    <col min="15624" max="15624" width="19.85546875" style="903" bestFit="1" customWidth="1"/>
    <col min="15625" max="15626" width="20.42578125" style="903" bestFit="1" customWidth="1"/>
    <col min="15627" max="15627" width="19.85546875" style="903" bestFit="1" customWidth="1"/>
    <col min="15628" max="15628" width="19.28515625" style="903" bestFit="1" customWidth="1"/>
    <col min="15629" max="15629" width="18.7109375" style="903" bestFit="1" customWidth="1"/>
    <col min="15630" max="15630" width="20.42578125" style="903" bestFit="1" customWidth="1"/>
    <col min="15631" max="15631" width="19.85546875" style="903" bestFit="1" customWidth="1"/>
    <col min="15632" max="15632" width="3.85546875" style="903" customWidth="1"/>
    <col min="15633" max="15633" width="13.85546875" style="903" bestFit="1" customWidth="1"/>
    <col min="15634" max="15634" width="11.140625" style="903" bestFit="1" customWidth="1"/>
    <col min="15635" max="15872" width="9.140625" style="903"/>
    <col min="15873" max="15873" width="60.85546875" style="903" customWidth="1"/>
    <col min="15874" max="15874" width="21.5703125" style="903" bestFit="1" customWidth="1"/>
    <col min="15875" max="15878" width="20.42578125" style="903" bestFit="1" customWidth="1"/>
    <col min="15879" max="15879" width="21.28515625" style="903" bestFit="1" customWidth="1"/>
    <col min="15880" max="15880" width="19.85546875" style="903" bestFit="1" customWidth="1"/>
    <col min="15881" max="15882" width="20.42578125" style="903" bestFit="1" customWidth="1"/>
    <col min="15883" max="15883" width="19.85546875" style="903" bestFit="1" customWidth="1"/>
    <col min="15884" max="15884" width="19.28515625" style="903" bestFit="1" customWidth="1"/>
    <col min="15885" max="15885" width="18.7109375" style="903" bestFit="1" customWidth="1"/>
    <col min="15886" max="15886" width="20.42578125" style="903" bestFit="1" customWidth="1"/>
    <col min="15887" max="15887" width="19.85546875" style="903" bestFit="1" customWidth="1"/>
    <col min="15888" max="15888" width="3.85546875" style="903" customWidth="1"/>
    <col min="15889" max="15889" width="13.85546875" style="903" bestFit="1" customWidth="1"/>
    <col min="15890" max="15890" width="11.140625" style="903" bestFit="1" customWidth="1"/>
    <col min="15891" max="16128" width="9.140625" style="903"/>
    <col min="16129" max="16129" width="60.85546875" style="903" customWidth="1"/>
    <col min="16130" max="16130" width="21.5703125" style="903" bestFit="1" customWidth="1"/>
    <col min="16131" max="16134" width="20.42578125" style="903" bestFit="1" customWidth="1"/>
    <col min="16135" max="16135" width="21.28515625" style="903" bestFit="1" customWidth="1"/>
    <col min="16136" max="16136" width="19.85546875" style="903" bestFit="1" customWidth="1"/>
    <col min="16137" max="16138" width="20.42578125" style="903" bestFit="1" customWidth="1"/>
    <col min="16139" max="16139" width="19.85546875" style="903" bestFit="1" customWidth="1"/>
    <col min="16140" max="16140" width="19.28515625" style="903" bestFit="1" customWidth="1"/>
    <col min="16141" max="16141" width="18.7109375" style="903" bestFit="1" customWidth="1"/>
    <col min="16142" max="16142" width="20.42578125" style="903" bestFit="1" customWidth="1"/>
    <col min="16143" max="16143" width="19.85546875" style="903" bestFit="1" customWidth="1"/>
    <col min="16144" max="16144" width="3.85546875" style="903" customWidth="1"/>
    <col min="16145" max="16145" width="13.85546875" style="903" bestFit="1" customWidth="1"/>
    <col min="16146" max="16146" width="11.140625" style="903" bestFit="1" customWidth="1"/>
    <col min="16147" max="16384" width="9.140625" style="903"/>
  </cols>
  <sheetData>
    <row r="1" spans="1:15" s="903" customFormat="1" ht="20.25" hidden="1">
      <c r="A1" s="213"/>
      <c r="B1" s="214"/>
      <c r="C1" s="214"/>
      <c r="D1" s="214"/>
      <c r="E1" s="214"/>
      <c r="F1" s="214"/>
      <c r="G1" s="214"/>
      <c r="H1" s="214"/>
      <c r="I1" s="214"/>
      <c r="J1" s="214"/>
      <c r="K1" s="117"/>
    </row>
    <row r="2" spans="1:15" s="903" customFormat="1" ht="60" customHeight="1">
      <c r="A2" s="1088" t="s">
        <v>903</v>
      </c>
      <c r="B2" s="1088"/>
      <c r="C2" s="1088"/>
      <c r="D2" s="1088"/>
      <c r="E2" s="1088"/>
      <c r="F2" s="1088"/>
      <c r="G2" s="1088"/>
      <c r="H2" s="1088"/>
      <c r="I2" s="1088"/>
      <c r="J2" s="1088"/>
      <c r="K2" s="1088"/>
      <c r="L2" s="1088"/>
      <c r="M2" s="1088"/>
      <c r="N2" s="1088"/>
      <c r="O2" s="1088"/>
    </row>
    <row r="3" spans="1:15" s="903" customFormat="1" ht="47.25" customHeight="1">
      <c r="A3" s="1088" t="s">
        <v>689</v>
      </c>
      <c r="B3" s="1088"/>
      <c r="C3" s="1088"/>
      <c r="D3" s="1088"/>
      <c r="E3" s="1088"/>
      <c r="F3" s="1088"/>
      <c r="G3" s="1088"/>
      <c r="H3" s="1088"/>
      <c r="I3" s="1088"/>
      <c r="J3" s="1088"/>
      <c r="K3" s="1088"/>
      <c r="L3" s="1088"/>
      <c r="M3" s="1088"/>
      <c r="N3" s="1088"/>
      <c r="O3" s="1088"/>
    </row>
    <row r="4" spans="1:15" s="903" customFormat="1" ht="47.25" customHeight="1">
      <c r="A4" s="1088" t="s">
        <v>1502</v>
      </c>
      <c r="B4" s="1088"/>
      <c r="C4" s="1088"/>
      <c r="D4" s="1088"/>
      <c r="E4" s="1088"/>
      <c r="F4" s="1088"/>
      <c r="G4" s="1088"/>
      <c r="H4" s="1088"/>
      <c r="I4" s="1088"/>
      <c r="J4" s="1088"/>
      <c r="K4" s="1088"/>
      <c r="L4" s="1088"/>
      <c r="M4" s="1088"/>
      <c r="N4" s="1088"/>
      <c r="O4" s="1088"/>
    </row>
    <row r="5" spans="1:15" s="169" customFormat="1" ht="41.25" customHeight="1">
      <c r="A5" s="1090" t="s">
        <v>1362</v>
      </c>
      <c r="B5" s="1090"/>
      <c r="C5" s="1090"/>
      <c r="D5" s="1090"/>
      <c r="E5" s="1090"/>
      <c r="F5" s="1090"/>
      <c r="G5" s="1090"/>
      <c r="H5" s="1090"/>
      <c r="I5" s="1090"/>
      <c r="J5" s="1090"/>
      <c r="K5" s="1090"/>
      <c r="L5" s="1090"/>
      <c r="M5" s="1090"/>
      <c r="N5" s="1090"/>
      <c r="O5" s="1090"/>
    </row>
    <row r="6" spans="1:15" s="903" customFormat="1" ht="3" customHeight="1">
      <c r="A6" s="621"/>
      <c r="B6" s="556"/>
      <c r="C6" s="556"/>
      <c r="D6" s="556"/>
      <c r="E6" s="556"/>
      <c r="F6" s="556"/>
      <c r="G6" s="556"/>
      <c r="H6" s="556"/>
      <c r="I6" s="556"/>
      <c r="J6" s="556"/>
      <c r="K6" s="556"/>
      <c r="L6" s="556"/>
      <c r="M6" s="556"/>
      <c r="N6" s="556"/>
      <c r="O6" s="556"/>
    </row>
    <row r="7" spans="1:15" s="903" customFormat="1" ht="11.25" customHeight="1" thickBot="1">
      <c r="A7" s="113"/>
      <c r="K7" s="117"/>
    </row>
    <row r="8" spans="1:15" s="59" customFormat="1" ht="51.75" customHeight="1" thickTop="1" thickBot="1">
      <c r="A8" s="216"/>
      <c r="B8" s="217" t="s">
        <v>873</v>
      </c>
      <c r="C8" s="217" t="s">
        <v>874</v>
      </c>
      <c r="D8" s="217" t="s">
        <v>875</v>
      </c>
      <c r="E8" s="217" t="s">
        <v>876</v>
      </c>
      <c r="F8" s="217" t="s">
        <v>877</v>
      </c>
      <c r="G8" s="217" t="s">
        <v>878</v>
      </c>
      <c r="H8" s="217" t="s">
        <v>879</v>
      </c>
      <c r="I8" s="217" t="s">
        <v>880</v>
      </c>
      <c r="J8" s="217" t="s">
        <v>881</v>
      </c>
      <c r="K8" s="217" t="s">
        <v>882</v>
      </c>
      <c r="L8" s="217" t="s">
        <v>883</v>
      </c>
      <c r="M8" s="217" t="s">
        <v>884</v>
      </c>
      <c r="N8" s="217" t="s">
        <v>885</v>
      </c>
      <c r="O8" s="217" t="s">
        <v>886</v>
      </c>
    </row>
    <row r="9" spans="1:15" s="622" customFormat="1" ht="36.75" customHeight="1" thickTop="1" thickBot="1">
      <c r="A9" s="379" t="s">
        <v>690</v>
      </c>
      <c r="B9" s="1025">
        <v>0.1908</v>
      </c>
      <c r="C9" s="1025">
        <v>0.1241</v>
      </c>
      <c r="D9" s="1025">
        <v>0.1923</v>
      </c>
      <c r="E9" s="1025">
        <v>0.4037</v>
      </c>
      <c r="F9" s="1025">
        <v>0.37790000000000001</v>
      </c>
      <c r="G9" s="1025">
        <v>0.27650000000000002</v>
      </c>
      <c r="H9" s="1025">
        <v>0.2041</v>
      </c>
      <c r="I9" s="1025">
        <v>0.2838</v>
      </c>
      <c r="J9" s="1025">
        <v>0.2167</v>
      </c>
      <c r="K9" s="1025">
        <v>0.2152</v>
      </c>
      <c r="L9" s="1025">
        <v>0.4032</v>
      </c>
      <c r="M9" s="1025">
        <v>0.22459999999999999</v>
      </c>
      <c r="N9" s="1025">
        <v>0.22370000000000001</v>
      </c>
      <c r="O9" s="1025">
        <v>0.1623</v>
      </c>
    </row>
    <row r="10" spans="1:15" s="903" customFormat="1" ht="39.75" customHeight="1" thickTop="1">
      <c r="A10" s="380" t="s">
        <v>691</v>
      </c>
      <c r="B10" s="1026">
        <v>493434010.77999997</v>
      </c>
      <c r="C10" s="1026">
        <v>206413336.88999999</v>
      </c>
      <c r="D10" s="1026">
        <v>146690832.49000001</v>
      </c>
      <c r="E10" s="1026">
        <v>44297804.270000003</v>
      </c>
      <c r="F10" s="1026">
        <v>33394884.100000001</v>
      </c>
      <c r="G10" s="1026">
        <v>43996392.460000001</v>
      </c>
      <c r="H10" s="1026">
        <v>20486967.579999998</v>
      </c>
      <c r="I10" s="1026">
        <v>26310724.239999998</v>
      </c>
      <c r="J10" s="1026">
        <v>12909110.01</v>
      </c>
      <c r="K10" s="1026">
        <v>11100292.550000001</v>
      </c>
      <c r="L10" s="1026">
        <v>13772702.68</v>
      </c>
      <c r="M10" s="1026">
        <v>9943128.7799999993</v>
      </c>
      <c r="N10" s="1026">
        <v>27672430.059999999</v>
      </c>
      <c r="O10" s="1026">
        <v>20519951.739999998</v>
      </c>
    </row>
    <row r="11" spans="1:15" s="903" customFormat="1" ht="39.75" customHeight="1">
      <c r="A11" s="380" t="s">
        <v>692</v>
      </c>
      <c r="B11" s="1026">
        <v>0</v>
      </c>
      <c r="C11" s="1026">
        <v>0</v>
      </c>
      <c r="D11" s="1026">
        <v>0</v>
      </c>
      <c r="E11" s="1026">
        <v>0</v>
      </c>
      <c r="F11" s="1026">
        <v>0</v>
      </c>
      <c r="G11" s="1026">
        <v>0</v>
      </c>
      <c r="H11" s="1026">
        <v>0</v>
      </c>
      <c r="I11" s="1026">
        <v>0</v>
      </c>
      <c r="J11" s="1026">
        <v>0</v>
      </c>
      <c r="K11" s="1026">
        <v>0</v>
      </c>
      <c r="L11" s="1026">
        <v>0</v>
      </c>
      <c r="M11" s="1026">
        <v>0</v>
      </c>
      <c r="N11" s="1026">
        <v>0</v>
      </c>
      <c r="O11" s="1026">
        <v>0</v>
      </c>
    </row>
    <row r="12" spans="1:15" s="610" customFormat="1" ht="39.75" customHeight="1">
      <c r="A12" s="380" t="s">
        <v>693</v>
      </c>
      <c r="B12" s="1026">
        <v>92658604.890000001</v>
      </c>
      <c r="C12" s="1026">
        <v>29700947.440000001</v>
      </c>
      <c r="D12" s="1026">
        <v>26545626.73</v>
      </c>
      <c r="E12" s="1026">
        <v>12196867.949999999</v>
      </c>
      <c r="F12" s="1026">
        <v>16835635.559999999</v>
      </c>
      <c r="G12" s="1026">
        <v>10373664.039999999</v>
      </c>
      <c r="H12" s="1026">
        <v>18369301.809999999</v>
      </c>
      <c r="I12" s="1026">
        <v>16465336.449999999</v>
      </c>
      <c r="J12" s="1026">
        <v>22442418.239999998</v>
      </c>
      <c r="K12" s="1026">
        <v>7263242.1699999999</v>
      </c>
      <c r="L12" s="1026">
        <v>3253721.68</v>
      </c>
      <c r="M12" s="1026">
        <v>423490.37</v>
      </c>
      <c r="N12" s="1026">
        <v>3242418.92</v>
      </c>
      <c r="O12" s="1026">
        <v>1484447.77</v>
      </c>
    </row>
    <row r="13" spans="1:15" s="610" customFormat="1" ht="39.75" customHeight="1">
      <c r="A13" s="380" t="s">
        <v>694</v>
      </c>
      <c r="B13" s="1026">
        <v>156479913.94999999</v>
      </c>
      <c r="C13" s="1026">
        <v>63169393.280000001</v>
      </c>
      <c r="D13" s="1026">
        <v>54807276.369999997</v>
      </c>
      <c r="E13" s="1026">
        <v>31802418.34</v>
      </c>
      <c r="F13" s="1026">
        <v>61091514.049999997</v>
      </c>
      <c r="G13" s="1026">
        <v>44835376.799999997</v>
      </c>
      <c r="H13" s="1026">
        <v>14291230.560000001</v>
      </c>
      <c r="I13" s="1026">
        <v>32376983.109999999</v>
      </c>
      <c r="J13" s="1026">
        <v>9552998.0199999996</v>
      </c>
      <c r="K13" s="1026">
        <v>2407261.91</v>
      </c>
      <c r="L13" s="1026">
        <v>14026301.23</v>
      </c>
      <c r="M13" s="1026">
        <v>7361787.6699999999</v>
      </c>
      <c r="N13" s="1026">
        <v>39155560.780000001</v>
      </c>
      <c r="O13" s="1026">
        <v>19516852.02</v>
      </c>
    </row>
    <row r="14" spans="1:15" s="610" customFormat="1" ht="39.75" customHeight="1">
      <c r="A14" s="380" t="s">
        <v>695</v>
      </c>
      <c r="B14" s="1026">
        <v>62753818.109999999</v>
      </c>
      <c r="C14" s="1026">
        <v>46409115.32</v>
      </c>
      <c r="D14" s="1026">
        <v>13856209.75</v>
      </c>
      <c r="E14" s="1026">
        <v>0</v>
      </c>
      <c r="F14" s="1026">
        <v>0</v>
      </c>
      <c r="G14" s="1026">
        <v>0</v>
      </c>
      <c r="H14" s="1026">
        <v>0</v>
      </c>
      <c r="I14" s="1026">
        <v>8198421.5499999998</v>
      </c>
      <c r="J14" s="1026">
        <v>11963211.34</v>
      </c>
      <c r="K14" s="1026">
        <v>0</v>
      </c>
      <c r="L14" s="1026">
        <v>0</v>
      </c>
      <c r="M14" s="1026">
        <v>0</v>
      </c>
      <c r="N14" s="1026">
        <v>0</v>
      </c>
      <c r="O14" s="1026">
        <v>0</v>
      </c>
    </row>
    <row r="15" spans="1:15" s="610" customFormat="1" ht="39.75" customHeight="1" thickBot="1">
      <c r="A15" s="380" t="s">
        <v>696</v>
      </c>
      <c r="B15" s="1026">
        <v>936205367.82000005</v>
      </c>
      <c r="C15" s="1026">
        <v>587741818.84000003</v>
      </c>
      <c r="D15" s="1026">
        <v>293404187.97000003</v>
      </c>
      <c r="E15" s="1026">
        <v>56395182.700000003</v>
      </c>
      <c r="F15" s="1026">
        <v>79411421.340000004</v>
      </c>
      <c r="G15" s="1026">
        <v>175782170.16999999</v>
      </c>
      <c r="H15" s="1026">
        <v>143251912.84999999</v>
      </c>
      <c r="I15" s="1026">
        <v>109637483.56999999</v>
      </c>
      <c r="J15" s="1026">
        <v>117091216.5</v>
      </c>
      <c r="K15" s="1026">
        <v>99825117.189999998</v>
      </c>
      <c r="L15" s="1026">
        <v>62797087.509999998</v>
      </c>
      <c r="M15" s="1026">
        <v>51478944.590000004</v>
      </c>
      <c r="N15" s="1026">
        <v>116155313.40000001</v>
      </c>
      <c r="O15" s="1026">
        <v>84676147.359999999</v>
      </c>
    </row>
    <row r="16" spans="1:15" s="222" customFormat="1" ht="36.75" customHeight="1" thickTop="1" thickBot="1">
      <c r="A16" s="223" t="s">
        <v>697</v>
      </c>
      <c r="B16" s="1027">
        <v>1741531715.55</v>
      </c>
      <c r="C16" s="1027">
        <v>933434611.76999998</v>
      </c>
      <c r="D16" s="1027">
        <v>535304133.31</v>
      </c>
      <c r="E16" s="1027">
        <v>144692273.25999999</v>
      </c>
      <c r="F16" s="1027">
        <v>190733455.05000001</v>
      </c>
      <c r="G16" s="1027">
        <v>274987603.47000003</v>
      </c>
      <c r="H16" s="1027">
        <v>196399412.80000001</v>
      </c>
      <c r="I16" s="1027">
        <v>192988948.91999999</v>
      </c>
      <c r="J16" s="1027">
        <v>173958954.11000001</v>
      </c>
      <c r="K16" s="1027">
        <v>120595913.81999999</v>
      </c>
      <c r="L16" s="1027">
        <v>93849813.099999994</v>
      </c>
      <c r="M16" s="1027">
        <v>69207351.409999996</v>
      </c>
      <c r="N16" s="1027">
        <v>186225723.16</v>
      </c>
      <c r="O16" s="1027">
        <v>126197398.89</v>
      </c>
    </row>
    <row r="17" spans="1:15" s="610" customFormat="1" ht="36.75" customHeight="1" thickTop="1">
      <c r="A17" s="380" t="s">
        <v>698</v>
      </c>
      <c r="B17" s="1026">
        <v>1080042409.3555</v>
      </c>
      <c r="C17" s="1026">
        <v>660073541.45799994</v>
      </c>
      <c r="D17" s="1026">
        <v>336509108.81349999</v>
      </c>
      <c r="E17" s="1026">
        <v>74735765.459999993</v>
      </c>
      <c r="F17" s="1026">
        <v>113324305.477</v>
      </c>
      <c r="G17" s="1026">
        <v>200274591.37799999</v>
      </c>
      <c r="H17" s="1026">
        <v>154071388.49200001</v>
      </c>
      <c r="I17" s="1026">
        <v>135267858.57749999</v>
      </c>
      <c r="J17" s="1026">
        <v>135328607.66299999</v>
      </c>
      <c r="K17" s="1026">
        <v>102481396.579</v>
      </c>
      <c r="L17" s="1026">
        <v>70460982.460999995</v>
      </c>
      <c r="M17" s="1026">
        <v>55244536.498999998</v>
      </c>
      <c r="N17" s="1026">
        <v>136381577.574</v>
      </c>
      <c r="O17" s="1026">
        <v>94731462.923999995</v>
      </c>
    </row>
    <row r="18" spans="1:15" s="227" customFormat="1" ht="36.75" customHeight="1" thickBot="1">
      <c r="A18" s="226" t="s">
        <v>699</v>
      </c>
      <c r="B18" s="1028">
        <v>0.62019999999999997</v>
      </c>
      <c r="C18" s="1028">
        <v>0.70709999999999995</v>
      </c>
      <c r="D18" s="1028">
        <v>0.62860000000000005</v>
      </c>
      <c r="E18" s="1028">
        <v>0.51649999999999996</v>
      </c>
      <c r="F18" s="1028">
        <v>0.59419999999999995</v>
      </c>
      <c r="G18" s="1028">
        <v>0.72829999999999995</v>
      </c>
      <c r="H18" s="1028">
        <v>0.78449999999999998</v>
      </c>
      <c r="I18" s="1028">
        <v>0.70089999999999997</v>
      </c>
      <c r="J18" s="1028">
        <v>0.77790000000000004</v>
      </c>
      <c r="K18" s="1028">
        <v>0.8498</v>
      </c>
      <c r="L18" s="1028">
        <v>0.75080000000000002</v>
      </c>
      <c r="M18" s="1028">
        <v>0.79820000000000002</v>
      </c>
      <c r="N18" s="1028">
        <v>0.73229999999999995</v>
      </c>
      <c r="O18" s="1028">
        <v>0.75070000000000003</v>
      </c>
    </row>
    <row r="19" spans="1:15" s="610" customFormat="1" ht="36.75" customHeight="1" thickTop="1" thickBot="1">
      <c r="A19" s="337" t="s">
        <v>700</v>
      </c>
      <c r="B19" s="1029">
        <v>108004240.9356</v>
      </c>
      <c r="C19" s="1029">
        <v>66007354.145800002</v>
      </c>
      <c r="D19" s="1029">
        <v>33650910.881399997</v>
      </c>
      <c r="E19" s="1029">
        <v>7473576.5460000001</v>
      </c>
      <c r="F19" s="1029">
        <v>11332430.547700001</v>
      </c>
      <c r="G19" s="1029">
        <v>20027459.137800001</v>
      </c>
      <c r="H19" s="1029">
        <v>15407138.849199999</v>
      </c>
      <c r="I19" s="1029">
        <v>13526785.857799999</v>
      </c>
      <c r="J19" s="1029">
        <v>13532860.7663</v>
      </c>
      <c r="K19" s="1029">
        <v>10248139.6579</v>
      </c>
      <c r="L19" s="1029">
        <v>7046098.2461000001</v>
      </c>
      <c r="M19" s="1029">
        <v>5524453.6498999996</v>
      </c>
      <c r="N19" s="1029">
        <v>13638157.7574</v>
      </c>
      <c r="O19" s="1029">
        <v>9473146.2924000006</v>
      </c>
    </row>
    <row r="20" spans="1:15" s="610" customFormat="1" ht="36.75" customHeight="1" thickTop="1">
      <c r="A20" s="238" t="s">
        <v>701</v>
      </c>
      <c r="B20" s="1026">
        <v>169523947</v>
      </c>
      <c r="C20" s="1026">
        <v>79096852</v>
      </c>
      <c r="D20" s="1026">
        <v>58402243</v>
      </c>
      <c r="E20" s="1026">
        <v>30949867</v>
      </c>
      <c r="F20" s="1026">
        <v>39696145</v>
      </c>
      <c r="G20" s="1026">
        <v>55368312</v>
      </c>
      <c r="H20" s="1026">
        <v>29852707</v>
      </c>
      <c r="I20" s="1026">
        <v>38006732</v>
      </c>
      <c r="J20" s="1026">
        <v>29321686</v>
      </c>
      <c r="K20" s="1026">
        <v>22056406</v>
      </c>
      <c r="L20" s="1026">
        <v>27115388</v>
      </c>
      <c r="M20" s="1026">
        <v>12068678</v>
      </c>
      <c r="N20" s="1026">
        <v>28546922</v>
      </c>
      <c r="O20" s="1026">
        <v>15630319</v>
      </c>
    </row>
    <row r="21" spans="1:15" s="610" customFormat="1" ht="36.75" customHeight="1">
      <c r="A21" s="238" t="s">
        <v>702</v>
      </c>
      <c r="B21" s="1026">
        <v>0</v>
      </c>
      <c r="C21" s="1026">
        <v>0</v>
      </c>
      <c r="D21" s="1026">
        <v>0</v>
      </c>
      <c r="E21" s="1026">
        <v>0</v>
      </c>
      <c r="F21" s="1026">
        <v>1301</v>
      </c>
      <c r="G21" s="1026">
        <v>0</v>
      </c>
      <c r="H21" s="1026">
        <v>15416</v>
      </c>
      <c r="I21" s="1026">
        <v>0</v>
      </c>
      <c r="J21" s="1026">
        <v>0</v>
      </c>
      <c r="K21" s="1026">
        <v>0</v>
      </c>
      <c r="L21" s="1026">
        <v>0</v>
      </c>
      <c r="M21" s="1026">
        <v>0</v>
      </c>
      <c r="N21" s="1026">
        <v>0</v>
      </c>
      <c r="O21" s="1026">
        <v>741</v>
      </c>
    </row>
    <row r="22" spans="1:15" s="610" customFormat="1" ht="36.75" customHeight="1">
      <c r="A22" s="339" t="s">
        <v>703</v>
      </c>
      <c r="B22" s="1026">
        <v>0</v>
      </c>
      <c r="C22" s="1026">
        <v>0</v>
      </c>
      <c r="D22" s="1026">
        <v>0</v>
      </c>
      <c r="E22" s="1026">
        <v>0</v>
      </c>
      <c r="F22" s="1026">
        <v>0</v>
      </c>
      <c r="G22" s="1026">
        <v>0</v>
      </c>
      <c r="H22" s="1026">
        <v>0</v>
      </c>
      <c r="I22" s="1026">
        <v>0</v>
      </c>
      <c r="J22" s="1026">
        <v>0</v>
      </c>
      <c r="K22" s="1026">
        <v>0</v>
      </c>
      <c r="L22" s="1026">
        <v>0</v>
      </c>
      <c r="M22" s="1026">
        <v>0</v>
      </c>
      <c r="N22" s="1026">
        <v>0</v>
      </c>
      <c r="O22" s="1026">
        <v>0</v>
      </c>
    </row>
    <row r="23" spans="1:15" s="610" customFormat="1" ht="36.75" customHeight="1" thickBot="1">
      <c r="A23" s="238" t="s">
        <v>704</v>
      </c>
      <c r="B23" s="1026">
        <v>0</v>
      </c>
      <c r="C23" s="1026">
        <v>0</v>
      </c>
      <c r="D23" s="1026">
        <v>0</v>
      </c>
      <c r="E23" s="1026">
        <v>781075</v>
      </c>
      <c r="F23" s="1026">
        <v>0</v>
      </c>
      <c r="G23" s="1026">
        <v>0</v>
      </c>
      <c r="H23" s="1026">
        <v>0</v>
      </c>
      <c r="I23" s="1026">
        <v>0</v>
      </c>
      <c r="J23" s="1026">
        <v>219</v>
      </c>
      <c r="K23" s="1026">
        <v>0</v>
      </c>
      <c r="L23" s="1026">
        <v>0</v>
      </c>
      <c r="M23" s="1026">
        <v>0</v>
      </c>
      <c r="N23" s="1026">
        <v>0</v>
      </c>
      <c r="O23" s="1026">
        <v>456514</v>
      </c>
    </row>
    <row r="24" spans="1:15" s="610" customFormat="1" ht="36.75" customHeight="1" thickTop="1" thickBot="1">
      <c r="A24" s="337" t="s">
        <v>705</v>
      </c>
      <c r="B24" s="1029">
        <v>169523947</v>
      </c>
      <c r="C24" s="1029">
        <v>79096852</v>
      </c>
      <c r="D24" s="1029">
        <v>58402243</v>
      </c>
      <c r="E24" s="1029">
        <v>30168792</v>
      </c>
      <c r="F24" s="1029">
        <v>39694844</v>
      </c>
      <c r="G24" s="1029">
        <v>55368312</v>
      </c>
      <c r="H24" s="1029">
        <v>29837291</v>
      </c>
      <c r="I24" s="1029">
        <v>38006732</v>
      </c>
      <c r="J24" s="1029">
        <v>29321467</v>
      </c>
      <c r="K24" s="1029">
        <v>22056406</v>
      </c>
      <c r="L24" s="1029">
        <v>27115388</v>
      </c>
      <c r="M24" s="1029">
        <v>12068678</v>
      </c>
      <c r="N24" s="1029">
        <v>28546922</v>
      </c>
      <c r="O24" s="1029">
        <v>15173064</v>
      </c>
    </row>
    <row r="25" spans="1:15" s="610" customFormat="1" ht="36.75" customHeight="1" thickTop="1">
      <c r="A25" s="238" t="s">
        <v>706</v>
      </c>
      <c r="B25" s="1026">
        <v>0</v>
      </c>
      <c r="C25" s="1026">
        <v>0</v>
      </c>
      <c r="D25" s="1026">
        <v>0</v>
      </c>
      <c r="E25" s="1026">
        <v>0</v>
      </c>
      <c r="F25" s="1026">
        <v>0</v>
      </c>
      <c r="G25" s="1026">
        <v>0</v>
      </c>
      <c r="H25" s="1026">
        <v>0</v>
      </c>
      <c r="I25" s="1026">
        <v>0</v>
      </c>
      <c r="J25" s="1026">
        <v>0</v>
      </c>
      <c r="K25" s="1026">
        <v>0</v>
      </c>
      <c r="L25" s="1026">
        <v>0</v>
      </c>
      <c r="M25" s="1026">
        <v>0</v>
      </c>
      <c r="N25" s="1026">
        <v>0</v>
      </c>
      <c r="O25" s="1026">
        <v>0</v>
      </c>
    </row>
    <row r="26" spans="1:15" s="610" customFormat="1" ht="36.75" customHeight="1">
      <c r="A26" s="238" t="s">
        <v>707</v>
      </c>
      <c r="B26" s="1026">
        <v>0</v>
      </c>
      <c r="C26" s="1026">
        <v>0</v>
      </c>
      <c r="D26" s="1026">
        <v>0</v>
      </c>
      <c r="E26" s="1026">
        <v>0</v>
      </c>
      <c r="F26" s="1026">
        <v>0</v>
      </c>
      <c r="G26" s="1026">
        <v>0</v>
      </c>
      <c r="H26" s="1026">
        <v>0</v>
      </c>
      <c r="I26" s="1026">
        <v>0</v>
      </c>
      <c r="J26" s="1026">
        <v>0</v>
      </c>
      <c r="K26" s="1026">
        <v>0</v>
      </c>
      <c r="L26" s="1026">
        <v>0</v>
      </c>
      <c r="M26" s="1026">
        <v>0</v>
      </c>
      <c r="N26" s="1026">
        <v>0</v>
      </c>
      <c r="O26" s="1026">
        <v>0</v>
      </c>
    </row>
    <row r="27" spans="1:15" s="611" customFormat="1" ht="36.75" customHeight="1">
      <c r="A27" s="238" t="s">
        <v>708</v>
      </c>
      <c r="B27" s="1026">
        <v>0</v>
      </c>
      <c r="C27" s="1026">
        <v>0</v>
      </c>
      <c r="D27" s="1026">
        <v>0</v>
      </c>
      <c r="E27" s="1026">
        <v>0</v>
      </c>
      <c r="F27" s="1026">
        <v>0</v>
      </c>
      <c r="G27" s="1026">
        <v>0</v>
      </c>
      <c r="H27" s="1026">
        <v>0</v>
      </c>
      <c r="I27" s="1026">
        <v>0</v>
      </c>
      <c r="J27" s="1026">
        <v>0</v>
      </c>
      <c r="K27" s="1026">
        <v>0</v>
      </c>
      <c r="L27" s="1026">
        <v>0</v>
      </c>
      <c r="M27" s="1026">
        <v>0</v>
      </c>
      <c r="N27" s="1026">
        <v>0</v>
      </c>
      <c r="O27" s="1026">
        <v>0</v>
      </c>
    </row>
    <row r="28" spans="1:15" s="610" customFormat="1" ht="36.75" customHeight="1">
      <c r="A28" s="238" t="s">
        <v>709</v>
      </c>
      <c r="B28" s="1026">
        <v>0</v>
      </c>
      <c r="C28" s="1026">
        <v>0</v>
      </c>
      <c r="D28" s="1026">
        <v>0</v>
      </c>
      <c r="E28" s="1026">
        <v>0</v>
      </c>
      <c r="F28" s="1026">
        <v>0</v>
      </c>
      <c r="G28" s="1026">
        <v>0</v>
      </c>
      <c r="H28" s="1026">
        <v>0</v>
      </c>
      <c r="I28" s="1026">
        <v>0</v>
      </c>
      <c r="J28" s="1026">
        <v>0</v>
      </c>
      <c r="K28" s="1026">
        <v>0</v>
      </c>
      <c r="L28" s="1026">
        <v>0</v>
      </c>
      <c r="M28" s="1026">
        <v>0</v>
      </c>
      <c r="N28" s="1026">
        <v>0</v>
      </c>
      <c r="O28" s="1026">
        <v>0</v>
      </c>
    </row>
    <row r="29" spans="1:15" s="553" customFormat="1" ht="36.75" customHeight="1">
      <c r="A29" s="340" t="s">
        <v>710</v>
      </c>
      <c r="B29" s="1026">
        <v>36584525</v>
      </c>
      <c r="C29" s="1026">
        <v>2828280</v>
      </c>
      <c r="D29" s="1026">
        <v>6318982</v>
      </c>
      <c r="E29" s="1026">
        <v>0</v>
      </c>
      <c r="F29" s="1026">
        <v>3131986</v>
      </c>
      <c r="G29" s="1026">
        <v>0</v>
      </c>
      <c r="H29" s="1026">
        <v>1611649</v>
      </c>
      <c r="I29" s="1026">
        <v>380880</v>
      </c>
      <c r="J29" s="1026">
        <v>0</v>
      </c>
      <c r="K29" s="1026">
        <v>0</v>
      </c>
      <c r="L29" s="1026">
        <v>1292987</v>
      </c>
      <c r="M29" s="1026">
        <v>341169</v>
      </c>
      <c r="N29" s="1026">
        <v>1964001</v>
      </c>
      <c r="O29" s="1026">
        <v>200000</v>
      </c>
    </row>
    <row r="30" spans="1:15" s="612" customFormat="1" ht="36.75" customHeight="1" thickBot="1">
      <c r="A30" s="340" t="s">
        <v>711</v>
      </c>
      <c r="B30" s="1026">
        <v>0</v>
      </c>
      <c r="C30" s="1026">
        <v>0</v>
      </c>
      <c r="D30" s="1026">
        <v>0</v>
      </c>
      <c r="E30" s="1026">
        <v>0</v>
      </c>
      <c r="F30" s="1026">
        <v>0</v>
      </c>
      <c r="G30" s="1026">
        <v>0</v>
      </c>
      <c r="H30" s="1026">
        <v>0</v>
      </c>
      <c r="I30" s="1026">
        <v>0</v>
      </c>
      <c r="J30" s="1026">
        <v>0</v>
      </c>
      <c r="K30" s="1026">
        <v>0</v>
      </c>
      <c r="L30" s="1026">
        <v>0</v>
      </c>
      <c r="M30" s="1026">
        <v>0</v>
      </c>
      <c r="N30" s="1026">
        <v>0</v>
      </c>
      <c r="O30" s="1026">
        <v>0</v>
      </c>
    </row>
    <row r="31" spans="1:15" s="1030" customFormat="1" ht="36.75" customHeight="1" thickTop="1" thickBot="1">
      <c r="A31" s="381" t="s">
        <v>713</v>
      </c>
      <c r="B31" s="1029">
        <v>0</v>
      </c>
      <c r="C31" s="1029">
        <v>0</v>
      </c>
      <c r="D31" s="1029">
        <v>0</v>
      </c>
      <c r="E31" s="1029">
        <v>0</v>
      </c>
      <c r="F31" s="1029">
        <v>0</v>
      </c>
      <c r="G31" s="1029">
        <v>0</v>
      </c>
      <c r="H31" s="1029">
        <v>0</v>
      </c>
      <c r="I31" s="1029">
        <v>0</v>
      </c>
      <c r="J31" s="1029">
        <v>0</v>
      </c>
      <c r="K31" s="1029">
        <v>0</v>
      </c>
      <c r="L31" s="1029">
        <v>0</v>
      </c>
      <c r="M31" s="1029">
        <v>0</v>
      </c>
      <c r="N31" s="1029">
        <v>0</v>
      </c>
      <c r="O31" s="1029">
        <v>0</v>
      </c>
    </row>
    <row r="32" spans="1:15" s="304" customFormat="1" ht="36.75" customHeight="1" thickTop="1">
      <c r="A32" s="340" t="s">
        <v>712</v>
      </c>
      <c r="B32" s="1026">
        <v>36584525</v>
      </c>
      <c r="C32" s="1026">
        <v>2828280</v>
      </c>
      <c r="D32" s="1026">
        <v>6318982</v>
      </c>
      <c r="E32" s="1026">
        <v>0</v>
      </c>
      <c r="F32" s="1026">
        <v>3131986</v>
      </c>
      <c r="G32" s="1026">
        <v>0</v>
      </c>
      <c r="H32" s="1026">
        <v>1611649</v>
      </c>
      <c r="I32" s="1026">
        <v>380880</v>
      </c>
      <c r="J32" s="1026">
        <v>0</v>
      </c>
      <c r="K32" s="1026">
        <v>0</v>
      </c>
      <c r="L32" s="1026">
        <v>1292987</v>
      </c>
      <c r="M32" s="1026">
        <v>341169</v>
      </c>
      <c r="N32" s="1026">
        <v>1964001</v>
      </c>
      <c r="O32" s="1026">
        <v>200000</v>
      </c>
    </row>
    <row r="33" spans="1:15" s="610" customFormat="1" ht="36.75" customHeight="1" thickBot="1">
      <c r="A33" s="340" t="s">
        <v>714</v>
      </c>
      <c r="B33" s="1026">
        <v>0</v>
      </c>
      <c r="C33" s="1026">
        <v>0</v>
      </c>
      <c r="D33" s="1026">
        <v>0</v>
      </c>
      <c r="E33" s="1026">
        <v>0</v>
      </c>
      <c r="F33" s="1026">
        <v>0</v>
      </c>
      <c r="G33" s="1026">
        <v>0</v>
      </c>
      <c r="H33" s="1026">
        <v>0</v>
      </c>
      <c r="I33" s="1026">
        <v>0</v>
      </c>
      <c r="J33" s="1026">
        <v>0</v>
      </c>
      <c r="K33" s="1026">
        <v>0</v>
      </c>
      <c r="L33" s="1026">
        <v>0</v>
      </c>
      <c r="M33" s="1026">
        <v>0</v>
      </c>
      <c r="N33" s="1026">
        <v>0</v>
      </c>
      <c r="O33" s="1026">
        <v>0</v>
      </c>
    </row>
    <row r="34" spans="1:15" s="610" customFormat="1" ht="36.75" customHeight="1" thickTop="1" thickBot="1">
      <c r="A34" s="337" t="s">
        <v>715</v>
      </c>
      <c r="B34" s="1029">
        <v>206108472</v>
      </c>
      <c r="C34" s="1029">
        <v>81925132</v>
      </c>
      <c r="D34" s="1029">
        <v>64721225</v>
      </c>
      <c r="E34" s="1029">
        <v>30168792</v>
      </c>
      <c r="F34" s="1029">
        <v>42826830</v>
      </c>
      <c r="G34" s="1029">
        <v>55368312</v>
      </c>
      <c r="H34" s="1029">
        <v>31448940</v>
      </c>
      <c r="I34" s="1029">
        <v>38387612</v>
      </c>
      <c r="J34" s="1029">
        <v>29321467</v>
      </c>
      <c r="K34" s="1029">
        <v>22056406</v>
      </c>
      <c r="L34" s="1029">
        <v>28408375</v>
      </c>
      <c r="M34" s="1029">
        <v>12409847</v>
      </c>
      <c r="N34" s="1029">
        <v>30510923</v>
      </c>
      <c r="O34" s="1029">
        <v>15373064</v>
      </c>
    </row>
    <row r="35" spans="1:15" s="903" customFormat="1" ht="41.25" customHeight="1" thickTop="1">
      <c r="A35" s="238" t="s">
        <v>716</v>
      </c>
      <c r="B35" s="1026">
        <v>98104231.064500004</v>
      </c>
      <c r="C35" s="1026">
        <v>15917777.8542</v>
      </c>
      <c r="D35" s="1026">
        <v>31070314.118700001</v>
      </c>
      <c r="E35" s="1026">
        <v>22695215.454</v>
      </c>
      <c r="F35" s="1026">
        <v>31494399.452300001</v>
      </c>
      <c r="G35" s="1026">
        <v>35340852.862199999</v>
      </c>
      <c r="H35" s="1026">
        <v>16041801.150800001</v>
      </c>
      <c r="I35" s="1026">
        <v>24860826.142299999</v>
      </c>
      <c r="J35" s="1026">
        <v>15788606.2337</v>
      </c>
      <c r="K35" s="1026">
        <v>11808266.3421</v>
      </c>
      <c r="L35" s="1026">
        <v>21362276.753899999</v>
      </c>
      <c r="M35" s="1026">
        <v>6885393.3501000004</v>
      </c>
      <c r="N35" s="1026">
        <v>16872765.242600001</v>
      </c>
      <c r="O35" s="1026">
        <v>5899917.7076000003</v>
      </c>
    </row>
    <row r="36" spans="1:15" s="623" customFormat="1" ht="41.25" customHeight="1">
      <c r="A36" s="382" t="s">
        <v>717</v>
      </c>
      <c r="B36" s="1031">
        <v>0.30259999999999998</v>
      </c>
      <c r="C36" s="1031">
        <v>0.31190000000000001</v>
      </c>
      <c r="D36" s="1031">
        <v>0.27079999999999999</v>
      </c>
      <c r="E36" s="1031">
        <v>0.12620000000000001</v>
      </c>
      <c r="F36" s="1031">
        <v>0.13350000000000001</v>
      </c>
      <c r="G36" s="1031">
        <v>8.5300000000000001E-2</v>
      </c>
      <c r="H36" s="1031">
        <v>7.8700000000000006E-2</v>
      </c>
      <c r="I36" s="1031">
        <v>5.8900000000000001E-2</v>
      </c>
      <c r="J36" s="1031">
        <v>8.4900000000000003E-2</v>
      </c>
      <c r="K36" s="1031">
        <v>7.6200000000000004E-2</v>
      </c>
      <c r="L36" s="1031">
        <v>9.69E-2</v>
      </c>
      <c r="M36" s="1031">
        <v>0.19570000000000001</v>
      </c>
      <c r="N36" s="1031">
        <v>9.9900000000000003E-2</v>
      </c>
      <c r="O36" s="1031">
        <v>0.11940000000000001</v>
      </c>
    </row>
    <row r="37" spans="1:15" s="903" customFormat="1" ht="6" customHeight="1" thickBot="1">
      <c r="A37" s="236"/>
      <c r="B37" s="237"/>
      <c r="C37" s="237"/>
      <c r="D37" s="237"/>
      <c r="E37" s="237"/>
      <c r="F37" s="237"/>
      <c r="G37" s="237"/>
      <c r="H37" s="237"/>
      <c r="I37" s="237"/>
      <c r="J37" s="237"/>
      <c r="K37" s="237"/>
      <c r="L37" s="237"/>
      <c r="M37" s="237"/>
      <c r="N37" s="237"/>
      <c r="O37" s="237"/>
    </row>
    <row r="38" spans="1:15" s="903" customFormat="1" ht="28.5" customHeight="1" thickTop="1">
      <c r="A38" s="383" t="s">
        <v>718</v>
      </c>
      <c r="K38" s="117"/>
    </row>
    <row r="39" spans="1:15" s="903" customFormat="1" ht="15.75">
      <c r="A39" s="383"/>
      <c r="K39" s="117"/>
    </row>
    <row r="40" spans="1:15" s="903" customFormat="1">
      <c r="A40" s="113"/>
      <c r="K40" s="117"/>
    </row>
    <row r="41" spans="1:15" s="903" customFormat="1">
      <c r="A41" s="113"/>
      <c r="K41" s="117"/>
    </row>
    <row r="42" spans="1:15" s="903" customFormat="1">
      <c r="A42" s="113"/>
      <c r="B42" s="122"/>
      <c r="C42" s="122"/>
      <c r="D42" s="122"/>
      <c r="E42" s="122"/>
      <c r="F42" s="122"/>
      <c r="G42" s="122"/>
      <c r="H42" s="122"/>
      <c r="I42" s="122"/>
      <c r="J42" s="122"/>
      <c r="K42" s="122"/>
      <c r="L42" s="122"/>
      <c r="M42" s="122"/>
      <c r="N42" s="122"/>
      <c r="O42" s="122"/>
    </row>
    <row r="43" spans="1:15" s="903" customFormat="1">
      <c r="A43" s="113"/>
      <c r="B43" s="122"/>
      <c r="C43" s="122"/>
      <c r="D43" s="122"/>
      <c r="E43" s="122"/>
      <c r="F43" s="122"/>
      <c r="G43" s="122"/>
      <c r="H43" s="122"/>
      <c r="I43" s="122"/>
      <c r="J43" s="122"/>
      <c r="K43" s="122"/>
      <c r="L43" s="122"/>
      <c r="M43" s="122"/>
      <c r="N43" s="122"/>
      <c r="O43" s="122"/>
    </row>
    <row r="44" spans="1:15" s="903" customFormat="1">
      <c r="A44" s="113"/>
      <c r="K44" s="117"/>
    </row>
    <row r="45" spans="1:15" s="903" customFormat="1">
      <c r="A45" s="113"/>
      <c r="K45" s="117"/>
    </row>
    <row r="46" spans="1:15" s="903" customFormat="1">
      <c r="A46" s="113"/>
      <c r="K46" s="117"/>
    </row>
    <row r="47" spans="1:15" s="903" customFormat="1">
      <c r="A47" s="113"/>
      <c r="K47" s="117"/>
    </row>
    <row r="48" spans="1:15" s="903" customFormat="1">
      <c r="A48" s="113"/>
      <c r="K48" s="117"/>
    </row>
    <row r="49" spans="1:11" s="903" customFormat="1">
      <c r="A49" s="113"/>
      <c r="K49" s="117"/>
    </row>
    <row r="50" spans="1:11" s="903" customFormat="1">
      <c r="A50" s="113"/>
      <c r="K50" s="117"/>
    </row>
    <row r="51" spans="1:11" s="903" customFormat="1">
      <c r="A51" s="113"/>
      <c r="K51" s="117"/>
    </row>
    <row r="52" spans="1:11" s="903" customFormat="1">
      <c r="A52" s="113"/>
      <c r="K52" s="117"/>
    </row>
    <row r="53" spans="1:11" s="903" customFormat="1">
      <c r="A53" s="113"/>
      <c r="K53" s="117"/>
    </row>
    <row r="54" spans="1:11" s="903" customFormat="1">
      <c r="A54" s="113"/>
      <c r="K54" s="117"/>
    </row>
    <row r="55" spans="1:11" s="903" customFormat="1">
      <c r="A55" s="113"/>
      <c r="K55" s="117"/>
    </row>
    <row r="56" spans="1:11" s="903" customFormat="1">
      <c r="A56" s="113"/>
      <c r="K56" s="117"/>
    </row>
    <row r="57" spans="1:11" s="903" customFormat="1">
      <c r="A57" s="113"/>
      <c r="K57" s="117"/>
    </row>
    <row r="58" spans="1:11" s="903" customFormat="1">
      <c r="A58" s="113"/>
      <c r="K58" s="117"/>
    </row>
    <row r="59" spans="1:11" s="903" customFormat="1">
      <c r="A59" s="113"/>
      <c r="K59" s="117"/>
    </row>
    <row r="60" spans="1:11" s="903" customFormat="1">
      <c r="A60" s="113"/>
      <c r="K60" s="117"/>
    </row>
    <row r="61" spans="1:11" s="903" customFormat="1">
      <c r="A61" s="113"/>
      <c r="K61" s="117"/>
    </row>
    <row r="62" spans="1:11" s="903" customFormat="1">
      <c r="A62" s="113"/>
      <c r="K62" s="117"/>
    </row>
    <row r="63" spans="1:11" s="903" customFormat="1">
      <c r="A63" s="113"/>
      <c r="K63" s="117"/>
    </row>
    <row r="64" spans="1:11" s="903" customFormat="1">
      <c r="A64" s="113"/>
      <c r="K64" s="117"/>
    </row>
    <row r="65" spans="1:11" s="903" customFormat="1">
      <c r="A65" s="113"/>
      <c r="K65" s="117"/>
    </row>
    <row r="66" spans="1:11" s="903" customFormat="1">
      <c r="A66" s="113"/>
      <c r="K66" s="117"/>
    </row>
    <row r="67" spans="1:11" s="903" customFormat="1">
      <c r="A67" s="113"/>
      <c r="K67" s="117"/>
    </row>
    <row r="68" spans="1:11" s="903" customFormat="1">
      <c r="A68" s="113"/>
      <c r="K68" s="117"/>
    </row>
    <row r="69" spans="1:11" s="903" customFormat="1">
      <c r="A69" s="113"/>
      <c r="K69" s="117"/>
    </row>
    <row r="70" spans="1:11" s="903" customFormat="1">
      <c r="A70" s="113"/>
      <c r="K70" s="117"/>
    </row>
    <row r="71" spans="1:11" s="903" customFormat="1">
      <c r="A71" s="113"/>
      <c r="K71" s="117"/>
    </row>
    <row r="72" spans="1:11" s="903" customFormat="1">
      <c r="A72" s="113"/>
      <c r="K72" s="117"/>
    </row>
    <row r="73" spans="1:11" s="903" customFormat="1">
      <c r="A73" s="113"/>
      <c r="K73" s="117"/>
    </row>
    <row r="74" spans="1:11" s="903" customFormat="1">
      <c r="A74" s="113"/>
      <c r="K74" s="117"/>
    </row>
    <row r="75" spans="1:11" s="903" customFormat="1">
      <c r="A75" s="113"/>
      <c r="K75" s="117"/>
    </row>
    <row r="76" spans="1:11" s="903" customFormat="1">
      <c r="A76" s="113"/>
      <c r="K76" s="117"/>
    </row>
    <row r="77" spans="1:11" s="903" customFormat="1">
      <c r="A77" s="113"/>
      <c r="K77" s="117"/>
    </row>
    <row r="78" spans="1:11" s="903" customFormat="1">
      <c r="A78" s="113"/>
      <c r="K78" s="117"/>
    </row>
    <row r="79" spans="1:11" s="903" customFormat="1">
      <c r="A79" s="113"/>
      <c r="K79" s="117"/>
    </row>
    <row r="80" spans="1:11" s="903" customFormat="1">
      <c r="A80" s="113"/>
      <c r="K80" s="117"/>
    </row>
    <row r="81" spans="1:11" s="903" customFormat="1">
      <c r="A81" s="113"/>
      <c r="K81" s="117"/>
    </row>
    <row r="82" spans="1:11" s="903" customFormat="1">
      <c r="A82" s="113"/>
      <c r="K82" s="117"/>
    </row>
    <row r="83" spans="1:11" s="903" customFormat="1">
      <c r="A83" s="113"/>
      <c r="K83" s="117"/>
    </row>
    <row r="84" spans="1:11" s="903" customFormat="1">
      <c r="A84" s="113"/>
      <c r="K84" s="117"/>
    </row>
    <row r="85" spans="1:11" s="903" customFormat="1">
      <c r="A85" s="113"/>
      <c r="K85" s="117"/>
    </row>
    <row r="86" spans="1:11" s="903" customFormat="1">
      <c r="A86" s="113"/>
      <c r="K86" s="117"/>
    </row>
    <row r="87" spans="1:11" s="903" customFormat="1">
      <c r="A87" s="113"/>
      <c r="K87" s="117"/>
    </row>
    <row r="88" spans="1:11" s="903" customFormat="1">
      <c r="A88" s="113"/>
      <c r="K88" s="117"/>
    </row>
    <row r="89" spans="1:11" s="903" customFormat="1">
      <c r="A89" s="113"/>
      <c r="K89" s="117"/>
    </row>
    <row r="90" spans="1:11" s="903" customFormat="1">
      <c r="A90" s="113"/>
      <c r="K90" s="117"/>
    </row>
    <row r="91" spans="1:11" s="903" customFormat="1">
      <c r="A91" s="113"/>
      <c r="K91" s="117"/>
    </row>
    <row r="92" spans="1:11" s="903" customFormat="1">
      <c r="A92" s="113"/>
      <c r="K92" s="117"/>
    </row>
    <row r="93" spans="1:11" s="903" customFormat="1">
      <c r="A93" s="113"/>
      <c r="K93" s="117"/>
    </row>
    <row r="94" spans="1:11" s="903" customFormat="1">
      <c r="A94" s="113"/>
      <c r="K94" s="117"/>
    </row>
    <row r="95" spans="1:11" s="903" customFormat="1">
      <c r="A95" s="113"/>
      <c r="K95" s="117"/>
    </row>
    <row r="96" spans="1:11" s="903" customFormat="1">
      <c r="A96" s="113"/>
      <c r="K96" s="117"/>
    </row>
    <row r="97" spans="1:11" s="903" customFormat="1">
      <c r="A97" s="113"/>
      <c r="K97" s="117"/>
    </row>
    <row r="98" spans="1:11" s="903" customFormat="1">
      <c r="A98" s="113"/>
      <c r="K98" s="117"/>
    </row>
    <row r="99" spans="1:11" s="903" customFormat="1">
      <c r="A99" s="113"/>
      <c r="K99" s="117"/>
    </row>
    <row r="100" spans="1:11" s="903" customFormat="1">
      <c r="A100" s="113"/>
      <c r="K100" s="117"/>
    </row>
    <row r="101" spans="1:11" s="903" customFormat="1">
      <c r="A101" s="113"/>
      <c r="K101" s="117"/>
    </row>
    <row r="102" spans="1:11" s="903" customFormat="1">
      <c r="A102" s="113"/>
      <c r="K102" s="117"/>
    </row>
    <row r="103" spans="1:11" s="903" customFormat="1">
      <c r="A103" s="113"/>
      <c r="K103" s="117"/>
    </row>
    <row r="104" spans="1:11" s="903" customFormat="1">
      <c r="A104" s="113"/>
      <c r="K104" s="117"/>
    </row>
    <row r="105" spans="1:11" s="903" customFormat="1">
      <c r="A105" s="113"/>
      <c r="K105" s="117"/>
    </row>
    <row r="106" spans="1:11" s="903" customFormat="1">
      <c r="A106" s="113"/>
      <c r="K106" s="117"/>
    </row>
    <row r="107" spans="1:11" s="903" customFormat="1">
      <c r="A107" s="113"/>
      <c r="K107" s="117"/>
    </row>
    <row r="108" spans="1:11" s="903" customFormat="1">
      <c r="A108" s="113"/>
      <c r="K108" s="117"/>
    </row>
    <row r="109" spans="1:11" s="903" customFormat="1">
      <c r="A109" s="113"/>
      <c r="K109" s="117"/>
    </row>
    <row r="110" spans="1:11" s="903" customFormat="1">
      <c r="A110" s="113"/>
      <c r="K110" s="117"/>
    </row>
    <row r="111" spans="1:11" s="903" customFormat="1">
      <c r="A111" s="113"/>
      <c r="K111" s="117"/>
    </row>
    <row r="112" spans="1:11" s="903" customFormat="1">
      <c r="A112" s="113"/>
      <c r="K112" s="117"/>
    </row>
    <row r="113" spans="1:11" s="903" customFormat="1">
      <c r="A113" s="113"/>
      <c r="K113" s="117"/>
    </row>
    <row r="114" spans="1:11" s="903" customFormat="1">
      <c r="A114" s="113"/>
      <c r="K114" s="117"/>
    </row>
    <row r="115" spans="1:11" s="903" customFormat="1">
      <c r="A115" s="113"/>
      <c r="K115" s="117"/>
    </row>
    <row r="116" spans="1:11" s="903" customFormat="1">
      <c r="A116" s="113"/>
      <c r="K116" s="117"/>
    </row>
    <row r="117" spans="1:11" s="903" customFormat="1">
      <c r="A117" s="113"/>
      <c r="K117" s="117"/>
    </row>
    <row r="118" spans="1:11" s="903" customFormat="1">
      <c r="A118" s="113"/>
      <c r="K118" s="117"/>
    </row>
    <row r="119" spans="1:11" s="903" customFormat="1">
      <c r="A119" s="113"/>
      <c r="K119" s="117"/>
    </row>
    <row r="120" spans="1:11" s="903" customFormat="1">
      <c r="A120" s="113"/>
      <c r="K120" s="117"/>
    </row>
    <row r="121" spans="1:11" s="903" customFormat="1">
      <c r="A121" s="113"/>
      <c r="K121" s="117"/>
    </row>
    <row r="122" spans="1:11" s="903" customFormat="1">
      <c r="A122" s="113"/>
      <c r="K122" s="117"/>
    </row>
    <row r="123" spans="1:11" s="903" customFormat="1">
      <c r="A123" s="113"/>
      <c r="K123" s="117"/>
    </row>
    <row r="124" spans="1:11" s="903" customFormat="1">
      <c r="A124" s="113"/>
      <c r="K124" s="117"/>
    </row>
    <row r="125" spans="1:11" s="903" customFormat="1">
      <c r="A125" s="113"/>
      <c r="K125" s="117"/>
    </row>
    <row r="126" spans="1:11" s="903" customFormat="1">
      <c r="A126" s="113"/>
      <c r="K126" s="117"/>
    </row>
    <row r="127" spans="1:11" s="903" customFormat="1">
      <c r="A127" s="113"/>
      <c r="K127" s="117"/>
    </row>
    <row r="128" spans="1:11" s="903" customFormat="1">
      <c r="A128" s="113"/>
      <c r="K128" s="117"/>
    </row>
    <row r="129" spans="1:11" s="903" customFormat="1">
      <c r="A129" s="113"/>
      <c r="K129" s="117"/>
    </row>
    <row r="130" spans="1:11" s="903" customFormat="1">
      <c r="A130" s="113"/>
      <c r="K130" s="117"/>
    </row>
    <row r="131" spans="1:11" s="903" customFormat="1">
      <c r="A131" s="113"/>
      <c r="K131" s="117"/>
    </row>
    <row r="132" spans="1:11" s="903" customFormat="1">
      <c r="A132" s="113"/>
      <c r="K132" s="117"/>
    </row>
    <row r="133" spans="1:11" s="903" customFormat="1">
      <c r="A133" s="113"/>
      <c r="K133" s="117"/>
    </row>
    <row r="134" spans="1:11" s="903" customFormat="1">
      <c r="A134" s="113"/>
      <c r="K134" s="117"/>
    </row>
    <row r="135" spans="1:11" s="903" customFormat="1">
      <c r="A135" s="113"/>
      <c r="K135" s="117"/>
    </row>
    <row r="136" spans="1:11" s="903" customFormat="1">
      <c r="A136" s="113"/>
      <c r="K136" s="117"/>
    </row>
    <row r="137" spans="1:11" s="903" customFormat="1">
      <c r="A137" s="113"/>
      <c r="K137" s="117"/>
    </row>
    <row r="138" spans="1:11" s="903" customFormat="1">
      <c r="A138" s="113"/>
      <c r="K138" s="117"/>
    </row>
    <row r="139" spans="1:11" s="903" customFormat="1">
      <c r="A139" s="113"/>
      <c r="K139" s="117"/>
    </row>
    <row r="140" spans="1:11" s="903" customFormat="1">
      <c r="A140" s="113"/>
      <c r="K140" s="117"/>
    </row>
    <row r="141" spans="1:11" s="903" customFormat="1">
      <c r="A141" s="113"/>
      <c r="K141" s="117"/>
    </row>
    <row r="142" spans="1:11" s="903" customFormat="1">
      <c r="A142" s="113"/>
      <c r="K142" s="117"/>
    </row>
    <row r="143" spans="1:11" s="903" customFormat="1">
      <c r="A143" s="113"/>
      <c r="K143" s="117"/>
    </row>
    <row r="144" spans="1:11" s="903" customFormat="1">
      <c r="A144" s="113"/>
      <c r="K144" s="117"/>
    </row>
    <row r="145" spans="1:11" s="903" customFormat="1">
      <c r="A145" s="113"/>
      <c r="K145" s="117"/>
    </row>
    <row r="146" spans="1:11" s="903" customFormat="1">
      <c r="A146" s="113"/>
      <c r="K146" s="117"/>
    </row>
    <row r="147" spans="1:11" s="903" customFormat="1">
      <c r="A147" s="113"/>
      <c r="K147" s="117"/>
    </row>
    <row r="148" spans="1:11" s="903" customFormat="1">
      <c r="A148" s="113"/>
      <c r="K148" s="117"/>
    </row>
    <row r="149" spans="1:11" s="903" customFormat="1">
      <c r="A149" s="113"/>
      <c r="K149" s="117"/>
    </row>
    <row r="150" spans="1:11" s="903" customFormat="1">
      <c r="A150" s="113"/>
      <c r="K150" s="117"/>
    </row>
    <row r="151" spans="1:11" s="903" customFormat="1">
      <c r="A151" s="113"/>
      <c r="K151" s="117"/>
    </row>
    <row r="152" spans="1:11" s="903" customFormat="1">
      <c r="A152" s="113"/>
      <c r="K152" s="117"/>
    </row>
    <row r="153" spans="1:11" s="903" customFormat="1">
      <c r="A153" s="113"/>
      <c r="K153" s="117"/>
    </row>
    <row r="154" spans="1:11" s="903" customFormat="1">
      <c r="A154" s="113"/>
      <c r="K154" s="117"/>
    </row>
    <row r="155" spans="1:11" s="903" customFormat="1">
      <c r="A155" s="113"/>
      <c r="K155" s="117"/>
    </row>
    <row r="156" spans="1:11" s="903" customFormat="1">
      <c r="A156" s="113"/>
      <c r="K156" s="117"/>
    </row>
    <row r="157" spans="1:11" s="903" customFormat="1">
      <c r="A157" s="113"/>
      <c r="K157" s="117"/>
    </row>
    <row r="158" spans="1:11" s="903" customFormat="1">
      <c r="A158" s="113"/>
      <c r="K158" s="117"/>
    </row>
    <row r="159" spans="1:11" s="903" customFormat="1">
      <c r="A159" s="113"/>
      <c r="K159" s="117"/>
    </row>
    <row r="160" spans="1:11" s="903" customFormat="1">
      <c r="A160" s="113"/>
      <c r="K160" s="117"/>
    </row>
    <row r="161" spans="1:11" s="903" customFormat="1">
      <c r="A161" s="113"/>
      <c r="K161" s="117"/>
    </row>
    <row r="162" spans="1:11" s="903" customFormat="1">
      <c r="A162" s="113"/>
      <c r="K162" s="117"/>
    </row>
    <row r="163" spans="1:11" s="903" customFormat="1">
      <c r="A163" s="113"/>
      <c r="K163" s="117"/>
    </row>
    <row r="164" spans="1:11" s="903" customFormat="1">
      <c r="A164" s="113"/>
      <c r="K164" s="117"/>
    </row>
    <row r="165" spans="1:11" s="903" customFormat="1">
      <c r="A165" s="113"/>
      <c r="K165" s="117"/>
    </row>
    <row r="166" spans="1:11" s="903" customFormat="1">
      <c r="A166" s="113"/>
      <c r="K166" s="117"/>
    </row>
    <row r="167" spans="1:11" s="903" customFormat="1">
      <c r="A167" s="113"/>
      <c r="K167" s="117"/>
    </row>
    <row r="168" spans="1:11" s="903" customFormat="1">
      <c r="A168" s="113"/>
      <c r="K168" s="117"/>
    </row>
    <row r="169" spans="1:11" s="903" customFormat="1">
      <c r="A169" s="113"/>
      <c r="K169" s="117"/>
    </row>
    <row r="170" spans="1:11" s="903" customFormat="1">
      <c r="A170" s="113"/>
      <c r="K170" s="117"/>
    </row>
    <row r="171" spans="1:11" s="903" customFormat="1">
      <c r="A171" s="113"/>
      <c r="K171" s="117"/>
    </row>
    <row r="172" spans="1:11" s="903" customFormat="1">
      <c r="A172" s="113"/>
      <c r="K172" s="117"/>
    </row>
    <row r="173" spans="1:11" s="903" customFormat="1">
      <c r="A173" s="113"/>
      <c r="K173" s="117"/>
    </row>
    <row r="174" spans="1:11" s="903" customFormat="1">
      <c r="A174" s="113"/>
      <c r="K174" s="117"/>
    </row>
    <row r="175" spans="1:11" s="903" customFormat="1">
      <c r="A175" s="113"/>
      <c r="K175" s="117"/>
    </row>
    <row r="176" spans="1:11" s="903" customFormat="1">
      <c r="A176" s="113"/>
      <c r="K176" s="117"/>
    </row>
    <row r="177" spans="1:11" s="903" customFormat="1">
      <c r="A177" s="113"/>
      <c r="K177" s="117"/>
    </row>
    <row r="178" spans="1:11" s="903" customFormat="1">
      <c r="A178" s="113"/>
      <c r="K178" s="117"/>
    </row>
    <row r="179" spans="1:11" s="903" customFormat="1">
      <c r="A179" s="113"/>
      <c r="K179" s="117"/>
    </row>
    <row r="180" spans="1:11" s="903" customFormat="1">
      <c r="A180" s="113"/>
      <c r="K180" s="117"/>
    </row>
    <row r="181" spans="1:11" s="903" customFormat="1">
      <c r="A181" s="113"/>
      <c r="K181" s="117"/>
    </row>
    <row r="182" spans="1:11" s="903" customFormat="1">
      <c r="A182" s="113"/>
      <c r="K182" s="117"/>
    </row>
    <row r="183" spans="1:11" s="903" customFormat="1">
      <c r="A183" s="113"/>
      <c r="K183" s="117"/>
    </row>
    <row r="184" spans="1:11" s="903" customFormat="1">
      <c r="A184" s="113"/>
      <c r="K184" s="117"/>
    </row>
    <row r="185" spans="1:11" s="903" customFormat="1">
      <c r="A185" s="113"/>
      <c r="K185" s="117"/>
    </row>
    <row r="186" spans="1:11" s="903" customFormat="1">
      <c r="A186" s="113"/>
      <c r="K186" s="117"/>
    </row>
    <row r="187" spans="1:11" s="903" customFormat="1">
      <c r="A187" s="113"/>
      <c r="K187" s="117"/>
    </row>
    <row r="188" spans="1:11" s="903" customFormat="1">
      <c r="A188" s="113"/>
      <c r="K188" s="117"/>
    </row>
    <row r="189" spans="1:11" s="903" customFormat="1">
      <c r="A189" s="113"/>
      <c r="K189" s="117"/>
    </row>
    <row r="190" spans="1:11" s="903" customFormat="1">
      <c r="A190" s="113"/>
      <c r="K190" s="117"/>
    </row>
    <row r="191" spans="1:11" s="903" customFormat="1">
      <c r="A191" s="113"/>
      <c r="K191" s="117"/>
    </row>
    <row r="192" spans="1:11" s="903" customFormat="1">
      <c r="A192" s="113"/>
      <c r="K192" s="117"/>
    </row>
    <row r="193" spans="1:11" s="903" customFormat="1">
      <c r="A193" s="113"/>
      <c r="K193" s="117"/>
    </row>
    <row r="194" spans="1:11" s="903" customFormat="1">
      <c r="A194" s="113"/>
      <c r="K194" s="117"/>
    </row>
    <row r="195" spans="1:11" s="903" customFormat="1">
      <c r="A195" s="113"/>
      <c r="K195" s="117"/>
    </row>
    <row r="196" spans="1:11" s="903" customFormat="1">
      <c r="A196" s="113"/>
      <c r="K196" s="117"/>
    </row>
    <row r="197" spans="1:11" s="903" customFormat="1">
      <c r="A197" s="113"/>
      <c r="K197" s="117"/>
    </row>
    <row r="198" spans="1:11" s="903" customFormat="1">
      <c r="A198" s="113"/>
      <c r="K198" s="117"/>
    </row>
    <row r="199" spans="1:11" s="903" customFormat="1">
      <c r="A199" s="113"/>
      <c r="K199" s="117"/>
    </row>
    <row r="200" spans="1:11" s="903" customFormat="1">
      <c r="A200" s="113"/>
      <c r="K200" s="11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Q11" sqref="Q11"/>
    </sheetView>
  </sheetViews>
  <sheetFormatPr defaultColWidth="9.140625" defaultRowHeight="15"/>
  <cols>
    <col min="1" max="1" width="59.42578125" style="113" customWidth="1"/>
    <col min="2" max="10" width="21.5703125" style="903" customWidth="1"/>
    <col min="11" max="13" width="21.5703125" style="117" customWidth="1"/>
    <col min="14" max="14" width="28" style="117" customWidth="1"/>
    <col min="15" max="15" width="3.85546875" style="239" customWidth="1"/>
    <col min="16" max="16" width="13.85546875" style="903" bestFit="1" customWidth="1"/>
    <col min="17" max="17" width="11.140625" style="903" bestFit="1" customWidth="1"/>
    <col min="18" max="256" width="9.140625" style="903"/>
    <col min="257" max="257" width="59.42578125" style="903" customWidth="1"/>
    <col min="258" max="269" width="21.5703125" style="903" customWidth="1"/>
    <col min="270" max="270" width="28" style="903" customWidth="1"/>
    <col min="271" max="271" width="3.85546875" style="903" customWidth="1"/>
    <col min="272" max="272" width="13.85546875" style="903" bestFit="1" customWidth="1"/>
    <col min="273" max="273" width="11.140625" style="903" bestFit="1" customWidth="1"/>
    <col min="274" max="512" width="9.140625" style="903"/>
    <col min="513" max="513" width="59.42578125" style="903" customWidth="1"/>
    <col min="514" max="525" width="21.5703125" style="903" customWidth="1"/>
    <col min="526" max="526" width="28" style="903" customWidth="1"/>
    <col min="527" max="527" width="3.85546875" style="903" customWidth="1"/>
    <col min="528" max="528" width="13.85546875" style="903" bestFit="1" customWidth="1"/>
    <col min="529" max="529" width="11.140625" style="903" bestFit="1" customWidth="1"/>
    <col min="530" max="768" width="9.140625" style="903"/>
    <col min="769" max="769" width="59.42578125" style="903" customWidth="1"/>
    <col min="770" max="781" width="21.5703125" style="903" customWidth="1"/>
    <col min="782" max="782" width="28" style="903" customWidth="1"/>
    <col min="783" max="783" width="3.85546875" style="903" customWidth="1"/>
    <col min="784" max="784" width="13.85546875" style="903" bestFit="1" customWidth="1"/>
    <col min="785" max="785" width="11.140625" style="903" bestFit="1" customWidth="1"/>
    <col min="786" max="1024" width="9.140625" style="903"/>
    <col min="1025" max="1025" width="59.42578125" style="903" customWidth="1"/>
    <col min="1026" max="1037" width="21.5703125" style="903" customWidth="1"/>
    <col min="1038" max="1038" width="28" style="903" customWidth="1"/>
    <col min="1039" max="1039" width="3.85546875" style="903" customWidth="1"/>
    <col min="1040" max="1040" width="13.85546875" style="903" bestFit="1" customWidth="1"/>
    <col min="1041" max="1041" width="11.140625" style="903" bestFit="1" customWidth="1"/>
    <col min="1042" max="1280" width="9.140625" style="903"/>
    <col min="1281" max="1281" width="59.42578125" style="903" customWidth="1"/>
    <col min="1282" max="1293" width="21.5703125" style="903" customWidth="1"/>
    <col min="1294" max="1294" width="28" style="903" customWidth="1"/>
    <col min="1295" max="1295" width="3.85546875" style="903" customWidth="1"/>
    <col min="1296" max="1296" width="13.85546875" style="903" bestFit="1" customWidth="1"/>
    <col min="1297" max="1297" width="11.140625" style="903" bestFit="1" customWidth="1"/>
    <col min="1298" max="1536" width="9.140625" style="903"/>
    <col min="1537" max="1537" width="59.42578125" style="903" customWidth="1"/>
    <col min="1538" max="1549" width="21.5703125" style="903" customWidth="1"/>
    <col min="1550" max="1550" width="28" style="903" customWidth="1"/>
    <col min="1551" max="1551" width="3.85546875" style="903" customWidth="1"/>
    <col min="1552" max="1552" width="13.85546875" style="903" bestFit="1" customWidth="1"/>
    <col min="1553" max="1553" width="11.140625" style="903" bestFit="1" customWidth="1"/>
    <col min="1554" max="1792" width="9.140625" style="903"/>
    <col min="1793" max="1793" width="59.42578125" style="903" customWidth="1"/>
    <col min="1794" max="1805" width="21.5703125" style="903" customWidth="1"/>
    <col min="1806" max="1806" width="28" style="903" customWidth="1"/>
    <col min="1807" max="1807" width="3.85546875" style="903" customWidth="1"/>
    <col min="1808" max="1808" width="13.85546875" style="903" bestFit="1" customWidth="1"/>
    <col min="1809" max="1809" width="11.140625" style="903" bestFit="1" customWidth="1"/>
    <col min="1810" max="2048" width="9.140625" style="903"/>
    <col min="2049" max="2049" width="59.42578125" style="903" customWidth="1"/>
    <col min="2050" max="2061" width="21.5703125" style="903" customWidth="1"/>
    <col min="2062" max="2062" width="28" style="903" customWidth="1"/>
    <col min="2063" max="2063" width="3.85546875" style="903" customWidth="1"/>
    <col min="2064" max="2064" width="13.85546875" style="903" bestFit="1" customWidth="1"/>
    <col min="2065" max="2065" width="11.140625" style="903" bestFit="1" customWidth="1"/>
    <col min="2066" max="2304" width="9.140625" style="903"/>
    <col min="2305" max="2305" width="59.42578125" style="903" customWidth="1"/>
    <col min="2306" max="2317" width="21.5703125" style="903" customWidth="1"/>
    <col min="2318" max="2318" width="28" style="903" customWidth="1"/>
    <col min="2319" max="2319" width="3.85546875" style="903" customWidth="1"/>
    <col min="2320" max="2320" width="13.85546875" style="903" bestFit="1" customWidth="1"/>
    <col min="2321" max="2321" width="11.140625" style="903" bestFit="1" customWidth="1"/>
    <col min="2322" max="2560" width="9.140625" style="903"/>
    <col min="2561" max="2561" width="59.42578125" style="903" customWidth="1"/>
    <col min="2562" max="2573" width="21.5703125" style="903" customWidth="1"/>
    <col min="2574" max="2574" width="28" style="903" customWidth="1"/>
    <col min="2575" max="2575" width="3.85546875" style="903" customWidth="1"/>
    <col min="2576" max="2576" width="13.85546875" style="903" bestFit="1" customWidth="1"/>
    <col min="2577" max="2577" width="11.140625" style="903" bestFit="1" customWidth="1"/>
    <col min="2578" max="2816" width="9.140625" style="903"/>
    <col min="2817" max="2817" width="59.42578125" style="903" customWidth="1"/>
    <col min="2818" max="2829" width="21.5703125" style="903" customWidth="1"/>
    <col min="2830" max="2830" width="28" style="903" customWidth="1"/>
    <col min="2831" max="2831" width="3.85546875" style="903" customWidth="1"/>
    <col min="2832" max="2832" width="13.85546875" style="903" bestFit="1" customWidth="1"/>
    <col min="2833" max="2833" width="11.140625" style="903" bestFit="1" customWidth="1"/>
    <col min="2834" max="3072" width="9.140625" style="903"/>
    <col min="3073" max="3073" width="59.42578125" style="903" customWidth="1"/>
    <col min="3074" max="3085" width="21.5703125" style="903" customWidth="1"/>
    <col min="3086" max="3086" width="28" style="903" customWidth="1"/>
    <col min="3087" max="3087" width="3.85546875" style="903" customWidth="1"/>
    <col min="3088" max="3088" width="13.85546875" style="903" bestFit="1" customWidth="1"/>
    <col min="3089" max="3089" width="11.140625" style="903" bestFit="1" customWidth="1"/>
    <col min="3090" max="3328" width="9.140625" style="903"/>
    <col min="3329" max="3329" width="59.42578125" style="903" customWidth="1"/>
    <col min="3330" max="3341" width="21.5703125" style="903" customWidth="1"/>
    <col min="3342" max="3342" width="28" style="903" customWidth="1"/>
    <col min="3343" max="3343" width="3.85546875" style="903" customWidth="1"/>
    <col min="3344" max="3344" width="13.85546875" style="903" bestFit="1" customWidth="1"/>
    <col min="3345" max="3345" width="11.140625" style="903" bestFit="1" customWidth="1"/>
    <col min="3346" max="3584" width="9.140625" style="903"/>
    <col min="3585" max="3585" width="59.42578125" style="903" customWidth="1"/>
    <col min="3586" max="3597" width="21.5703125" style="903" customWidth="1"/>
    <col min="3598" max="3598" width="28" style="903" customWidth="1"/>
    <col min="3599" max="3599" width="3.85546875" style="903" customWidth="1"/>
    <col min="3600" max="3600" width="13.85546875" style="903" bestFit="1" customWidth="1"/>
    <col min="3601" max="3601" width="11.140625" style="903" bestFit="1" customWidth="1"/>
    <col min="3602" max="3840" width="9.140625" style="903"/>
    <col min="3841" max="3841" width="59.42578125" style="903" customWidth="1"/>
    <col min="3842" max="3853" width="21.5703125" style="903" customWidth="1"/>
    <col min="3854" max="3854" width="28" style="903" customWidth="1"/>
    <col min="3855" max="3855" width="3.85546875" style="903" customWidth="1"/>
    <col min="3856" max="3856" width="13.85546875" style="903" bestFit="1" customWidth="1"/>
    <col min="3857" max="3857" width="11.140625" style="903" bestFit="1" customWidth="1"/>
    <col min="3858" max="4096" width="9.140625" style="903"/>
    <col min="4097" max="4097" width="59.42578125" style="903" customWidth="1"/>
    <col min="4098" max="4109" width="21.5703125" style="903" customWidth="1"/>
    <col min="4110" max="4110" width="28" style="903" customWidth="1"/>
    <col min="4111" max="4111" width="3.85546875" style="903" customWidth="1"/>
    <col min="4112" max="4112" width="13.85546875" style="903" bestFit="1" customWidth="1"/>
    <col min="4113" max="4113" width="11.140625" style="903" bestFit="1" customWidth="1"/>
    <col min="4114" max="4352" width="9.140625" style="903"/>
    <col min="4353" max="4353" width="59.42578125" style="903" customWidth="1"/>
    <col min="4354" max="4365" width="21.5703125" style="903" customWidth="1"/>
    <col min="4366" max="4366" width="28" style="903" customWidth="1"/>
    <col min="4367" max="4367" width="3.85546875" style="903" customWidth="1"/>
    <col min="4368" max="4368" width="13.85546875" style="903" bestFit="1" customWidth="1"/>
    <col min="4369" max="4369" width="11.140625" style="903" bestFit="1" customWidth="1"/>
    <col min="4370" max="4608" width="9.140625" style="903"/>
    <col min="4609" max="4609" width="59.42578125" style="903" customWidth="1"/>
    <col min="4610" max="4621" width="21.5703125" style="903" customWidth="1"/>
    <col min="4622" max="4622" width="28" style="903" customWidth="1"/>
    <col min="4623" max="4623" width="3.85546875" style="903" customWidth="1"/>
    <col min="4624" max="4624" width="13.85546875" style="903" bestFit="1" customWidth="1"/>
    <col min="4625" max="4625" width="11.140625" style="903" bestFit="1" customWidth="1"/>
    <col min="4626" max="4864" width="9.140625" style="903"/>
    <col min="4865" max="4865" width="59.42578125" style="903" customWidth="1"/>
    <col min="4866" max="4877" width="21.5703125" style="903" customWidth="1"/>
    <col min="4878" max="4878" width="28" style="903" customWidth="1"/>
    <col min="4879" max="4879" width="3.85546875" style="903" customWidth="1"/>
    <col min="4880" max="4880" width="13.85546875" style="903" bestFit="1" customWidth="1"/>
    <col min="4881" max="4881" width="11.140625" style="903" bestFit="1" customWidth="1"/>
    <col min="4882" max="5120" width="9.140625" style="903"/>
    <col min="5121" max="5121" width="59.42578125" style="903" customWidth="1"/>
    <col min="5122" max="5133" width="21.5703125" style="903" customWidth="1"/>
    <col min="5134" max="5134" width="28" style="903" customWidth="1"/>
    <col min="5135" max="5135" width="3.85546875" style="903" customWidth="1"/>
    <col min="5136" max="5136" width="13.85546875" style="903" bestFit="1" customWidth="1"/>
    <col min="5137" max="5137" width="11.140625" style="903" bestFit="1" customWidth="1"/>
    <col min="5138" max="5376" width="9.140625" style="903"/>
    <col min="5377" max="5377" width="59.42578125" style="903" customWidth="1"/>
    <col min="5378" max="5389" width="21.5703125" style="903" customWidth="1"/>
    <col min="5390" max="5390" width="28" style="903" customWidth="1"/>
    <col min="5391" max="5391" width="3.85546875" style="903" customWidth="1"/>
    <col min="5392" max="5392" width="13.85546875" style="903" bestFit="1" customWidth="1"/>
    <col min="5393" max="5393" width="11.140625" style="903" bestFit="1" customWidth="1"/>
    <col min="5394" max="5632" width="9.140625" style="903"/>
    <col min="5633" max="5633" width="59.42578125" style="903" customWidth="1"/>
    <col min="5634" max="5645" width="21.5703125" style="903" customWidth="1"/>
    <col min="5646" max="5646" width="28" style="903" customWidth="1"/>
    <col min="5647" max="5647" width="3.85546875" style="903" customWidth="1"/>
    <col min="5648" max="5648" width="13.85546875" style="903" bestFit="1" customWidth="1"/>
    <col min="5649" max="5649" width="11.140625" style="903" bestFit="1" customWidth="1"/>
    <col min="5650" max="5888" width="9.140625" style="903"/>
    <col min="5889" max="5889" width="59.42578125" style="903" customWidth="1"/>
    <col min="5890" max="5901" width="21.5703125" style="903" customWidth="1"/>
    <col min="5902" max="5902" width="28" style="903" customWidth="1"/>
    <col min="5903" max="5903" width="3.85546875" style="903" customWidth="1"/>
    <col min="5904" max="5904" width="13.85546875" style="903" bestFit="1" customWidth="1"/>
    <col min="5905" max="5905" width="11.140625" style="903" bestFit="1" customWidth="1"/>
    <col min="5906" max="6144" width="9.140625" style="903"/>
    <col min="6145" max="6145" width="59.42578125" style="903" customWidth="1"/>
    <col min="6146" max="6157" width="21.5703125" style="903" customWidth="1"/>
    <col min="6158" max="6158" width="28" style="903" customWidth="1"/>
    <col min="6159" max="6159" width="3.85546875" style="903" customWidth="1"/>
    <col min="6160" max="6160" width="13.85546875" style="903" bestFit="1" customWidth="1"/>
    <col min="6161" max="6161" width="11.140625" style="903" bestFit="1" customWidth="1"/>
    <col min="6162" max="6400" width="9.140625" style="903"/>
    <col min="6401" max="6401" width="59.42578125" style="903" customWidth="1"/>
    <col min="6402" max="6413" width="21.5703125" style="903" customWidth="1"/>
    <col min="6414" max="6414" width="28" style="903" customWidth="1"/>
    <col min="6415" max="6415" width="3.85546875" style="903" customWidth="1"/>
    <col min="6416" max="6416" width="13.85546875" style="903" bestFit="1" customWidth="1"/>
    <col min="6417" max="6417" width="11.140625" style="903" bestFit="1" customWidth="1"/>
    <col min="6418" max="6656" width="9.140625" style="903"/>
    <col min="6657" max="6657" width="59.42578125" style="903" customWidth="1"/>
    <col min="6658" max="6669" width="21.5703125" style="903" customWidth="1"/>
    <col min="6670" max="6670" width="28" style="903" customWidth="1"/>
    <col min="6671" max="6671" width="3.85546875" style="903" customWidth="1"/>
    <col min="6672" max="6672" width="13.85546875" style="903" bestFit="1" customWidth="1"/>
    <col min="6673" max="6673" width="11.140625" style="903" bestFit="1" customWidth="1"/>
    <col min="6674" max="6912" width="9.140625" style="903"/>
    <col min="6913" max="6913" width="59.42578125" style="903" customWidth="1"/>
    <col min="6914" max="6925" width="21.5703125" style="903" customWidth="1"/>
    <col min="6926" max="6926" width="28" style="903" customWidth="1"/>
    <col min="6927" max="6927" width="3.85546875" style="903" customWidth="1"/>
    <col min="6928" max="6928" width="13.85546875" style="903" bestFit="1" customWidth="1"/>
    <col min="6929" max="6929" width="11.140625" style="903" bestFit="1" customWidth="1"/>
    <col min="6930" max="7168" width="9.140625" style="903"/>
    <col min="7169" max="7169" width="59.42578125" style="903" customWidth="1"/>
    <col min="7170" max="7181" width="21.5703125" style="903" customWidth="1"/>
    <col min="7182" max="7182" width="28" style="903" customWidth="1"/>
    <col min="7183" max="7183" width="3.85546875" style="903" customWidth="1"/>
    <col min="7184" max="7184" width="13.85546875" style="903" bestFit="1" customWidth="1"/>
    <col min="7185" max="7185" width="11.140625" style="903" bestFit="1" customWidth="1"/>
    <col min="7186" max="7424" width="9.140625" style="903"/>
    <col min="7425" max="7425" width="59.42578125" style="903" customWidth="1"/>
    <col min="7426" max="7437" width="21.5703125" style="903" customWidth="1"/>
    <col min="7438" max="7438" width="28" style="903" customWidth="1"/>
    <col min="7439" max="7439" width="3.85546875" style="903" customWidth="1"/>
    <col min="7440" max="7440" width="13.85546875" style="903" bestFit="1" customWidth="1"/>
    <col min="7441" max="7441" width="11.140625" style="903" bestFit="1" customWidth="1"/>
    <col min="7442" max="7680" width="9.140625" style="903"/>
    <col min="7681" max="7681" width="59.42578125" style="903" customWidth="1"/>
    <col min="7682" max="7693" width="21.5703125" style="903" customWidth="1"/>
    <col min="7694" max="7694" width="28" style="903" customWidth="1"/>
    <col min="7695" max="7695" width="3.85546875" style="903" customWidth="1"/>
    <col min="7696" max="7696" width="13.85546875" style="903" bestFit="1" customWidth="1"/>
    <col min="7697" max="7697" width="11.140625" style="903" bestFit="1" customWidth="1"/>
    <col min="7698" max="7936" width="9.140625" style="903"/>
    <col min="7937" max="7937" width="59.42578125" style="903" customWidth="1"/>
    <col min="7938" max="7949" width="21.5703125" style="903" customWidth="1"/>
    <col min="7950" max="7950" width="28" style="903" customWidth="1"/>
    <col min="7951" max="7951" width="3.85546875" style="903" customWidth="1"/>
    <col min="7952" max="7952" width="13.85546875" style="903" bestFit="1" customWidth="1"/>
    <col min="7953" max="7953" width="11.140625" style="903" bestFit="1" customWidth="1"/>
    <col min="7954" max="8192" width="9.140625" style="903"/>
    <col min="8193" max="8193" width="59.42578125" style="903" customWidth="1"/>
    <col min="8194" max="8205" width="21.5703125" style="903" customWidth="1"/>
    <col min="8206" max="8206" width="28" style="903" customWidth="1"/>
    <col min="8207" max="8207" width="3.85546875" style="903" customWidth="1"/>
    <col min="8208" max="8208" width="13.85546875" style="903" bestFit="1" customWidth="1"/>
    <col min="8209" max="8209" width="11.140625" style="903" bestFit="1" customWidth="1"/>
    <col min="8210" max="8448" width="9.140625" style="903"/>
    <col min="8449" max="8449" width="59.42578125" style="903" customWidth="1"/>
    <col min="8450" max="8461" width="21.5703125" style="903" customWidth="1"/>
    <col min="8462" max="8462" width="28" style="903" customWidth="1"/>
    <col min="8463" max="8463" width="3.85546875" style="903" customWidth="1"/>
    <col min="8464" max="8464" width="13.85546875" style="903" bestFit="1" customWidth="1"/>
    <col min="8465" max="8465" width="11.140625" style="903" bestFit="1" customWidth="1"/>
    <col min="8466" max="8704" width="9.140625" style="903"/>
    <col min="8705" max="8705" width="59.42578125" style="903" customWidth="1"/>
    <col min="8706" max="8717" width="21.5703125" style="903" customWidth="1"/>
    <col min="8718" max="8718" width="28" style="903" customWidth="1"/>
    <col min="8719" max="8719" width="3.85546875" style="903" customWidth="1"/>
    <col min="8720" max="8720" width="13.85546875" style="903" bestFit="1" customWidth="1"/>
    <col min="8721" max="8721" width="11.140625" style="903" bestFit="1" customWidth="1"/>
    <col min="8722" max="8960" width="9.140625" style="903"/>
    <col min="8961" max="8961" width="59.42578125" style="903" customWidth="1"/>
    <col min="8962" max="8973" width="21.5703125" style="903" customWidth="1"/>
    <col min="8974" max="8974" width="28" style="903" customWidth="1"/>
    <col min="8975" max="8975" width="3.85546875" style="903" customWidth="1"/>
    <col min="8976" max="8976" width="13.85546875" style="903" bestFit="1" customWidth="1"/>
    <col min="8977" max="8977" width="11.140625" style="903" bestFit="1" customWidth="1"/>
    <col min="8978" max="9216" width="9.140625" style="903"/>
    <col min="9217" max="9217" width="59.42578125" style="903" customWidth="1"/>
    <col min="9218" max="9229" width="21.5703125" style="903" customWidth="1"/>
    <col min="9230" max="9230" width="28" style="903" customWidth="1"/>
    <col min="9231" max="9231" width="3.85546875" style="903" customWidth="1"/>
    <col min="9232" max="9232" width="13.85546875" style="903" bestFit="1" customWidth="1"/>
    <col min="9233" max="9233" width="11.140625" style="903" bestFit="1" customWidth="1"/>
    <col min="9234" max="9472" width="9.140625" style="903"/>
    <col min="9473" max="9473" width="59.42578125" style="903" customWidth="1"/>
    <col min="9474" max="9485" width="21.5703125" style="903" customWidth="1"/>
    <col min="9486" max="9486" width="28" style="903" customWidth="1"/>
    <col min="9487" max="9487" width="3.85546875" style="903" customWidth="1"/>
    <col min="9488" max="9488" width="13.85546875" style="903" bestFit="1" customWidth="1"/>
    <col min="9489" max="9489" width="11.140625" style="903" bestFit="1" customWidth="1"/>
    <col min="9490" max="9728" width="9.140625" style="903"/>
    <col min="9729" max="9729" width="59.42578125" style="903" customWidth="1"/>
    <col min="9730" max="9741" width="21.5703125" style="903" customWidth="1"/>
    <col min="9742" max="9742" width="28" style="903" customWidth="1"/>
    <col min="9743" max="9743" width="3.85546875" style="903" customWidth="1"/>
    <col min="9744" max="9744" width="13.85546875" style="903" bestFit="1" customWidth="1"/>
    <col min="9745" max="9745" width="11.140625" style="903" bestFit="1" customWidth="1"/>
    <col min="9746" max="9984" width="9.140625" style="903"/>
    <col min="9985" max="9985" width="59.42578125" style="903" customWidth="1"/>
    <col min="9986" max="9997" width="21.5703125" style="903" customWidth="1"/>
    <col min="9998" max="9998" width="28" style="903" customWidth="1"/>
    <col min="9999" max="9999" width="3.85546875" style="903" customWidth="1"/>
    <col min="10000" max="10000" width="13.85546875" style="903" bestFit="1" customWidth="1"/>
    <col min="10001" max="10001" width="11.140625" style="903" bestFit="1" customWidth="1"/>
    <col min="10002" max="10240" width="9.140625" style="903"/>
    <col min="10241" max="10241" width="59.42578125" style="903" customWidth="1"/>
    <col min="10242" max="10253" width="21.5703125" style="903" customWidth="1"/>
    <col min="10254" max="10254" width="28" style="903" customWidth="1"/>
    <col min="10255" max="10255" width="3.85546875" style="903" customWidth="1"/>
    <col min="10256" max="10256" width="13.85546875" style="903" bestFit="1" customWidth="1"/>
    <col min="10257" max="10257" width="11.140625" style="903" bestFit="1" customWidth="1"/>
    <col min="10258" max="10496" width="9.140625" style="903"/>
    <col min="10497" max="10497" width="59.42578125" style="903" customWidth="1"/>
    <col min="10498" max="10509" width="21.5703125" style="903" customWidth="1"/>
    <col min="10510" max="10510" width="28" style="903" customWidth="1"/>
    <col min="10511" max="10511" width="3.85546875" style="903" customWidth="1"/>
    <col min="10512" max="10512" width="13.85546875" style="903" bestFit="1" customWidth="1"/>
    <col min="10513" max="10513" width="11.140625" style="903" bestFit="1" customWidth="1"/>
    <col min="10514" max="10752" width="9.140625" style="903"/>
    <col min="10753" max="10753" width="59.42578125" style="903" customWidth="1"/>
    <col min="10754" max="10765" width="21.5703125" style="903" customWidth="1"/>
    <col min="10766" max="10766" width="28" style="903" customWidth="1"/>
    <col min="10767" max="10767" width="3.85546875" style="903" customWidth="1"/>
    <col min="10768" max="10768" width="13.85546875" style="903" bestFit="1" customWidth="1"/>
    <col min="10769" max="10769" width="11.140625" style="903" bestFit="1" customWidth="1"/>
    <col min="10770" max="11008" width="9.140625" style="903"/>
    <col min="11009" max="11009" width="59.42578125" style="903" customWidth="1"/>
    <col min="11010" max="11021" width="21.5703125" style="903" customWidth="1"/>
    <col min="11022" max="11022" width="28" style="903" customWidth="1"/>
    <col min="11023" max="11023" width="3.85546875" style="903" customWidth="1"/>
    <col min="11024" max="11024" width="13.85546875" style="903" bestFit="1" customWidth="1"/>
    <col min="11025" max="11025" width="11.140625" style="903" bestFit="1" customWidth="1"/>
    <col min="11026" max="11264" width="9.140625" style="903"/>
    <col min="11265" max="11265" width="59.42578125" style="903" customWidth="1"/>
    <col min="11266" max="11277" width="21.5703125" style="903" customWidth="1"/>
    <col min="11278" max="11278" width="28" style="903" customWidth="1"/>
    <col min="11279" max="11279" width="3.85546875" style="903" customWidth="1"/>
    <col min="11280" max="11280" width="13.85546875" style="903" bestFit="1" customWidth="1"/>
    <col min="11281" max="11281" width="11.140625" style="903" bestFit="1" customWidth="1"/>
    <col min="11282" max="11520" width="9.140625" style="903"/>
    <col min="11521" max="11521" width="59.42578125" style="903" customWidth="1"/>
    <col min="11522" max="11533" width="21.5703125" style="903" customWidth="1"/>
    <col min="11534" max="11534" width="28" style="903" customWidth="1"/>
    <col min="11535" max="11535" width="3.85546875" style="903" customWidth="1"/>
    <col min="11536" max="11536" width="13.85546875" style="903" bestFit="1" customWidth="1"/>
    <col min="11537" max="11537" width="11.140625" style="903" bestFit="1" customWidth="1"/>
    <col min="11538" max="11776" width="9.140625" style="903"/>
    <col min="11777" max="11777" width="59.42578125" style="903" customWidth="1"/>
    <col min="11778" max="11789" width="21.5703125" style="903" customWidth="1"/>
    <col min="11790" max="11790" width="28" style="903" customWidth="1"/>
    <col min="11791" max="11791" width="3.85546875" style="903" customWidth="1"/>
    <col min="11792" max="11792" width="13.85546875" style="903" bestFit="1" customWidth="1"/>
    <col min="11793" max="11793" width="11.140625" style="903" bestFit="1" customWidth="1"/>
    <col min="11794" max="12032" width="9.140625" style="903"/>
    <col min="12033" max="12033" width="59.42578125" style="903" customWidth="1"/>
    <col min="12034" max="12045" width="21.5703125" style="903" customWidth="1"/>
    <col min="12046" max="12046" width="28" style="903" customWidth="1"/>
    <col min="12047" max="12047" width="3.85546875" style="903" customWidth="1"/>
    <col min="12048" max="12048" width="13.85546875" style="903" bestFit="1" customWidth="1"/>
    <col min="12049" max="12049" width="11.140625" style="903" bestFit="1" customWidth="1"/>
    <col min="12050" max="12288" width="9.140625" style="903"/>
    <col min="12289" max="12289" width="59.42578125" style="903" customWidth="1"/>
    <col min="12290" max="12301" width="21.5703125" style="903" customWidth="1"/>
    <col min="12302" max="12302" width="28" style="903" customWidth="1"/>
    <col min="12303" max="12303" width="3.85546875" style="903" customWidth="1"/>
    <col min="12304" max="12304" width="13.85546875" style="903" bestFit="1" customWidth="1"/>
    <col min="12305" max="12305" width="11.140625" style="903" bestFit="1" customWidth="1"/>
    <col min="12306" max="12544" width="9.140625" style="903"/>
    <col min="12545" max="12545" width="59.42578125" style="903" customWidth="1"/>
    <col min="12546" max="12557" width="21.5703125" style="903" customWidth="1"/>
    <col min="12558" max="12558" width="28" style="903" customWidth="1"/>
    <col min="12559" max="12559" width="3.85546875" style="903" customWidth="1"/>
    <col min="12560" max="12560" width="13.85546875" style="903" bestFit="1" customWidth="1"/>
    <col min="12561" max="12561" width="11.140625" style="903" bestFit="1" customWidth="1"/>
    <col min="12562" max="12800" width="9.140625" style="903"/>
    <col min="12801" max="12801" width="59.42578125" style="903" customWidth="1"/>
    <col min="12802" max="12813" width="21.5703125" style="903" customWidth="1"/>
    <col min="12814" max="12814" width="28" style="903" customWidth="1"/>
    <col min="12815" max="12815" width="3.85546875" style="903" customWidth="1"/>
    <col min="12816" max="12816" width="13.85546875" style="903" bestFit="1" customWidth="1"/>
    <col min="12817" max="12817" width="11.140625" style="903" bestFit="1" customWidth="1"/>
    <col min="12818" max="13056" width="9.140625" style="903"/>
    <col min="13057" max="13057" width="59.42578125" style="903" customWidth="1"/>
    <col min="13058" max="13069" width="21.5703125" style="903" customWidth="1"/>
    <col min="13070" max="13070" width="28" style="903" customWidth="1"/>
    <col min="13071" max="13071" width="3.85546875" style="903" customWidth="1"/>
    <col min="13072" max="13072" width="13.85546875" style="903" bestFit="1" customWidth="1"/>
    <col min="13073" max="13073" width="11.140625" style="903" bestFit="1" customWidth="1"/>
    <col min="13074" max="13312" width="9.140625" style="903"/>
    <col min="13313" max="13313" width="59.42578125" style="903" customWidth="1"/>
    <col min="13314" max="13325" width="21.5703125" style="903" customWidth="1"/>
    <col min="13326" max="13326" width="28" style="903" customWidth="1"/>
    <col min="13327" max="13327" width="3.85546875" style="903" customWidth="1"/>
    <col min="13328" max="13328" width="13.85546875" style="903" bestFit="1" customWidth="1"/>
    <col min="13329" max="13329" width="11.140625" style="903" bestFit="1" customWidth="1"/>
    <col min="13330" max="13568" width="9.140625" style="903"/>
    <col min="13569" max="13569" width="59.42578125" style="903" customWidth="1"/>
    <col min="13570" max="13581" width="21.5703125" style="903" customWidth="1"/>
    <col min="13582" max="13582" width="28" style="903" customWidth="1"/>
    <col min="13583" max="13583" width="3.85546875" style="903" customWidth="1"/>
    <col min="13584" max="13584" width="13.85546875" style="903" bestFit="1" customWidth="1"/>
    <col min="13585" max="13585" width="11.140625" style="903" bestFit="1" customWidth="1"/>
    <col min="13586" max="13824" width="9.140625" style="903"/>
    <col min="13825" max="13825" width="59.42578125" style="903" customWidth="1"/>
    <col min="13826" max="13837" width="21.5703125" style="903" customWidth="1"/>
    <col min="13838" max="13838" width="28" style="903" customWidth="1"/>
    <col min="13839" max="13839" width="3.85546875" style="903" customWidth="1"/>
    <col min="13840" max="13840" width="13.85546875" style="903" bestFit="1" customWidth="1"/>
    <col min="13841" max="13841" width="11.140625" style="903" bestFit="1" customWidth="1"/>
    <col min="13842" max="14080" width="9.140625" style="903"/>
    <col min="14081" max="14081" width="59.42578125" style="903" customWidth="1"/>
    <col min="14082" max="14093" width="21.5703125" style="903" customWidth="1"/>
    <col min="14094" max="14094" width="28" style="903" customWidth="1"/>
    <col min="14095" max="14095" width="3.85546875" style="903" customWidth="1"/>
    <col min="14096" max="14096" width="13.85546875" style="903" bestFit="1" customWidth="1"/>
    <col min="14097" max="14097" width="11.140625" style="903" bestFit="1" customWidth="1"/>
    <col min="14098" max="14336" width="9.140625" style="903"/>
    <col min="14337" max="14337" width="59.42578125" style="903" customWidth="1"/>
    <col min="14338" max="14349" width="21.5703125" style="903" customWidth="1"/>
    <col min="14350" max="14350" width="28" style="903" customWidth="1"/>
    <col min="14351" max="14351" width="3.85546875" style="903" customWidth="1"/>
    <col min="14352" max="14352" width="13.85546875" style="903" bestFit="1" customWidth="1"/>
    <col min="14353" max="14353" width="11.140625" style="903" bestFit="1" customWidth="1"/>
    <col min="14354" max="14592" width="9.140625" style="903"/>
    <col min="14593" max="14593" width="59.42578125" style="903" customWidth="1"/>
    <col min="14594" max="14605" width="21.5703125" style="903" customWidth="1"/>
    <col min="14606" max="14606" width="28" style="903" customWidth="1"/>
    <col min="14607" max="14607" width="3.85546875" style="903" customWidth="1"/>
    <col min="14608" max="14608" width="13.85546875" style="903" bestFit="1" customWidth="1"/>
    <col min="14609" max="14609" width="11.140625" style="903" bestFit="1" customWidth="1"/>
    <col min="14610" max="14848" width="9.140625" style="903"/>
    <col min="14849" max="14849" width="59.42578125" style="903" customWidth="1"/>
    <col min="14850" max="14861" width="21.5703125" style="903" customWidth="1"/>
    <col min="14862" max="14862" width="28" style="903" customWidth="1"/>
    <col min="14863" max="14863" width="3.85546875" style="903" customWidth="1"/>
    <col min="14864" max="14864" width="13.85546875" style="903" bestFit="1" customWidth="1"/>
    <col min="14865" max="14865" width="11.140625" style="903" bestFit="1" customWidth="1"/>
    <col min="14866" max="15104" width="9.140625" style="903"/>
    <col min="15105" max="15105" width="59.42578125" style="903" customWidth="1"/>
    <col min="15106" max="15117" width="21.5703125" style="903" customWidth="1"/>
    <col min="15118" max="15118" width="28" style="903" customWidth="1"/>
    <col min="15119" max="15119" width="3.85546875" style="903" customWidth="1"/>
    <col min="15120" max="15120" width="13.85546875" style="903" bestFit="1" customWidth="1"/>
    <col min="15121" max="15121" width="11.140625" style="903" bestFit="1" customWidth="1"/>
    <col min="15122" max="15360" width="9.140625" style="903"/>
    <col min="15361" max="15361" width="59.42578125" style="903" customWidth="1"/>
    <col min="15362" max="15373" width="21.5703125" style="903" customWidth="1"/>
    <col min="15374" max="15374" width="28" style="903" customWidth="1"/>
    <col min="15375" max="15375" width="3.85546875" style="903" customWidth="1"/>
    <col min="15376" max="15376" width="13.85546875" style="903" bestFit="1" customWidth="1"/>
    <col min="15377" max="15377" width="11.140625" style="903" bestFit="1" customWidth="1"/>
    <col min="15378" max="15616" width="9.140625" style="903"/>
    <col min="15617" max="15617" width="59.42578125" style="903" customWidth="1"/>
    <col min="15618" max="15629" width="21.5703125" style="903" customWidth="1"/>
    <col min="15630" max="15630" width="28" style="903" customWidth="1"/>
    <col min="15631" max="15631" width="3.85546875" style="903" customWidth="1"/>
    <col min="15632" max="15632" width="13.85546875" style="903" bestFit="1" customWidth="1"/>
    <col min="15633" max="15633" width="11.140625" style="903" bestFit="1" customWidth="1"/>
    <col min="15634" max="15872" width="9.140625" style="903"/>
    <col min="15873" max="15873" width="59.42578125" style="903" customWidth="1"/>
    <col min="15874" max="15885" width="21.5703125" style="903" customWidth="1"/>
    <col min="15886" max="15886" width="28" style="903" customWidth="1"/>
    <col min="15887" max="15887" width="3.85546875" style="903" customWidth="1"/>
    <col min="15888" max="15888" width="13.85546875" style="903" bestFit="1" customWidth="1"/>
    <col min="15889" max="15889" width="11.140625" style="903" bestFit="1" customWidth="1"/>
    <col min="15890" max="16128" width="9.140625" style="903"/>
    <col min="16129" max="16129" width="59.42578125" style="903" customWidth="1"/>
    <col min="16130" max="16141" width="21.5703125" style="903" customWidth="1"/>
    <col min="16142" max="16142" width="28" style="903" customWidth="1"/>
    <col min="16143" max="16143" width="3.85546875" style="903" customWidth="1"/>
    <col min="16144" max="16144" width="13.85546875" style="903" bestFit="1" customWidth="1"/>
    <col min="16145" max="16145" width="11.140625" style="903" bestFit="1" customWidth="1"/>
    <col min="16146" max="16384" width="9.140625" style="903"/>
  </cols>
  <sheetData>
    <row r="1" spans="1:14" s="903" customFormat="1" ht="20.25" hidden="1" customHeight="1">
      <c r="A1" s="213"/>
      <c r="B1" s="214"/>
      <c r="C1" s="214"/>
      <c r="D1" s="214"/>
      <c r="E1" s="214"/>
      <c r="F1" s="214"/>
      <c r="G1" s="214"/>
      <c r="H1" s="214"/>
      <c r="I1" s="214"/>
      <c r="J1" s="214"/>
      <c r="K1" s="117"/>
      <c r="L1" s="117"/>
      <c r="M1" s="117"/>
      <c r="N1" s="117"/>
    </row>
    <row r="2" spans="1:14" s="903" customFormat="1" ht="64.5" customHeight="1">
      <c r="A2" s="1088" t="s">
        <v>903</v>
      </c>
      <c r="B2" s="1088"/>
      <c r="C2" s="1088"/>
      <c r="D2" s="1088"/>
      <c r="E2" s="1088"/>
      <c r="F2" s="1088"/>
      <c r="G2" s="1088"/>
      <c r="H2" s="1088"/>
      <c r="I2" s="1088"/>
      <c r="J2" s="1088"/>
      <c r="K2" s="1088"/>
      <c r="L2" s="1088"/>
      <c r="M2" s="1088"/>
      <c r="N2" s="1088"/>
    </row>
    <row r="3" spans="1:14" s="903" customFormat="1" ht="45.75" customHeight="1">
      <c r="A3" s="1088" t="s">
        <v>689</v>
      </c>
      <c r="B3" s="1088"/>
      <c r="C3" s="1088"/>
      <c r="D3" s="1088"/>
      <c r="E3" s="1088"/>
      <c r="F3" s="1088"/>
      <c r="G3" s="1088"/>
      <c r="H3" s="1088"/>
      <c r="I3" s="1088"/>
      <c r="J3" s="1088"/>
      <c r="K3" s="1088"/>
      <c r="L3" s="1088"/>
      <c r="M3" s="1088"/>
      <c r="N3" s="1088"/>
    </row>
    <row r="4" spans="1:14" s="903" customFormat="1" ht="45.75" customHeight="1">
      <c r="A4" s="1088" t="s">
        <v>1502</v>
      </c>
      <c r="B4" s="1088"/>
      <c r="C4" s="1088"/>
      <c r="D4" s="1088"/>
      <c r="E4" s="1088"/>
      <c r="F4" s="1088"/>
      <c r="G4" s="1088"/>
      <c r="H4" s="1088"/>
      <c r="I4" s="1088"/>
      <c r="J4" s="1088"/>
      <c r="K4" s="1088"/>
      <c r="L4" s="1088"/>
      <c r="M4" s="1088"/>
      <c r="N4" s="1088"/>
    </row>
    <row r="5" spans="1:14" s="169" customFormat="1" ht="41.25" customHeight="1">
      <c r="A5" s="1090" t="s">
        <v>1362</v>
      </c>
      <c r="B5" s="1090"/>
      <c r="C5" s="1090"/>
      <c r="D5" s="1090"/>
      <c r="E5" s="1090"/>
      <c r="F5" s="1090"/>
      <c r="G5" s="1090"/>
      <c r="H5" s="1090"/>
      <c r="I5" s="1090"/>
      <c r="J5" s="1090"/>
      <c r="K5" s="1090"/>
      <c r="L5" s="1090"/>
      <c r="M5" s="1090"/>
      <c r="N5" s="1090"/>
    </row>
    <row r="6" spans="1:14" s="903" customFormat="1" ht="3" customHeight="1">
      <c r="A6" s="621"/>
      <c r="B6" s="556"/>
      <c r="C6" s="556"/>
      <c r="D6" s="556"/>
      <c r="E6" s="556"/>
      <c r="F6" s="556"/>
      <c r="G6" s="556"/>
      <c r="H6" s="556"/>
      <c r="I6" s="556"/>
      <c r="J6" s="556"/>
      <c r="K6" s="556"/>
      <c r="L6" s="556"/>
      <c r="M6" s="556"/>
      <c r="N6" s="556"/>
    </row>
    <row r="7" spans="1:14" s="903" customFormat="1" ht="11.25" customHeight="1" thickBot="1">
      <c r="A7" s="113"/>
      <c r="K7" s="117"/>
      <c r="L7" s="117"/>
      <c r="M7" s="117"/>
      <c r="N7" s="117"/>
    </row>
    <row r="8" spans="1:14" s="59" customFormat="1" ht="51.75" customHeight="1" thickTop="1" thickBot="1">
      <c r="A8" s="216"/>
      <c r="B8" s="217" t="s">
        <v>887</v>
      </c>
      <c r="C8" s="217" t="s">
        <v>888</v>
      </c>
      <c r="D8" s="217" t="s">
        <v>889</v>
      </c>
      <c r="E8" s="217" t="s">
        <v>890</v>
      </c>
      <c r="F8" s="217" t="s">
        <v>891</v>
      </c>
      <c r="G8" s="217" t="s">
        <v>892</v>
      </c>
      <c r="H8" s="217" t="s">
        <v>893</v>
      </c>
      <c r="I8" s="217" t="s">
        <v>894</v>
      </c>
      <c r="J8" s="217" t="s">
        <v>895</v>
      </c>
      <c r="K8" s="217" t="s">
        <v>896</v>
      </c>
      <c r="L8" s="217" t="s">
        <v>897</v>
      </c>
      <c r="M8" s="217" t="s">
        <v>898</v>
      </c>
      <c r="N8" s="218" t="s">
        <v>1456</v>
      </c>
    </row>
    <row r="9" spans="1:14" s="622" customFormat="1" ht="36.75" customHeight="1" thickTop="1" thickBot="1">
      <c r="A9" s="379" t="s">
        <v>690</v>
      </c>
      <c r="B9" s="1025">
        <v>0.2097</v>
      </c>
      <c r="C9" s="1025">
        <v>0.1976</v>
      </c>
      <c r="D9" s="1025">
        <v>0.1623</v>
      </c>
      <c r="E9" s="1025">
        <v>0.16120000000000001</v>
      </c>
      <c r="F9" s="1025">
        <v>0.25890000000000002</v>
      </c>
      <c r="G9" s="1025">
        <v>0.19789999999999999</v>
      </c>
      <c r="H9" s="1025">
        <v>0.1593</v>
      </c>
      <c r="I9" s="1025">
        <v>0.21360000000000001</v>
      </c>
      <c r="J9" s="1025">
        <v>0.14760000000000001</v>
      </c>
      <c r="K9" s="1025">
        <v>0.159</v>
      </c>
      <c r="L9" s="1025">
        <v>0.1191</v>
      </c>
      <c r="M9" s="1025">
        <v>0.16689999999999999</v>
      </c>
      <c r="N9" s="1025">
        <v>0.19589999999999999</v>
      </c>
    </row>
    <row r="10" spans="1:14" s="903" customFormat="1" ht="36.75" customHeight="1" thickTop="1">
      <c r="A10" s="380" t="s">
        <v>691</v>
      </c>
      <c r="B10" s="1026">
        <v>15428508.029999999</v>
      </c>
      <c r="C10" s="1026">
        <v>4043267.86</v>
      </c>
      <c r="D10" s="1026">
        <v>16566249.800000001</v>
      </c>
      <c r="E10" s="1026">
        <v>16390169.550000001</v>
      </c>
      <c r="F10" s="1026">
        <v>12986748.390000001</v>
      </c>
      <c r="G10" s="1026">
        <v>26785044.879999999</v>
      </c>
      <c r="H10" s="1026">
        <v>35859268.229999997</v>
      </c>
      <c r="I10" s="1026">
        <v>29656946.289999999</v>
      </c>
      <c r="J10" s="1026">
        <v>27073674.670000002</v>
      </c>
      <c r="K10" s="1026">
        <v>18304784.73</v>
      </c>
      <c r="L10" s="1026">
        <v>68940127.730000004</v>
      </c>
      <c r="M10" s="1026">
        <v>8240048.9000000004</v>
      </c>
      <c r="N10" s="1026">
        <v>1391217407.6900001</v>
      </c>
    </row>
    <row r="11" spans="1:14" s="903" customFormat="1" ht="36.75" customHeight="1">
      <c r="A11" s="380" t="s">
        <v>692</v>
      </c>
      <c r="B11" s="1026">
        <v>0</v>
      </c>
      <c r="C11" s="1026">
        <v>0</v>
      </c>
      <c r="D11" s="1026">
        <v>0</v>
      </c>
      <c r="E11" s="1026">
        <v>0</v>
      </c>
      <c r="F11" s="1026">
        <v>0</v>
      </c>
      <c r="G11" s="1026">
        <v>0</v>
      </c>
      <c r="H11" s="1026">
        <v>0</v>
      </c>
      <c r="I11" s="1026">
        <v>0</v>
      </c>
      <c r="J11" s="1026">
        <v>0</v>
      </c>
      <c r="K11" s="1026">
        <v>0</v>
      </c>
      <c r="L11" s="1026">
        <v>0</v>
      </c>
      <c r="M11" s="1026">
        <v>0</v>
      </c>
      <c r="N11" s="1026">
        <v>0</v>
      </c>
    </row>
    <row r="12" spans="1:14" s="610" customFormat="1" ht="36.75" customHeight="1">
      <c r="A12" s="380" t="s">
        <v>693</v>
      </c>
      <c r="B12" s="1026">
        <v>6573877.0300000003</v>
      </c>
      <c r="C12" s="1026">
        <v>0</v>
      </c>
      <c r="D12" s="1026">
        <v>6003058.5899999999</v>
      </c>
      <c r="E12" s="1026">
        <v>4059719.14</v>
      </c>
      <c r="F12" s="1026">
        <v>989883.01</v>
      </c>
      <c r="G12" s="1026">
        <v>13303479.449999999</v>
      </c>
      <c r="H12" s="1026">
        <v>29440449.530000001</v>
      </c>
      <c r="I12" s="1026">
        <v>10831106.779999999</v>
      </c>
      <c r="J12" s="1026">
        <v>11798012.99</v>
      </c>
      <c r="K12" s="1026">
        <v>6535282.3399999999</v>
      </c>
      <c r="L12" s="1026">
        <v>4123883.36</v>
      </c>
      <c r="M12" s="1026">
        <v>4361398.1500000004</v>
      </c>
      <c r="N12" s="1026">
        <v>359275874.38999999</v>
      </c>
    </row>
    <row r="13" spans="1:14" s="610" customFormat="1" ht="36.75" customHeight="1">
      <c r="A13" s="380" t="s">
        <v>694</v>
      </c>
      <c r="B13" s="1026">
        <v>12806787.84</v>
      </c>
      <c r="C13" s="1026">
        <v>11712267.02</v>
      </c>
      <c r="D13" s="1026">
        <v>18063326.199999999</v>
      </c>
      <c r="E13" s="1026">
        <v>10377097.91</v>
      </c>
      <c r="F13" s="1026">
        <v>6565649.6699999999</v>
      </c>
      <c r="G13" s="1026">
        <v>78899984.379999995</v>
      </c>
      <c r="H13" s="1026">
        <v>47938172.259999998</v>
      </c>
      <c r="I13" s="1026">
        <v>9548442.5299999993</v>
      </c>
      <c r="J13" s="1026">
        <v>20058527.960000001</v>
      </c>
      <c r="K13" s="1026">
        <v>3911398.55</v>
      </c>
      <c r="L13" s="1026">
        <v>38466129.200000003</v>
      </c>
      <c r="M13" s="1026">
        <v>21983423.98</v>
      </c>
      <c r="N13" s="1026">
        <v>831206075.59000003</v>
      </c>
    </row>
    <row r="14" spans="1:14" s="610" customFormat="1" ht="36.75" customHeight="1">
      <c r="A14" s="380" t="s">
        <v>695</v>
      </c>
      <c r="B14" s="1026">
        <v>0</v>
      </c>
      <c r="C14" s="1026">
        <v>0</v>
      </c>
      <c r="D14" s="1026">
        <v>2504273.19</v>
      </c>
      <c r="E14" s="1026">
        <v>0</v>
      </c>
      <c r="F14" s="1026">
        <v>0</v>
      </c>
      <c r="G14" s="1026">
        <v>361.12</v>
      </c>
      <c r="H14" s="1026">
        <v>0</v>
      </c>
      <c r="I14" s="1026">
        <v>0</v>
      </c>
      <c r="J14" s="1026">
        <v>0</v>
      </c>
      <c r="K14" s="1026">
        <v>0</v>
      </c>
      <c r="L14" s="1026">
        <v>18844990.18</v>
      </c>
      <c r="M14" s="1026">
        <v>0</v>
      </c>
      <c r="N14" s="1026">
        <v>164530400.56</v>
      </c>
    </row>
    <row r="15" spans="1:14" s="610" customFormat="1" ht="36.75" customHeight="1" thickBot="1">
      <c r="A15" s="380" t="s">
        <v>696</v>
      </c>
      <c r="B15" s="1026">
        <v>55442448.18</v>
      </c>
      <c r="C15" s="1026">
        <v>42889013.659999996</v>
      </c>
      <c r="D15" s="1026">
        <v>53422065.630000003</v>
      </c>
      <c r="E15" s="1026">
        <v>104380812.45</v>
      </c>
      <c r="F15" s="1026">
        <v>53079948.32</v>
      </c>
      <c r="G15" s="1026">
        <v>65695833.780000001</v>
      </c>
      <c r="H15" s="1026">
        <v>123411751.34</v>
      </c>
      <c r="I15" s="1026">
        <v>85877458.640000001</v>
      </c>
      <c r="J15" s="1026">
        <v>116217974.09999999</v>
      </c>
      <c r="K15" s="1026">
        <v>74352460.989999995</v>
      </c>
      <c r="L15" s="1026">
        <v>183162700.53</v>
      </c>
      <c r="M15" s="1026">
        <v>57301590.869999997</v>
      </c>
      <c r="N15" s="1026">
        <v>3929087430.3000002</v>
      </c>
    </row>
    <row r="16" spans="1:14" s="222" customFormat="1" ht="36.75" customHeight="1" thickTop="1" thickBot="1">
      <c r="A16" s="223" t="s">
        <v>697</v>
      </c>
      <c r="B16" s="1027">
        <v>90251621.079999998</v>
      </c>
      <c r="C16" s="1027">
        <v>58644548.539999999</v>
      </c>
      <c r="D16" s="1027">
        <v>96558973.409999996</v>
      </c>
      <c r="E16" s="1027">
        <v>135207799.05000001</v>
      </c>
      <c r="F16" s="1027">
        <v>73622229.390000001</v>
      </c>
      <c r="G16" s="1027">
        <v>184684703.61000001</v>
      </c>
      <c r="H16" s="1027">
        <v>236649641.36000001</v>
      </c>
      <c r="I16" s="1027">
        <v>135913954.24000001</v>
      </c>
      <c r="J16" s="1027">
        <v>175148189.72</v>
      </c>
      <c r="K16" s="1027">
        <v>103103926.61</v>
      </c>
      <c r="L16" s="1027">
        <v>313537831</v>
      </c>
      <c r="M16" s="1027">
        <v>91886461.900000006</v>
      </c>
      <c r="N16" s="1027">
        <v>6675317188.5299997</v>
      </c>
    </row>
    <row r="17" spans="1:14" s="610" customFormat="1" ht="36.75" customHeight="1" thickTop="1">
      <c r="A17" s="380" t="s">
        <v>698</v>
      </c>
      <c r="B17" s="1026">
        <v>63160617.505999997</v>
      </c>
      <c r="C17" s="1026">
        <v>48745147.170000002</v>
      </c>
      <c r="D17" s="1026">
        <v>65532545.340499997</v>
      </c>
      <c r="E17" s="1026">
        <v>110381305.233</v>
      </c>
      <c r="F17" s="1026">
        <v>56560749.756999999</v>
      </c>
      <c r="G17" s="1026">
        <v>107806792.7</v>
      </c>
      <c r="H17" s="1026">
        <v>153268927.37599999</v>
      </c>
      <c r="I17" s="1026">
        <v>92817901.261000007</v>
      </c>
      <c r="J17" s="1026">
        <v>128606840.678</v>
      </c>
      <c r="K17" s="1026">
        <v>77615216.732999995</v>
      </c>
      <c r="L17" s="1026">
        <v>217354284.43700001</v>
      </c>
      <c r="M17" s="1026">
        <v>69165582.489999995</v>
      </c>
      <c r="N17" s="1026">
        <v>4539943443.3929996</v>
      </c>
    </row>
    <row r="18" spans="1:14" s="227" customFormat="1" ht="36.75" customHeight="1" thickBot="1">
      <c r="A18" s="226" t="s">
        <v>699</v>
      </c>
      <c r="B18" s="1028">
        <v>0.69979999999999998</v>
      </c>
      <c r="C18" s="1028">
        <v>0.83120000000000005</v>
      </c>
      <c r="D18" s="1028">
        <v>0.67869999999999997</v>
      </c>
      <c r="E18" s="1028">
        <v>0.81640000000000001</v>
      </c>
      <c r="F18" s="1028">
        <v>0.76829999999999998</v>
      </c>
      <c r="G18" s="1028">
        <v>0.5837</v>
      </c>
      <c r="H18" s="1028">
        <v>0.64770000000000005</v>
      </c>
      <c r="I18" s="1028">
        <v>0.68289999999999995</v>
      </c>
      <c r="J18" s="1028">
        <v>0.73429999999999995</v>
      </c>
      <c r="K18" s="1028">
        <v>0.75280000000000002</v>
      </c>
      <c r="L18" s="1028">
        <v>0.69320000000000004</v>
      </c>
      <c r="M18" s="1028">
        <v>0.75270000000000004</v>
      </c>
      <c r="N18" s="1028">
        <v>0.68010000000000004</v>
      </c>
    </row>
    <row r="19" spans="1:14" s="610" customFormat="1" ht="36.75" customHeight="1" thickTop="1" thickBot="1">
      <c r="A19" s="337" t="s">
        <v>700</v>
      </c>
      <c r="B19" s="1029">
        <v>6316061.7505999999</v>
      </c>
      <c r="C19" s="1029">
        <v>4874514.7170000002</v>
      </c>
      <c r="D19" s="1029">
        <v>6553254.5340999998</v>
      </c>
      <c r="E19" s="1029">
        <v>11038130.5233</v>
      </c>
      <c r="F19" s="1029">
        <v>5656074.9757000003</v>
      </c>
      <c r="G19" s="1029">
        <v>10780679.27</v>
      </c>
      <c r="H19" s="1029">
        <v>15326892.737600001</v>
      </c>
      <c r="I19" s="1029">
        <v>9281790.1261</v>
      </c>
      <c r="J19" s="1029">
        <v>12860684.0678</v>
      </c>
      <c r="K19" s="1029">
        <v>7761521.6732999999</v>
      </c>
      <c r="L19" s="1029">
        <v>21735428.443700001</v>
      </c>
      <c r="M19" s="1029">
        <v>6916558.2489999998</v>
      </c>
      <c r="N19" s="1029">
        <v>453994344.33929998</v>
      </c>
    </row>
    <row r="20" spans="1:14" s="610" customFormat="1" ht="36.75" customHeight="1" thickTop="1">
      <c r="A20" s="238" t="s">
        <v>701</v>
      </c>
      <c r="B20" s="1026">
        <v>12406107</v>
      </c>
      <c r="C20" s="1026">
        <v>9665792</v>
      </c>
      <c r="D20" s="1026">
        <v>10209749</v>
      </c>
      <c r="E20" s="1026">
        <v>16771858</v>
      </c>
      <c r="F20" s="1026">
        <v>13984238</v>
      </c>
      <c r="G20" s="1026">
        <v>21331434</v>
      </c>
      <c r="H20" s="1026">
        <v>19886191</v>
      </c>
      <c r="I20" s="1026">
        <v>19829533</v>
      </c>
      <c r="J20" s="1026">
        <v>18135814</v>
      </c>
      <c r="K20" s="1026">
        <v>10733183</v>
      </c>
      <c r="L20" s="1026">
        <v>26286328</v>
      </c>
      <c r="M20" s="1026">
        <v>10398421</v>
      </c>
      <c r="N20" s="1026">
        <v>825274852</v>
      </c>
    </row>
    <row r="21" spans="1:14" s="610" customFormat="1" ht="36.75" customHeight="1">
      <c r="A21" s="238" t="s">
        <v>702</v>
      </c>
      <c r="B21" s="1026">
        <v>0</v>
      </c>
      <c r="C21" s="1026">
        <v>0</v>
      </c>
      <c r="D21" s="1026">
        <v>0</v>
      </c>
      <c r="E21" s="1026">
        <v>37443</v>
      </c>
      <c r="F21" s="1026">
        <v>0</v>
      </c>
      <c r="G21" s="1026">
        <v>0</v>
      </c>
      <c r="H21" s="1026">
        <v>0</v>
      </c>
      <c r="I21" s="1026">
        <v>0</v>
      </c>
      <c r="J21" s="1026">
        <v>8804</v>
      </c>
      <c r="K21" s="1026">
        <v>0</v>
      </c>
      <c r="L21" s="1026">
        <v>0</v>
      </c>
      <c r="M21" s="1026">
        <v>0</v>
      </c>
      <c r="N21" s="1026">
        <v>63705</v>
      </c>
    </row>
    <row r="22" spans="1:14" s="610" customFormat="1" ht="36.75" customHeight="1">
      <c r="A22" s="339" t="s">
        <v>703</v>
      </c>
      <c r="B22" s="1026">
        <v>0</v>
      </c>
      <c r="C22" s="1026">
        <v>0</v>
      </c>
      <c r="D22" s="1026">
        <v>0</v>
      </c>
      <c r="E22" s="1026">
        <v>0</v>
      </c>
      <c r="F22" s="1026">
        <v>0</v>
      </c>
      <c r="G22" s="1026">
        <v>0</v>
      </c>
      <c r="H22" s="1026">
        <v>0</v>
      </c>
      <c r="I22" s="1026">
        <v>0</v>
      </c>
      <c r="J22" s="1026">
        <v>0</v>
      </c>
      <c r="K22" s="1026">
        <v>0</v>
      </c>
      <c r="L22" s="1026">
        <v>0</v>
      </c>
      <c r="M22" s="1026">
        <v>0</v>
      </c>
      <c r="N22" s="1026">
        <v>0</v>
      </c>
    </row>
    <row r="23" spans="1:14" s="610" customFormat="1" ht="36.75" customHeight="1" thickBot="1">
      <c r="A23" s="238" t="s">
        <v>704</v>
      </c>
      <c r="B23" s="1026">
        <v>0</v>
      </c>
      <c r="C23" s="1026">
        <v>33774</v>
      </c>
      <c r="D23" s="1026">
        <v>95279</v>
      </c>
      <c r="E23" s="1026">
        <v>0</v>
      </c>
      <c r="F23" s="1026">
        <v>0</v>
      </c>
      <c r="G23" s="1026">
        <v>0</v>
      </c>
      <c r="H23" s="1026">
        <v>706</v>
      </c>
      <c r="I23" s="1026">
        <v>0</v>
      </c>
      <c r="J23" s="1026">
        <v>0</v>
      </c>
      <c r="K23" s="1026">
        <v>0</v>
      </c>
      <c r="L23" s="1026">
        <v>391404</v>
      </c>
      <c r="M23" s="1026">
        <v>0</v>
      </c>
      <c r="N23" s="1026">
        <v>1758971</v>
      </c>
    </row>
    <row r="24" spans="1:14" s="610" customFormat="1" ht="36.75" customHeight="1" thickTop="1" thickBot="1">
      <c r="A24" s="337" t="s">
        <v>705</v>
      </c>
      <c r="B24" s="1029">
        <v>12406107</v>
      </c>
      <c r="C24" s="1029">
        <v>9632018</v>
      </c>
      <c r="D24" s="1029">
        <v>10114470</v>
      </c>
      <c r="E24" s="1029">
        <v>16734415</v>
      </c>
      <c r="F24" s="1029">
        <v>13984238</v>
      </c>
      <c r="G24" s="1029">
        <v>21331434</v>
      </c>
      <c r="H24" s="1029">
        <v>19885485</v>
      </c>
      <c r="I24" s="1029">
        <v>19829533</v>
      </c>
      <c r="J24" s="1029">
        <v>18127010</v>
      </c>
      <c r="K24" s="1029">
        <v>10733183</v>
      </c>
      <c r="L24" s="1029">
        <v>25894924</v>
      </c>
      <c r="M24" s="1029">
        <v>10398421</v>
      </c>
      <c r="N24" s="1029">
        <v>823452176</v>
      </c>
    </row>
    <row r="25" spans="1:14" s="610" customFormat="1" ht="36.75" customHeight="1" thickTop="1">
      <c r="A25" s="238" t="s">
        <v>706</v>
      </c>
      <c r="B25" s="1026">
        <v>0</v>
      </c>
      <c r="C25" s="1026">
        <v>0</v>
      </c>
      <c r="D25" s="1026">
        <v>0</v>
      </c>
      <c r="E25" s="1026">
        <v>0</v>
      </c>
      <c r="F25" s="1026">
        <v>0</v>
      </c>
      <c r="G25" s="1026">
        <v>0</v>
      </c>
      <c r="H25" s="1026">
        <v>0</v>
      </c>
      <c r="I25" s="1026">
        <v>0</v>
      </c>
      <c r="J25" s="1026">
        <v>0</v>
      </c>
      <c r="K25" s="1026">
        <v>0</v>
      </c>
      <c r="L25" s="1026">
        <v>0</v>
      </c>
      <c r="M25" s="1026">
        <v>0</v>
      </c>
      <c r="N25" s="1026">
        <v>0</v>
      </c>
    </row>
    <row r="26" spans="1:14" s="610" customFormat="1" ht="36.75" customHeight="1">
      <c r="A26" s="238" t="s">
        <v>707</v>
      </c>
      <c r="B26" s="1026">
        <v>0</v>
      </c>
      <c r="C26" s="1026">
        <v>0</v>
      </c>
      <c r="D26" s="1026">
        <v>0</v>
      </c>
      <c r="E26" s="1026">
        <v>0</v>
      </c>
      <c r="F26" s="1026">
        <v>0</v>
      </c>
      <c r="G26" s="1026">
        <v>0</v>
      </c>
      <c r="H26" s="1026">
        <v>0</v>
      </c>
      <c r="I26" s="1026">
        <v>0</v>
      </c>
      <c r="J26" s="1026">
        <v>0</v>
      </c>
      <c r="K26" s="1026">
        <v>0</v>
      </c>
      <c r="L26" s="1026">
        <v>102900</v>
      </c>
      <c r="M26" s="1026">
        <v>0</v>
      </c>
      <c r="N26" s="1026">
        <v>102900</v>
      </c>
    </row>
    <row r="27" spans="1:14" s="611" customFormat="1" ht="36.75" customHeight="1">
      <c r="A27" s="238" t="s">
        <v>708</v>
      </c>
      <c r="B27" s="1026">
        <v>0</v>
      </c>
      <c r="C27" s="1026">
        <v>0</v>
      </c>
      <c r="D27" s="1026">
        <v>0</v>
      </c>
      <c r="E27" s="1026">
        <v>0</v>
      </c>
      <c r="F27" s="1026">
        <v>0</v>
      </c>
      <c r="G27" s="1026">
        <v>0</v>
      </c>
      <c r="H27" s="1026">
        <v>0</v>
      </c>
      <c r="I27" s="1026">
        <v>0</v>
      </c>
      <c r="J27" s="1026">
        <v>0</v>
      </c>
      <c r="K27" s="1026">
        <v>0</v>
      </c>
      <c r="L27" s="1026">
        <v>0</v>
      </c>
      <c r="M27" s="1026">
        <v>0</v>
      </c>
      <c r="N27" s="1026">
        <v>0</v>
      </c>
    </row>
    <row r="28" spans="1:14" s="610" customFormat="1" ht="36.75" customHeight="1">
      <c r="A28" s="238" t="s">
        <v>709</v>
      </c>
      <c r="B28" s="1026">
        <v>0</v>
      </c>
      <c r="C28" s="1026">
        <v>0</v>
      </c>
      <c r="D28" s="1026">
        <v>0</v>
      </c>
      <c r="E28" s="1026">
        <v>0</v>
      </c>
      <c r="F28" s="1026">
        <v>0</v>
      </c>
      <c r="G28" s="1026">
        <v>0</v>
      </c>
      <c r="H28" s="1026">
        <v>0</v>
      </c>
      <c r="I28" s="1026">
        <v>0</v>
      </c>
      <c r="J28" s="1026">
        <v>0</v>
      </c>
      <c r="K28" s="1026">
        <v>0</v>
      </c>
      <c r="L28" s="1026">
        <v>-102900</v>
      </c>
      <c r="M28" s="1026">
        <v>0</v>
      </c>
      <c r="N28" s="1026">
        <v>-102900</v>
      </c>
    </row>
    <row r="29" spans="1:14" s="553" customFormat="1" ht="36.75" customHeight="1">
      <c r="A29" s="340" t="s">
        <v>710</v>
      </c>
      <c r="B29" s="1026">
        <v>838416</v>
      </c>
      <c r="C29" s="1026">
        <v>0</v>
      </c>
      <c r="D29" s="1026">
        <v>522699</v>
      </c>
      <c r="E29" s="1026">
        <v>1055901</v>
      </c>
      <c r="F29" s="1026">
        <v>659944</v>
      </c>
      <c r="G29" s="1026">
        <v>0</v>
      </c>
      <c r="H29" s="1026">
        <v>4525266</v>
      </c>
      <c r="I29" s="1026">
        <v>0</v>
      </c>
      <c r="J29" s="1026">
        <v>853779</v>
      </c>
      <c r="K29" s="1026">
        <v>1608651</v>
      </c>
      <c r="L29" s="1026">
        <v>0</v>
      </c>
      <c r="M29" s="1026">
        <v>1148649</v>
      </c>
      <c r="N29" s="1026">
        <v>65867764</v>
      </c>
    </row>
    <row r="30" spans="1:14" s="612" customFormat="1" ht="36.75" customHeight="1" thickBot="1">
      <c r="A30" s="340" t="s">
        <v>711</v>
      </c>
      <c r="B30" s="1026">
        <v>0</v>
      </c>
      <c r="C30" s="1026">
        <v>0</v>
      </c>
      <c r="D30" s="1026">
        <v>0</v>
      </c>
      <c r="E30" s="1026">
        <v>0</v>
      </c>
      <c r="F30" s="1026">
        <v>0</v>
      </c>
      <c r="G30" s="1026">
        <v>0</v>
      </c>
      <c r="H30" s="1026">
        <v>0</v>
      </c>
      <c r="I30" s="1026">
        <v>0</v>
      </c>
      <c r="J30" s="1026">
        <v>0</v>
      </c>
      <c r="K30" s="1026">
        <v>0</v>
      </c>
      <c r="L30" s="1026">
        <v>0</v>
      </c>
      <c r="M30" s="1026">
        <v>0</v>
      </c>
      <c r="N30" s="1026">
        <v>0</v>
      </c>
    </row>
    <row r="31" spans="1:14" s="610" customFormat="1" ht="36.75" customHeight="1" thickTop="1" thickBot="1">
      <c r="A31" s="381" t="s">
        <v>713</v>
      </c>
      <c r="B31" s="1029">
        <v>0</v>
      </c>
      <c r="C31" s="1029">
        <v>0</v>
      </c>
      <c r="D31" s="1029">
        <v>0</v>
      </c>
      <c r="E31" s="1029">
        <v>0</v>
      </c>
      <c r="F31" s="1029">
        <v>0</v>
      </c>
      <c r="G31" s="1029">
        <v>0</v>
      </c>
      <c r="H31" s="1029">
        <v>0</v>
      </c>
      <c r="I31" s="1029">
        <v>0</v>
      </c>
      <c r="J31" s="1029">
        <v>0</v>
      </c>
      <c r="K31" s="1029">
        <v>0</v>
      </c>
      <c r="L31" s="1029">
        <v>0</v>
      </c>
      <c r="M31" s="1029">
        <v>0</v>
      </c>
      <c r="N31" s="1029">
        <v>0</v>
      </c>
    </row>
    <row r="32" spans="1:14" s="610" customFormat="1" ht="36.75" customHeight="1" thickTop="1">
      <c r="A32" s="340" t="s">
        <v>712</v>
      </c>
      <c r="B32" s="1026">
        <v>838416</v>
      </c>
      <c r="C32" s="1026">
        <v>0</v>
      </c>
      <c r="D32" s="1026">
        <v>522699</v>
      </c>
      <c r="E32" s="1026">
        <v>1055901</v>
      </c>
      <c r="F32" s="1026">
        <v>659944</v>
      </c>
      <c r="G32" s="1026">
        <v>0</v>
      </c>
      <c r="H32" s="1026">
        <v>4525266</v>
      </c>
      <c r="I32" s="1026">
        <v>0</v>
      </c>
      <c r="J32" s="1026">
        <v>853779</v>
      </c>
      <c r="K32" s="1026">
        <v>1608651</v>
      </c>
      <c r="L32" s="1026">
        <v>0</v>
      </c>
      <c r="M32" s="1026">
        <v>1148649</v>
      </c>
      <c r="N32" s="1026">
        <v>65867764</v>
      </c>
    </row>
    <row r="33" spans="1:14" s="610" customFormat="1" ht="36.75" customHeight="1" thickBot="1">
      <c r="A33" s="340" t="s">
        <v>714</v>
      </c>
      <c r="B33" s="1026">
        <v>0</v>
      </c>
      <c r="C33" s="1026">
        <v>0</v>
      </c>
      <c r="D33" s="1026">
        <v>0</v>
      </c>
      <c r="E33" s="1026">
        <v>0</v>
      </c>
      <c r="F33" s="1026">
        <v>0</v>
      </c>
      <c r="G33" s="1026">
        <v>0</v>
      </c>
      <c r="H33" s="1026">
        <v>0</v>
      </c>
      <c r="I33" s="1026">
        <v>0</v>
      </c>
      <c r="J33" s="1026">
        <v>0</v>
      </c>
      <c r="K33" s="1026">
        <v>0</v>
      </c>
      <c r="L33" s="1026">
        <v>0</v>
      </c>
      <c r="M33" s="1026">
        <v>0</v>
      </c>
      <c r="N33" s="1026">
        <v>0</v>
      </c>
    </row>
    <row r="34" spans="1:14" s="610" customFormat="1" ht="36.75" customHeight="1" thickTop="1" thickBot="1">
      <c r="A34" s="337" t="s">
        <v>715</v>
      </c>
      <c r="B34" s="1029">
        <v>13244523</v>
      </c>
      <c r="C34" s="1029">
        <v>9632018</v>
      </c>
      <c r="D34" s="1029">
        <v>10637169</v>
      </c>
      <c r="E34" s="1029">
        <v>17790316</v>
      </c>
      <c r="F34" s="1029">
        <v>14644182</v>
      </c>
      <c r="G34" s="1029">
        <v>21331434</v>
      </c>
      <c r="H34" s="1029">
        <v>24410751</v>
      </c>
      <c r="I34" s="1029">
        <v>19829533</v>
      </c>
      <c r="J34" s="1029">
        <v>18980789</v>
      </c>
      <c r="K34" s="1029">
        <v>12341834</v>
      </c>
      <c r="L34" s="1029">
        <v>25894924</v>
      </c>
      <c r="M34" s="1029">
        <v>11547070</v>
      </c>
      <c r="N34" s="1029">
        <v>889319940</v>
      </c>
    </row>
    <row r="35" spans="1:14" s="903" customFormat="1" ht="36.75" customHeight="1" thickTop="1">
      <c r="A35" s="238" t="s">
        <v>716</v>
      </c>
      <c r="B35" s="1026">
        <v>6928461.2494000001</v>
      </c>
      <c r="C35" s="1026">
        <v>4757503.2829999998</v>
      </c>
      <c r="D35" s="1026">
        <v>4083914.466</v>
      </c>
      <c r="E35" s="1026">
        <v>6752185.4767000005</v>
      </c>
      <c r="F35" s="1026">
        <v>8988107.0242999997</v>
      </c>
      <c r="G35" s="1026">
        <v>10550754.73</v>
      </c>
      <c r="H35" s="1026">
        <v>9083858.2623999994</v>
      </c>
      <c r="I35" s="1026">
        <v>10547742.8739</v>
      </c>
      <c r="J35" s="1026">
        <v>6120104.9321999997</v>
      </c>
      <c r="K35" s="1026">
        <v>4580312.3267000001</v>
      </c>
      <c r="L35" s="1026">
        <v>4159495.5562999998</v>
      </c>
      <c r="M35" s="1026">
        <v>4630511.7510000002</v>
      </c>
      <c r="N35" s="1026">
        <v>435325595.66070002</v>
      </c>
    </row>
    <row r="36" spans="1:14" s="623" customFormat="1" ht="36.75" customHeight="1">
      <c r="A36" s="382" t="s">
        <v>717</v>
      </c>
      <c r="B36" s="1031">
        <v>0.1784</v>
      </c>
      <c r="C36" s="1031">
        <v>0.20269999999999999</v>
      </c>
      <c r="D36" s="1031">
        <v>0.2757</v>
      </c>
      <c r="E36" s="1031">
        <v>0.14219999999999999</v>
      </c>
      <c r="F36" s="1031">
        <v>0.46379999999999999</v>
      </c>
      <c r="G36" s="1031">
        <v>0.12889999999999999</v>
      </c>
      <c r="H36" s="1031">
        <v>0.17710000000000001</v>
      </c>
      <c r="I36" s="1031">
        <v>8.9499999999999996E-2</v>
      </c>
      <c r="J36" s="1031">
        <v>0.2324</v>
      </c>
      <c r="K36" s="1031">
        <v>0.12470000000000001</v>
      </c>
      <c r="L36" s="1031">
        <v>0.56679999999999997</v>
      </c>
      <c r="M36" s="1031">
        <v>0.1384</v>
      </c>
      <c r="N36" s="1031">
        <v>0.20949999999999999</v>
      </c>
    </row>
    <row r="37" spans="1:14" s="903" customFormat="1" ht="6" customHeight="1" thickBot="1">
      <c r="A37" s="236"/>
      <c r="B37" s="237"/>
      <c r="C37" s="237"/>
      <c r="D37" s="237"/>
      <c r="E37" s="237"/>
      <c r="F37" s="237"/>
      <c r="G37" s="237"/>
      <c r="H37" s="237"/>
      <c r="I37" s="237"/>
      <c r="J37" s="237"/>
      <c r="K37" s="237"/>
      <c r="L37" s="237"/>
      <c r="M37" s="237"/>
      <c r="N37" s="237"/>
    </row>
    <row r="38" spans="1:14" s="903" customFormat="1" ht="28.5" customHeight="1" thickTop="1">
      <c r="A38" s="383" t="s">
        <v>718</v>
      </c>
      <c r="K38" s="117"/>
      <c r="L38" s="117"/>
      <c r="M38" s="117"/>
      <c r="N38" s="117"/>
    </row>
    <row r="39" spans="1:14" s="903" customFormat="1" ht="15.75">
      <c r="A39" s="383"/>
      <c r="K39" s="117"/>
      <c r="L39" s="117"/>
      <c r="M39" s="117"/>
      <c r="N39" s="117"/>
    </row>
    <row r="40" spans="1:14" s="903" customFormat="1">
      <c r="A40" s="113"/>
      <c r="K40" s="117"/>
      <c r="L40" s="117"/>
      <c r="M40" s="117"/>
      <c r="N40" s="117"/>
    </row>
    <row r="41" spans="1:14" s="903" customFormat="1">
      <c r="A41" s="113"/>
      <c r="K41" s="117"/>
      <c r="L41" s="117"/>
      <c r="M41" s="117"/>
      <c r="N41" s="117"/>
    </row>
    <row r="42" spans="1:14" s="903" customFormat="1">
      <c r="A42" s="113"/>
      <c r="B42" s="122"/>
      <c r="C42" s="122"/>
      <c r="D42" s="122"/>
      <c r="E42" s="122"/>
      <c r="F42" s="122"/>
      <c r="G42" s="122"/>
      <c r="H42" s="122"/>
      <c r="I42" s="122"/>
      <c r="J42" s="122"/>
      <c r="K42" s="122"/>
      <c r="L42" s="122"/>
      <c r="M42" s="122"/>
      <c r="N42" s="122"/>
    </row>
    <row r="43" spans="1:14" s="903" customFormat="1">
      <c r="A43" s="113"/>
      <c r="B43" s="122"/>
      <c r="C43" s="122"/>
      <c r="D43" s="122"/>
      <c r="E43" s="122"/>
      <c r="F43" s="122"/>
      <c r="G43" s="122"/>
      <c r="H43" s="122"/>
      <c r="I43" s="122"/>
      <c r="J43" s="122"/>
      <c r="K43" s="122"/>
      <c r="L43" s="122"/>
      <c r="M43" s="122"/>
      <c r="N43" s="122"/>
    </row>
    <row r="44" spans="1:14" s="903" customFormat="1">
      <c r="A44" s="113"/>
      <c r="K44" s="117"/>
      <c r="L44" s="117"/>
      <c r="M44" s="117"/>
      <c r="N44" s="117"/>
    </row>
    <row r="45" spans="1:14" s="903" customFormat="1">
      <c r="A45" s="113"/>
      <c r="K45" s="117"/>
      <c r="L45" s="117"/>
      <c r="M45" s="117"/>
      <c r="N45" s="117"/>
    </row>
    <row r="46" spans="1:14" s="903" customFormat="1">
      <c r="A46" s="113"/>
      <c r="K46" s="117"/>
      <c r="L46" s="117"/>
      <c r="M46" s="117"/>
      <c r="N46" s="117"/>
    </row>
    <row r="47" spans="1:14" s="903" customFormat="1">
      <c r="A47" s="113"/>
      <c r="K47" s="117"/>
      <c r="L47" s="117"/>
      <c r="M47" s="117"/>
      <c r="N47" s="117"/>
    </row>
    <row r="48" spans="1:14" s="903" customFormat="1">
      <c r="A48" s="113"/>
      <c r="K48" s="117"/>
      <c r="L48" s="117"/>
      <c r="M48" s="117"/>
      <c r="N48" s="117"/>
    </row>
    <row r="49" spans="1:14" s="903" customFormat="1">
      <c r="A49" s="113"/>
      <c r="K49" s="117"/>
      <c r="L49" s="117"/>
      <c r="M49" s="117"/>
      <c r="N49" s="117"/>
    </row>
    <row r="50" spans="1:14" s="903" customFormat="1">
      <c r="A50" s="113"/>
      <c r="K50" s="117"/>
      <c r="L50" s="117"/>
      <c r="M50" s="117"/>
      <c r="N50" s="117"/>
    </row>
    <row r="51" spans="1:14" s="903" customFormat="1">
      <c r="A51" s="113"/>
      <c r="K51" s="117"/>
      <c r="L51" s="117"/>
      <c r="M51" s="117"/>
      <c r="N51" s="117"/>
    </row>
    <row r="52" spans="1:14" s="903" customFormat="1">
      <c r="A52" s="113"/>
      <c r="K52" s="117"/>
      <c r="L52" s="117"/>
      <c r="M52" s="117"/>
      <c r="N52" s="117"/>
    </row>
    <row r="53" spans="1:14" s="903" customFormat="1">
      <c r="A53" s="113"/>
      <c r="K53" s="117"/>
      <c r="L53" s="117"/>
      <c r="M53" s="117"/>
      <c r="N53" s="117"/>
    </row>
    <row r="54" spans="1:14" s="903" customFormat="1">
      <c r="A54" s="113"/>
      <c r="K54" s="117"/>
      <c r="L54" s="117"/>
      <c r="M54" s="117"/>
      <c r="N54" s="117"/>
    </row>
    <row r="55" spans="1:14" s="903" customFormat="1">
      <c r="A55" s="113"/>
      <c r="K55" s="117"/>
      <c r="L55" s="117"/>
      <c r="M55" s="117"/>
      <c r="N55" s="117"/>
    </row>
    <row r="56" spans="1:14" s="903" customFormat="1">
      <c r="A56" s="113"/>
      <c r="K56" s="117"/>
      <c r="L56" s="117"/>
      <c r="M56" s="117"/>
      <c r="N56" s="117"/>
    </row>
    <row r="57" spans="1:14" s="903" customFormat="1">
      <c r="A57" s="113"/>
      <c r="K57" s="117"/>
      <c r="L57" s="117"/>
      <c r="M57" s="117"/>
      <c r="N57" s="117"/>
    </row>
    <row r="58" spans="1:14" s="903" customFormat="1">
      <c r="A58" s="113"/>
      <c r="K58" s="117"/>
      <c r="L58" s="117"/>
      <c r="M58" s="117"/>
      <c r="N58" s="117"/>
    </row>
    <row r="59" spans="1:14" s="903" customFormat="1">
      <c r="A59" s="113"/>
      <c r="K59" s="117"/>
      <c r="L59" s="117"/>
      <c r="M59" s="117"/>
      <c r="N59" s="117"/>
    </row>
    <row r="60" spans="1:14" s="903" customFormat="1">
      <c r="A60" s="113"/>
      <c r="K60" s="117"/>
      <c r="L60" s="117"/>
      <c r="M60" s="117"/>
      <c r="N60" s="117"/>
    </row>
    <row r="61" spans="1:14" s="903" customFormat="1">
      <c r="A61" s="113"/>
      <c r="K61" s="117"/>
      <c r="L61" s="117"/>
      <c r="M61" s="117"/>
      <c r="N61" s="117"/>
    </row>
    <row r="62" spans="1:14" s="903" customFormat="1">
      <c r="A62" s="113"/>
      <c r="K62" s="117"/>
      <c r="L62" s="117"/>
      <c r="M62" s="117"/>
      <c r="N62" s="117"/>
    </row>
    <row r="63" spans="1:14" s="903" customFormat="1">
      <c r="A63" s="113"/>
      <c r="K63" s="117"/>
      <c r="L63" s="117"/>
      <c r="M63" s="117"/>
      <c r="N63" s="117"/>
    </row>
    <row r="64" spans="1:14" s="903" customFormat="1">
      <c r="A64" s="113"/>
      <c r="K64" s="117"/>
      <c r="L64" s="117"/>
      <c r="M64" s="117"/>
      <c r="N64" s="117"/>
    </row>
    <row r="65" spans="1:14" s="903" customFormat="1">
      <c r="A65" s="113"/>
      <c r="K65" s="117"/>
      <c r="L65" s="117"/>
      <c r="M65" s="117"/>
      <c r="N65" s="117"/>
    </row>
    <row r="66" spans="1:14" s="903" customFormat="1">
      <c r="A66" s="113"/>
      <c r="K66" s="117"/>
      <c r="L66" s="117"/>
      <c r="M66" s="117"/>
      <c r="N66" s="117"/>
    </row>
    <row r="67" spans="1:14" s="903" customFormat="1">
      <c r="A67" s="113"/>
      <c r="K67" s="117"/>
      <c r="L67" s="117"/>
      <c r="M67" s="117"/>
      <c r="N67" s="117"/>
    </row>
    <row r="68" spans="1:14" s="903" customFormat="1">
      <c r="A68" s="113"/>
      <c r="K68" s="117"/>
      <c r="L68" s="117"/>
      <c r="M68" s="117"/>
      <c r="N68" s="117"/>
    </row>
    <row r="69" spans="1:14" s="903" customFormat="1">
      <c r="A69" s="113"/>
      <c r="K69" s="117"/>
      <c r="L69" s="117"/>
      <c r="M69" s="117"/>
      <c r="N69" s="117"/>
    </row>
    <row r="70" spans="1:14" s="903" customFormat="1">
      <c r="A70" s="113"/>
      <c r="K70" s="117"/>
      <c r="L70" s="117"/>
      <c r="M70" s="117"/>
      <c r="N70" s="117"/>
    </row>
    <row r="71" spans="1:14" s="903" customFormat="1">
      <c r="A71" s="113"/>
      <c r="K71" s="117"/>
      <c r="L71" s="117"/>
      <c r="M71" s="117"/>
      <c r="N71" s="117"/>
    </row>
    <row r="72" spans="1:14" s="903" customFormat="1">
      <c r="A72" s="113"/>
      <c r="K72" s="117"/>
      <c r="L72" s="117"/>
      <c r="M72" s="117"/>
      <c r="N72" s="117"/>
    </row>
    <row r="73" spans="1:14" s="903" customFormat="1">
      <c r="A73" s="113"/>
      <c r="K73" s="117"/>
      <c r="L73" s="117"/>
      <c r="M73" s="117"/>
      <c r="N73" s="117"/>
    </row>
    <row r="74" spans="1:14" s="903" customFormat="1">
      <c r="A74" s="113"/>
      <c r="K74" s="117"/>
      <c r="L74" s="117"/>
      <c r="M74" s="117"/>
      <c r="N74" s="117"/>
    </row>
    <row r="75" spans="1:14" s="903" customFormat="1">
      <c r="A75" s="113"/>
      <c r="K75" s="117"/>
      <c r="L75" s="117"/>
      <c r="M75" s="117"/>
      <c r="N75" s="117"/>
    </row>
    <row r="76" spans="1:14" s="903" customFormat="1">
      <c r="A76" s="113"/>
      <c r="K76" s="117"/>
      <c r="L76" s="117"/>
      <c r="M76" s="117"/>
      <c r="N76" s="117"/>
    </row>
    <row r="77" spans="1:14" s="903" customFormat="1">
      <c r="A77" s="113"/>
      <c r="K77" s="117"/>
      <c r="L77" s="117"/>
      <c r="M77" s="117"/>
      <c r="N77" s="117"/>
    </row>
    <row r="78" spans="1:14" s="903" customFormat="1">
      <c r="A78" s="113"/>
      <c r="K78" s="117"/>
      <c r="L78" s="117"/>
      <c r="M78" s="117"/>
      <c r="N78" s="117"/>
    </row>
    <row r="79" spans="1:14" s="903" customFormat="1">
      <c r="A79" s="113"/>
      <c r="K79" s="117"/>
      <c r="L79" s="117"/>
      <c r="M79" s="117"/>
      <c r="N79" s="117"/>
    </row>
    <row r="80" spans="1:14" s="903" customFormat="1">
      <c r="A80" s="113"/>
      <c r="K80" s="117"/>
      <c r="L80" s="117"/>
      <c r="M80" s="117"/>
      <c r="N80" s="117"/>
    </row>
    <row r="81" spans="1:14" s="903" customFormat="1">
      <c r="A81" s="113"/>
      <c r="K81" s="117"/>
      <c r="L81" s="117"/>
      <c r="M81" s="117"/>
      <c r="N81" s="117"/>
    </row>
    <row r="82" spans="1:14" s="903" customFormat="1">
      <c r="A82" s="113"/>
      <c r="K82" s="117"/>
      <c r="L82" s="117"/>
      <c r="M82" s="117"/>
      <c r="N82" s="117"/>
    </row>
    <row r="83" spans="1:14" s="903" customFormat="1">
      <c r="A83" s="113"/>
      <c r="K83" s="117"/>
      <c r="L83" s="117"/>
      <c r="M83" s="117"/>
      <c r="N83" s="117"/>
    </row>
    <row r="84" spans="1:14" s="903" customFormat="1">
      <c r="A84" s="113"/>
      <c r="K84" s="117"/>
      <c r="L84" s="117"/>
      <c r="M84" s="117"/>
      <c r="N84" s="117"/>
    </row>
    <row r="85" spans="1:14" s="903" customFormat="1">
      <c r="A85" s="113"/>
      <c r="K85" s="117"/>
      <c r="L85" s="117"/>
      <c r="M85" s="117"/>
      <c r="N85" s="117"/>
    </row>
    <row r="86" spans="1:14" s="903" customFormat="1">
      <c r="A86" s="113"/>
      <c r="K86" s="117"/>
      <c r="L86" s="117"/>
      <c r="M86" s="117"/>
      <c r="N86" s="117"/>
    </row>
    <row r="87" spans="1:14" s="903" customFormat="1">
      <c r="A87" s="113"/>
      <c r="K87" s="117"/>
      <c r="L87" s="117"/>
      <c r="M87" s="117"/>
      <c r="N87" s="117"/>
    </row>
    <row r="88" spans="1:14" s="903" customFormat="1">
      <c r="A88" s="113"/>
      <c r="K88" s="117"/>
      <c r="L88" s="117"/>
      <c r="M88" s="117"/>
      <c r="N88" s="117"/>
    </row>
    <row r="89" spans="1:14" s="903" customFormat="1">
      <c r="A89" s="113"/>
      <c r="K89" s="117"/>
      <c r="L89" s="117"/>
      <c r="M89" s="117"/>
      <c r="N89" s="117"/>
    </row>
    <row r="90" spans="1:14" s="903" customFormat="1">
      <c r="A90" s="113"/>
      <c r="K90" s="117"/>
      <c r="L90" s="117"/>
      <c r="M90" s="117"/>
      <c r="N90" s="117"/>
    </row>
    <row r="91" spans="1:14" s="903" customFormat="1">
      <c r="A91" s="113"/>
      <c r="K91" s="117"/>
      <c r="L91" s="117"/>
      <c r="M91" s="117"/>
      <c r="N91" s="117"/>
    </row>
    <row r="92" spans="1:14" s="903" customFormat="1">
      <c r="A92" s="113"/>
      <c r="K92" s="117"/>
      <c r="L92" s="117"/>
      <c r="M92" s="117"/>
      <c r="N92" s="117"/>
    </row>
    <row r="93" spans="1:14" s="903" customFormat="1">
      <c r="A93" s="113"/>
      <c r="K93" s="117"/>
      <c r="L93" s="117"/>
      <c r="M93" s="117"/>
      <c r="N93" s="117"/>
    </row>
    <row r="94" spans="1:14" s="903" customFormat="1">
      <c r="A94" s="113"/>
      <c r="K94" s="117"/>
      <c r="L94" s="117"/>
      <c r="M94" s="117"/>
      <c r="N94" s="117"/>
    </row>
    <row r="95" spans="1:14" s="903" customFormat="1">
      <c r="A95" s="113"/>
      <c r="K95" s="117"/>
      <c r="L95" s="117"/>
      <c r="M95" s="117"/>
      <c r="N95" s="117"/>
    </row>
    <row r="96" spans="1:14" s="903" customFormat="1">
      <c r="A96" s="113"/>
      <c r="K96" s="117"/>
      <c r="L96" s="117"/>
      <c r="M96" s="117"/>
      <c r="N96" s="117"/>
    </row>
    <row r="97" spans="1:14" s="903" customFormat="1">
      <c r="A97" s="113"/>
      <c r="K97" s="117"/>
      <c r="L97" s="117"/>
      <c r="M97" s="117"/>
      <c r="N97" s="117"/>
    </row>
    <row r="98" spans="1:14" s="903" customFormat="1">
      <c r="A98" s="113"/>
      <c r="K98" s="117"/>
      <c r="L98" s="117"/>
      <c r="M98" s="117"/>
      <c r="N98" s="117"/>
    </row>
    <row r="99" spans="1:14" s="903" customFormat="1">
      <c r="A99" s="113"/>
      <c r="K99" s="117"/>
      <c r="L99" s="117"/>
      <c r="M99" s="117"/>
      <c r="N99" s="117"/>
    </row>
    <row r="100" spans="1:14" s="903" customFormat="1">
      <c r="A100" s="113"/>
      <c r="K100" s="117"/>
      <c r="L100" s="117"/>
      <c r="M100" s="117"/>
      <c r="N100" s="117"/>
    </row>
    <row r="101" spans="1:14" s="903" customFormat="1">
      <c r="A101" s="113"/>
      <c r="K101" s="117"/>
      <c r="L101" s="117"/>
      <c r="M101" s="117"/>
      <c r="N101" s="117"/>
    </row>
    <row r="102" spans="1:14" s="903" customFormat="1">
      <c r="A102" s="113"/>
      <c r="K102" s="117"/>
      <c r="L102" s="117"/>
      <c r="M102" s="117"/>
      <c r="N102" s="117"/>
    </row>
    <row r="103" spans="1:14" s="903" customFormat="1">
      <c r="A103" s="113"/>
      <c r="K103" s="117"/>
      <c r="L103" s="117"/>
      <c r="M103" s="117"/>
      <c r="N103" s="117"/>
    </row>
    <row r="104" spans="1:14" s="903" customFormat="1">
      <c r="A104" s="113"/>
      <c r="K104" s="117"/>
      <c r="L104" s="117"/>
      <c r="M104" s="117"/>
      <c r="N104" s="117"/>
    </row>
    <row r="105" spans="1:14" s="903" customFormat="1">
      <c r="A105" s="113"/>
      <c r="K105" s="117"/>
      <c r="L105" s="117"/>
      <c r="M105" s="117"/>
      <c r="N105" s="117"/>
    </row>
    <row r="106" spans="1:14" s="903" customFormat="1">
      <c r="A106" s="113"/>
      <c r="K106" s="117"/>
      <c r="L106" s="117"/>
      <c r="M106" s="117"/>
      <c r="N106" s="117"/>
    </row>
    <row r="107" spans="1:14" s="903" customFormat="1">
      <c r="A107" s="113"/>
      <c r="K107" s="117"/>
      <c r="L107" s="117"/>
      <c r="M107" s="117"/>
      <c r="N107" s="117"/>
    </row>
    <row r="108" spans="1:14" s="903" customFormat="1">
      <c r="A108" s="113"/>
      <c r="K108" s="117"/>
      <c r="L108" s="117"/>
      <c r="M108" s="117"/>
      <c r="N108" s="117"/>
    </row>
    <row r="109" spans="1:14" s="903" customFormat="1">
      <c r="A109" s="113"/>
      <c r="K109" s="117"/>
      <c r="L109" s="117"/>
      <c r="M109" s="117"/>
      <c r="N109" s="117"/>
    </row>
    <row r="110" spans="1:14" s="903" customFormat="1">
      <c r="A110" s="113"/>
      <c r="K110" s="117"/>
      <c r="L110" s="117"/>
      <c r="M110" s="117"/>
      <c r="N110" s="117"/>
    </row>
    <row r="111" spans="1:14" s="903" customFormat="1">
      <c r="A111" s="113"/>
      <c r="K111" s="117"/>
      <c r="L111" s="117"/>
      <c r="M111" s="117"/>
      <c r="N111" s="117"/>
    </row>
    <row r="112" spans="1:14" s="903" customFormat="1">
      <c r="A112" s="113"/>
      <c r="K112" s="117"/>
      <c r="L112" s="117"/>
      <c r="M112" s="117"/>
      <c r="N112" s="117"/>
    </row>
    <row r="113" spans="1:14" s="903" customFormat="1">
      <c r="A113" s="113"/>
      <c r="K113" s="117"/>
      <c r="L113" s="117"/>
      <c r="M113" s="117"/>
      <c r="N113" s="117"/>
    </row>
    <row r="114" spans="1:14" s="903" customFormat="1">
      <c r="A114" s="113"/>
      <c r="K114" s="117"/>
      <c r="L114" s="117"/>
      <c r="M114" s="117"/>
      <c r="N114" s="117"/>
    </row>
    <row r="115" spans="1:14" s="903" customFormat="1">
      <c r="A115" s="113"/>
      <c r="K115" s="117"/>
      <c r="L115" s="117"/>
      <c r="M115" s="117"/>
      <c r="N115" s="117"/>
    </row>
    <row r="116" spans="1:14" s="903" customFormat="1">
      <c r="A116" s="113"/>
      <c r="K116" s="117"/>
      <c r="L116" s="117"/>
      <c r="M116" s="117"/>
      <c r="N116" s="117"/>
    </row>
    <row r="117" spans="1:14" s="903" customFormat="1">
      <c r="A117" s="113"/>
      <c r="K117" s="117"/>
      <c r="L117" s="117"/>
      <c r="M117" s="117"/>
      <c r="N117" s="117"/>
    </row>
    <row r="118" spans="1:14" s="903" customFormat="1">
      <c r="A118" s="113"/>
      <c r="K118" s="117"/>
      <c r="L118" s="117"/>
      <c r="M118" s="117"/>
      <c r="N118" s="117"/>
    </row>
    <row r="119" spans="1:14" s="903" customFormat="1">
      <c r="A119" s="113"/>
      <c r="K119" s="117"/>
      <c r="L119" s="117"/>
      <c r="M119" s="117"/>
      <c r="N119" s="117"/>
    </row>
    <row r="120" spans="1:14" s="903" customFormat="1">
      <c r="A120" s="113"/>
      <c r="K120" s="117"/>
      <c r="L120" s="117"/>
      <c r="M120" s="117"/>
      <c r="N120" s="117"/>
    </row>
    <row r="121" spans="1:14" s="903" customFormat="1">
      <c r="A121" s="113"/>
      <c r="K121" s="117"/>
      <c r="L121" s="117"/>
      <c r="M121" s="117"/>
      <c r="N121" s="117"/>
    </row>
    <row r="122" spans="1:14" s="903" customFormat="1">
      <c r="A122" s="113"/>
      <c r="K122" s="117"/>
      <c r="L122" s="117"/>
      <c r="M122" s="117"/>
      <c r="N122" s="117"/>
    </row>
    <row r="123" spans="1:14" s="903" customFormat="1">
      <c r="A123" s="113"/>
      <c r="K123" s="117"/>
      <c r="L123" s="117"/>
      <c r="M123" s="117"/>
      <c r="N123" s="117"/>
    </row>
    <row r="124" spans="1:14" s="903" customFormat="1">
      <c r="A124" s="113"/>
      <c r="K124" s="117"/>
      <c r="L124" s="117"/>
      <c r="M124" s="117"/>
      <c r="N124" s="117"/>
    </row>
    <row r="125" spans="1:14" s="903" customFormat="1">
      <c r="A125" s="113"/>
      <c r="K125" s="117"/>
      <c r="L125" s="117"/>
      <c r="M125" s="117"/>
      <c r="N125" s="117"/>
    </row>
    <row r="126" spans="1:14" s="903" customFormat="1">
      <c r="A126" s="113"/>
      <c r="K126" s="117"/>
      <c r="L126" s="117"/>
      <c r="M126" s="117"/>
      <c r="N126" s="117"/>
    </row>
    <row r="127" spans="1:14" s="903" customFormat="1">
      <c r="A127" s="113"/>
      <c r="K127" s="117"/>
      <c r="L127" s="117"/>
      <c r="M127" s="117"/>
      <c r="N127" s="117"/>
    </row>
    <row r="128" spans="1:14" s="903" customFormat="1">
      <c r="A128" s="113"/>
      <c r="K128" s="117"/>
      <c r="L128" s="117"/>
      <c r="M128" s="117"/>
      <c r="N128" s="117"/>
    </row>
    <row r="129" spans="1:14" s="903" customFormat="1">
      <c r="A129" s="113"/>
      <c r="K129" s="117"/>
      <c r="L129" s="117"/>
      <c r="M129" s="117"/>
      <c r="N129" s="117"/>
    </row>
    <row r="130" spans="1:14" s="903" customFormat="1">
      <c r="A130" s="113"/>
      <c r="K130" s="117"/>
      <c r="L130" s="117"/>
      <c r="M130" s="117"/>
      <c r="N130" s="117"/>
    </row>
    <row r="131" spans="1:14" s="903" customFormat="1">
      <c r="A131" s="113"/>
      <c r="K131" s="117"/>
      <c r="L131" s="117"/>
      <c r="M131" s="117"/>
      <c r="N131" s="117"/>
    </row>
    <row r="132" spans="1:14" s="903" customFormat="1">
      <c r="A132" s="113"/>
      <c r="K132" s="117"/>
      <c r="L132" s="117"/>
      <c r="M132" s="117"/>
      <c r="N132" s="117"/>
    </row>
    <row r="133" spans="1:14" s="903" customFormat="1">
      <c r="A133" s="113"/>
      <c r="K133" s="117"/>
      <c r="L133" s="117"/>
      <c r="M133" s="117"/>
      <c r="N133" s="117"/>
    </row>
    <row r="134" spans="1:14" s="903" customFormat="1">
      <c r="A134" s="113"/>
      <c r="K134" s="117"/>
      <c r="L134" s="117"/>
      <c r="M134" s="117"/>
      <c r="N134" s="117"/>
    </row>
    <row r="135" spans="1:14" s="903" customFormat="1">
      <c r="A135" s="113"/>
      <c r="K135" s="117"/>
      <c r="L135" s="117"/>
      <c r="M135" s="117"/>
      <c r="N135" s="117"/>
    </row>
    <row r="136" spans="1:14" s="903" customFormat="1">
      <c r="A136" s="113"/>
      <c r="K136" s="117"/>
      <c r="L136" s="117"/>
      <c r="M136" s="117"/>
      <c r="N136" s="117"/>
    </row>
    <row r="137" spans="1:14" s="903" customFormat="1">
      <c r="A137" s="113"/>
      <c r="K137" s="117"/>
      <c r="L137" s="117"/>
      <c r="M137" s="117"/>
      <c r="N137" s="117"/>
    </row>
    <row r="138" spans="1:14" s="903" customFormat="1">
      <c r="A138" s="113"/>
      <c r="K138" s="117"/>
      <c r="L138" s="117"/>
      <c r="M138" s="117"/>
      <c r="N138" s="117"/>
    </row>
    <row r="139" spans="1:14" s="903" customFormat="1">
      <c r="A139" s="113"/>
      <c r="K139" s="117"/>
      <c r="L139" s="117"/>
      <c r="M139" s="117"/>
      <c r="N139" s="117"/>
    </row>
    <row r="140" spans="1:14" s="903" customFormat="1">
      <c r="A140" s="113"/>
      <c r="K140" s="117"/>
      <c r="L140" s="117"/>
      <c r="M140" s="117"/>
      <c r="N140" s="117"/>
    </row>
    <row r="141" spans="1:14" s="903" customFormat="1">
      <c r="A141" s="113"/>
      <c r="K141" s="117"/>
      <c r="L141" s="117"/>
      <c r="M141" s="117"/>
      <c r="N141" s="117"/>
    </row>
    <row r="142" spans="1:14" s="903" customFormat="1">
      <c r="A142" s="113"/>
      <c r="K142" s="117"/>
      <c r="L142" s="117"/>
      <c r="M142" s="117"/>
      <c r="N142" s="117"/>
    </row>
    <row r="143" spans="1:14" s="903" customFormat="1">
      <c r="A143" s="113"/>
      <c r="K143" s="117"/>
      <c r="L143" s="117"/>
      <c r="M143" s="117"/>
      <c r="N143" s="117"/>
    </row>
    <row r="144" spans="1:14" s="903" customFormat="1">
      <c r="A144" s="113"/>
      <c r="K144" s="117"/>
      <c r="L144" s="117"/>
      <c r="M144" s="117"/>
      <c r="N144" s="117"/>
    </row>
    <row r="145" spans="1:14" s="903" customFormat="1">
      <c r="A145" s="113"/>
      <c r="K145" s="117"/>
      <c r="L145" s="117"/>
      <c r="M145" s="117"/>
      <c r="N145" s="117"/>
    </row>
    <row r="146" spans="1:14" s="903" customFormat="1">
      <c r="A146" s="113"/>
      <c r="K146" s="117"/>
      <c r="L146" s="117"/>
      <c r="M146" s="117"/>
      <c r="N146" s="117"/>
    </row>
    <row r="147" spans="1:14" s="903" customFormat="1">
      <c r="A147" s="113"/>
      <c r="K147" s="117"/>
      <c r="L147" s="117"/>
      <c r="M147" s="117"/>
      <c r="N147" s="117"/>
    </row>
    <row r="148" spans="1:14" s="903" customFormat="1">
      <c r="A148" s="113"/>
      <c r="K148" s="117"/>
      <c r="L148" s="117"/>
      <c r="M148" s="117"/>
      <c r="N148" s="117"/>
    </row>
    <row r="149" spans="1:14" s="903" customFormat="1">
      <c r="A149" s="113"/>
      <c r="K149" s="117"/>
      <c r="L149" s="117"/>
      <c r="M149" s="117"/>
      <c r="N149" s="117"/>
    </row>
    <row r="150" spans="1:14" s="903" customFormat="1">
      <c r="A150" s="113"/>
      <c r="K150" s="117"/>
      <c r="L150" s="117"/>
      <c r="M150" s="117"/>
      <c r="N150" s="117"/>
    </row>
    <row r="151" spans="1:14" s="903" customFormat="1">
      <c r="A151" s="113"/>
      <c r="K151" s="117"/>
      <c r="L151" s="117"/>
      <c r="M151" s="117"/>
      <c r="N151" s="117"/>
    </row>
    <row r="152" spans="1:14" s="903" customFormat="1">
      <c r="A152" s="113"/>
      <c r="K152" s="117"/>
      <c r="L152" s="117"/>
      <c r="M152" s="117"/>
      <c r="N152" s="117"/>
    </row>
    <row r="153" spans="1:14" s="903" customFormat="1">
      <c r="A153" s="113"/>
      <c r="K153" s="117"/>
      <c r="L153" s="117"/>
      <c r="M153" s="117"/>
      <c r="N153" s="117"/>
    </row>
    <row r="154" spans="1:14" s="903" customFormat="1">
      <c r="A154" s="113"/>
      <c r="K154" s="117"/>
      <c r="L154" s="117"/>
      <c r="M154" s="117"/>
      <c r="N154" s="117"/>
    </row>
    <row r="155" spans="1:14" s="903" customFormat="1">
      <c r="A155" s="113"/>
      <c r="K155" s="117"/>
      <c r="L155" s="117"/>
      <c r="M155" s="117"/>
      <c r="N155" s="117"/>
    </row>
    <row r="156" spans="1:14" s="903" customFormat="1">
      <c r="A156" s="113"/>
      <c r="K156" s="117"/>
      <c r="L156" s="117"/>
      <c r="M156" s="117"/>
      <c r="N156" s="117"/>
    </row>
    <row r="157" spans="1:14" s="903" customFormat="1">
      <c r="A157" s="113"/>
      <c r="K157" s="117"/>
      <c r="L157" s="117"/>
      <c r="M157" s="117"/>
      <c r="N157" s="117"/>
    </row>
    <row r="158" spans="1:14" s="903" customFormat="1">
      <c r="A158" s="113"/>
      <c r="K158" s="117"/>
      <c r="L158" s="117"/>
      <c r="M158" s="117"/>
      <c r="N158" s="117"/>
    </row>
    <row r="159" spans="1:14" s="903" customFormat="1">
      <c r="A159" s="113"/>
      <c r="K159" s="117"/>
      <c r="L159" s="117"/>
      <c r="M159" s="117"/>
      <c r="N159" s="117"/>
    </row>
    <row r="160" spans="1:14" s="903" customFormat="1">
      <c r="A160" s="113"/>
      <c r="K160" s="117"/>
      <c r="L160" s="117"/>
      <c r="M160" s="117"/>
      <c r="N160" s="117"/>
    </row>
    <row r="161" spans="1:14" s="903" customFormat="1">
      <c r="A161" s="113"/>
      <c r="K161" s="117"/>
      <c r="L161" s="117"/>
      <c r="M161" s="117"/>
      <c r="N161" s="117"/>
    </row>
    <row r="162" spans="1:14" s="903" customFormat="1">
      <c r="A162" s="113"/>
      <c r="K162" s="117"/>
      <c r="L162" s="117"/>
      <c r="M162" s="117"/>
      <c r="N162" s="117"/>
    </row>
    <row r="163" spans="1:14" s="903" customFormat="1">
      <c r="A163" s="113"/>
      <c r="K163" s="117"/>
      <c r="L163" s="117"/>
      <c r="M163" s="117"/>
      <c r="N163" s="117"/>
    </row>
    <row r="164" spans="1:14" s="903" customFormat="1">
      <c r="A164" s="113"/>
      <c r="K164" s="117"/>
      <c r="L164" s="117"/>
      <c r="M164" s="117"/>
      <c r="N164" s="117"/>
    </row>
    <row r="165" spans="1:14" s="903" customFormat="1">
      <c r="A165" s="113"/>
      <c r="K165" s="117"/>
      <c r="L165" s="117"/>
      <c r="M165" s="117"/>
      <c r="N165" s="117"/>
    </row>
    <row r="166" spans="1:14" s="903" customFormat="1">
      <c r="A166" s="113"/>
      <c r="K166" s="117"/>
      <c r="L166" s="117"/>
      <c r="M166" s="117"/>
      <c r="N166" s="117"/>
    </row>
    <row r="167" spans="1:14" s="903" customFormat="1">
      <c r="A167" s="113"/>
      <c r="K167" s="117"/>
      <c r="L167" s="117"/>
      <c r="M167" s="117"/>
      <c r="N167" s="117"/>
    </row>
    <row r="168" spans="1:14" s="903" customFormat="1">
      <c r="A168" s="113"/>
      <c r="K168" s="117"/>
      <c r="L168" s="117"/>
      <c r="M168" s="117"/>
      <c r="N168" s="117"/>
    </row>
    <row r="169" spans="1:14" s="903" customFormat="1">
      <c r="A169" s="113"/>
      <c r="K169" s="117"/>
      <c r="L169" s="117"/>
      <c r="M169" s="117"/>
      <c r="N169" s="117"/>
    </row>
    <row r="170" spans="1:14" s="903" customFormat="1">
      <c r="A170" s="113"/>
      <c r="K170" s="117"/>
      <c r="L170" s="117"/>
      <c r="M170" s="117"/>
      <c r="N170" s="117"/>
    </row>
    <row r="171" spans="1:14" s="903" customFormat="1">
      <c r="A171" s="113"/>
      <c r="K171" s="117"/>
      <c r="L171" s="117"/>
      <c r="M171" s="117"/>
      <c r="N171" s="117"/>
    </row>
    <row r="172" spans="1:14" s="903" customFormat="1">
      <c r="A172" s="113"/>
      <c r="K172" s="117"/>
      <c r="L172" s="117"/>
      <c r="M172" s="117"/>
      <c r="N172" s="117"/>
    </row>
    <row r="173" spans="1:14" s="903" customFormat="1">
      <c r="A173" s="113"/>
      <c r="K173" s="117"/>
      <c r="L173" s="117"/>
      <c r="M173" s="117"/>
      <c r="N173" s="117"/>
    </row>
    <row r="174" spans="1:14" s="903" customFormat="1">
      <c r="A174" s="113"/>
      <c r="K174" s="117"/>
      <c r="L174" s="117"/>
      <c r="M174" s="117"/>
      <c r="N174" s="117"/>
    </row>
    <row r="175" spans="1:14" s="903" customFormat="1">
      <c r="A175" s="113"/>
      <c r="K175" s="117"/>
      <c r="L175" s="117"/>
      <c r="M175" s="117"/>
      <c r="N175" s="117"/>
    </row>
    <row r="176" spans="1:14" s="903" customFormat="1">
      <c r="A176" s="113"/>
      <c r="K176" s="117"/>
      <c r="L176" s="117"/>
      <c r="M176" s="117"/>
      <c r="N176" s="117"/>
    </row>
    <row r="177" spans="1:14" s="903" customFormat="1">
      <c r="A177" s="113"/>
      <c r="K177" s="117"/>
      <c r="L177" s="117"/>
      <c r="M177" s="117"/>
      <c r="N177" s="117"/>
    </row>
    <row r="178" spans="1:14" s="903" customFormat="1">
      <c r="A178" s="113"/>
      <c r="K178" s="117"/>
      <c r="L178" s="117"/>
      <c r="M178" s="117"/>
      <c r="N178" s="117"/>
    </row>
    <row r="179" spans="1:14" s="903" customFormat="1">
      <c r="A179" s="113"/>
      <c r="K179" s="117"/>
      <c r="L179" s="117"/>
      <c r="M179" s="117"/>
      <c r="N179" s="117"/>
    </row>
    <row r="180" spans="1:14" s="903" customFormat="1">
      <c r="A180" s="113"/>
      <c r="K180" s="117"/>
      <c r="L180" s="117"/>
      <c r="M180" s="117"/>
      <c r="N180" s="117"/>
    </row>
    <row r="181" spans="1:14" s="903" customFormat="1">
      <c r="A181" s="113"/>
      <c r="K181" s="117"/>
      <c r="L181" s="117"/>
      <c r="M181" s="117"/>
      <c r="N181" s="117"/>
    </row>
    <row r="182" spans="1:14" s="903" customFormat="1">
      <c r="A182" s="113"/>
      <c r="K182" s="117"/>
      <c r="L182" s="117"/>
      <c r="M182" s="117"/>
      <c r="N182" s="117"/>
    </row>
    <row r="183" spans="1:14" s="903" customFormat="1">
      <c r="A183" s="113"/>
      <c r="K183" s="117"/>
      <c r="L183" s="117"/>
      <c r="M183" s="117"/>
      <c r="N183" s="117"/>
    </row>
    <row r="184" spans="1:14" s="903" customFormat="1">
      <c r="A184" s="113"/>
      <c r="K184" s="117"/>
      <c r="L184" s="117"/>
      <c r="M184" s="117"/>
      <c r="N184" s="117"/>
    </row>
    <row r="185" spans="1:14" s="903" customFormat="1">
      <c r="A185" s="113"/>
      <c r="K185" s="117"/>
      <c r="L185" s="117"/>
      <c r="M185" s="117"/>
      <c r="N185" s="117"/>
    </row>
    <row r="186" spans="1:14" s="903" customFormat="1">
      <c r="A186" s="113"/>
      <c r="K186" s="117"/>
      <c r="L186" s="117"/>
      <c r="M186" s="117"/>
      <c r="N186" s="117"/>
    </row>
    <row r="187" spans="1:14" s="903" customFormat="1">
      <c r="A187" s="113"/>
      <c r="K187" s="117"/>
      <c r="L187" s="117"/>
      <c r="M187" s="117"/>
      <c r="N187" s="117"/>
    </row>
    <row r="188" spans="1:14" s="903" customFormat="1">
      <c r="A188" s="113"/>
      <c r="K188" s="117"/>
      <c r="L188" s="117"/>
      <c r="M188" s="117"/>
      <c r="N188" s="117"/>
    </row>
    <row r="189" spans="1:14" s="903" customFormat="1">
      <c r="A189" s="113"/>
      <c r="K189" s="117"/>
      <c r="L189" s="117"/>
      <c r="M189" s="117"/>
      <c r="N189" s="117"/>
    </row>
    <row r="190" spans="1:14" s="903" customFormat="1">
      <c r="A190" s="113"/>
      <c r="K190" s="117"/>
      <c r="L190" s="117"/>
      <c r="M190" s="117"/>
      <c r="N190" s="117"/>
    </row>
    <row r="191" spans="1:14" s="903" customFormat="1">
      <c r="A191" s="113"/>
      <c r="K191" s="117"/>
      <c r="L191" s="117"/>
      <c r="M191" s="117"/>
      <c r="N191" s="117"/>
    </row>
    <row r="192" spans="1:14" s="903" customFormat="1">
      <c r="A192" s="113"/>
      <c r="K192" s="117"/>
      <c r="L192" s="117"/>
      <c r="M192" s="117"/>
      <c r="N192" s="117"/>
    </row>
    <row r="193" spans="1:14" s="903" customFormat="1">
      <c r="A193" s="113"/>
      <c r="K193" s="117"/>
      <c r="L193" s="117"/>
      <c r="M193" s="117"/>
      <c r="N193" s="117"/>
    </row>
    <row r="194" spans="1:14" s="903" customFormat="1">
      <c r="A194" s="113"/>
      <c r="K194" s="117"/>
      <c r="L194" s="117"/>
      <c r="M194" s="117"/>
      <c r="N194" s="117"/>
    </row>
    <row r="195" spans="1:14" s="903" customFormat="1">
      <c r="A195" s="113"/>
      <c r="K195" s="117"/>
      <c r="L195" s="117"/>
      <c r="M195" s="117"/>
      <c r="N195" s="117"/>
    </row>
    <row r="196" spans="1:14" s="903" customFormat="1">
      <c r="A196" s="113"/>
      <c r="K196" s="117"/>
      <c r="L196" s="117"/>
      <c r="M196" s="117"/>
      <c r="N196" s="117"/>
    </row>
    <row r="197" spans="1:14" s="903" customFormat="1">
      <c r="A197" s="113"/>
      <c r="K197" s="117"/>
      <c r="L197" s="117"/>
      <c r="M197" s="117"/>
      <c r="N197" s="117"/>
    </row>
    <row r="198" spans="1:14" s="903" customFormat="1">
      <c r="A198" s="113"/>
      <c r="K198" s="117"/>
      <c r="L198" s="117"/>
      <c r="M198" s="117"/>
      <c r="N198" s="117"/>
    </row>
    <row r="199" spans="1:14" s="903" customFormat="1">
      <c r="A199" s="113"/>
      <c r="K199" s="117"/>
      <c r="L199" s="117"/>
      <c r="M199" s="117"/>
      <c r="N199" s="117"/>
    </row>
    <row r="200" spans="1:14" s="903" customFormat="1">
      <c r="A200" s="113"/>
      <c r="K200" s="117"/>
      <c r="L200" s="117"/>
      <c r="M200" s="117"/>
      <c r="N200" s="117"/>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S5" sqref="S5"/>
    </sheetView>
  </sheetViews>
  <sheetFormatPr defaultRowHeight="15"/>
  <cols>
    <col min="1" max="1" width="37.7109375" style="113" customWidth="1"/>
    <col min="2" max="2" width="12.85546875" style="903" customWidth="1"/>
    <col min="3" max="14" width="13" style="903" customWidth="1"/>
    <col min="15" max="15" width="13" style="204" customWidth="1"/>
    <col min="16" max="16" width="13.85546875" style="117" hidden="1" customWidth="1"/>
    <col min="17" max="17" width="2.5703125" style="117" customWidth="1"/>
    <col min="18" max="256" width="9.140625" style="903"/>
    <col min="257" max="257" width="37.7109375" style="903" customWidth="1"/>
    <col min="258" max="258" width="12.85546875" style="903" customWidth="1"/>
    <col min="259" max="271" width="13" style="903" customWidth="1"/>
    <col min="272" max="272" width="0" style="903" hidden="1" customWidth="1"/>
    <col min="273" max="273" width="2.5703125" style="903" customWidth="1"/>
    <col min="274" max="512" width="9.140625" style="903"/>
    <col min="513" max="513" width="37.7109375" style="903" customWidth="1"/>
    <col min="514" max="514" width="12.85546875" style="903" customWidth="1"/>
    <col min="515" max="527" width="13" style="903" customWidth="1"/>
    <col min="528" max="528" width="0" style="903" hidden="1" customWidth="1"/>
    <col min="529" max="529" width="2.5703125" style="903" customWidth="1"/>
    <col min="530" max="768" width="9.140625" style="903"/>
    <col min="769" max="769" width="37.7109375" style="903" customWidth="1"/>
    <col min="770" max="770" width="12.85546875" style="903" customWidth="1"/>
    <col min="771" max="783" width="13" style="903" customWidth="1"/>
    <col min="784" max="784" width="0" style="903" hidden="1" customWidth="1"/>
    <col min="785" max="785" width="2.5703125" style="903" customWidth="1"/>
    <col min="786" max="1024" width="9.140625" style="903"/>
    <col min="1025" max="1025" width="37.7109375" style="903" customWidth="1"/>
    <col min="1026" max="1026" width="12.85546875" style="903" customWidth="1"/>
    <col min="1027" max="1039" width="13" style="903" customWidth="1"/>
    <col min="1040" max="1040" width="0" style="903" hidden="1" customWidth="1"/>
    <col min="1041" max="1041" width="2.5703125" style="903" customWidth="1"/>
    <col min="1042" max="1280" width="9.140625" style="903"/>
    <col min="1281" max="1281" width="37.7109375" style="903" customWidth="1"/>
    <col min="1282" max="1282" width="12.85546875" style="903" customWidth="1"/>
    <col min="1283" max="1295" width="13" style="903" customWidth="1"/>
    <col min="1296" max="1296" width="0" style="903" hidden="1" customWidth="1"/>
    <col min="1297" max="1297" width="2.5703125" style="903" customWidth="1"/>
    <col min="1298" max="1536" width="9.140625" style="903"/>
    <col min="1537" max="1537" width="37.7109375" style="903" customWidth="1"/>
    <col min="1538" max="1538" width="12.85546875" style="903" customWidth="1"/>
    <col min="1539" max="1551" width="13" style="903" customWidth="1"/>
    <col min="1552" max="1552" width="0" style="903" hidden="1" customWidth="1"/>
    <col min="1553" max="1553" width="2.5703125" style="903" customWidth="1"/>
    <col min="1554" max="1792" width="9.140625" style="903"/>
    <col min="1793" max="1793" width="37.7109375" style="903" customWidth="1"/>
    <col min="1794" max="1794" width="12.85546875" style="903" customWidth="1"/>
    <col min="1795" max="1807" width="13" style="903" customWidth="1"/>
    <col min="1808" max="1808" width="0" style="903" hidden="1" customWidth="1"/>
    <col min="1809" max="1809" width="2.5703125" style="903" customWidth="1"/>
    <col min="1810" max="2048" width="9.140625" style="903"/>
    <col min="2049" max="2049" width="37.7109375" style="903" customWidth="1"/>
    <col min="2050" max="2050" width="12.85546875" style="903" customWidth="1"/>
    <col min="2051" max="2063" width="13" style="903" customWidth="1"/>
    <col min="2064" max="2064" width="0" style="903" hidden="1" customWidth="1"/>
    <col min="2065" max="2065" width="2.5703125" style="903" customWidth="1"/>
    <col min="2066" max="2304" width="9.140625" style="903"/>
    <col min="2305" max="2305" width="37.7109375" style="903" customWidth="1"/>
    <col min="2306" max="2306" width="12.85546875" style="903" customWidth="1"/>
    <col min="2307" max="2319" width="13" style="903" customWidth="1"/>
    <col min="2320" max="2320" width="0" style="903" hidden="1" customWidth="1"/>
    <col min="2321" max="2321" width="2.5703125" style="903" customWidth="1"/>
    <col min="2322" max="2560" width="9.140625" style="903"/>
    <col min="2561" max="2561" width="37.7109375" style="903" customWidth="1"/>
    <col min="2562" max="2562" width="12.85546875" style="903" customWidth="1"/>
    <col min="2563" max="2575" width="13" style="903" customWidth="1"/>
    <col min="2576" max="2576" width="0" style="903" hidden="1" customWidth="1"/>
    <col min="2577" max="2577" width="2.5703125" style="903" customWidth="1"/>
    <col min="2578" max="2816" width="9.140625" style="903"/>
    <col min="2817" max="2817" width="37.7109375" style="903" customWidth="1"/>
    <col min="2818" max="2818" width="12.85546875" style="903" customWidth="1"/>
    <col min="2819" max="2831" width="13" style="903" customWidth="1"/>
    <col min="2832" max="2832" width="0" style="903" hidden="1" customWidth="1"/>
    <col min="2833" max="2833" width="2.5703125" style="903" customWidth="1"/>
    <col min="2834" max="3072" width="9.140625" style="903"/>
    <col min="3073" max="3073" width="37.7109375" style="903" customWidth="1"/>
    <col min="3074" max="3074" width="12.85546875" style="903" customWidth="1"/>
    <col min="3075" max="3087" width="13" style="903" customWidth="1"/>
    <col min="3088" max="3088" width="0" style="903" hidden="1" customWidth="1"/>
    <col min="3089" max="3089" width="2.5703125" style="903" customWidth="1"/>
    <col min="3090" max="3328" width="9.140625" style="903"/>
    <col min="3329" max="3329" width="37.7109375" style="903" customWidth="1"/>
    <col min="3330" max="3330" width="12.85546875" style="903" customWidth="1"/>
    <col min="3331" max="3343" width="13" style="903" customWidth="1"/>
    <col min="3344" max="3344" width="0" style="903" hidden="1" customWidth="1"/>
    <col min="3345" max="3345" width="2.5703125" style="903" customWidth="1"/>
    <col min="3346" max="3584" width="9.140625" style="903"/>
    <col min="3585" max="3585" width="37.7109375" style="903" customWidth="1"/>
    <col min="3586" max="3586" width="12.85546875" style="903" customWidth="1"/>
    <col min="3587" max="3599" width="13" style="903" customWidth="1"/>
    <col min="3600" max="3600" width="0" style="903" hidden="1" customWidth="1"/>
    <col min="3601" max="3601" width="2.5703125" style="903" customWidth="1"/>
    <col min="3602" max="3840" width="9.140625" style="903"/>
    <col min="3841" max="3841" width="37.7109375" style="903" customWidth="1"/>
    <col min="3842" max="3842" width="12.85546875" style="903" customWidth="1"/>
    <col min="3843" max="3855" width="13" style="903" customWidth="1"/>
    <col min="3856" max="3856" width="0" style="903" hidden="1" customWidth="1"/>
    <col min="3857" max="3857" width="2.5703125" style="903" customWidth="1"/>
    <col min="3858" max="4096" width="9.140625" style="903"/>
    <col min="4097" max="4097" width="37.7109375" style="903" customWidth="1"/>
    <col min="4098" max="4098" width="12.85546875" style="903" customWidth="1"/>
    <col min="4099" max="4111" width="13" style="903" customWidth="1"/>
    <col min="4112" max="4112" width="0" style="903" hidden="1" customWidth="1"/>
    <col min="4113" max="4113" width="2.5703125" style="903" customWidth="1"/>
    <col min="4114" max="4352" width="9.140625" style="903"/>
    <col min="4353" max="4353" width="37.7109375" style="903" customWidth="1"/>
    <col min="4354" max="4354" width="12.85546875" style="903" customWidth="1"/>
    <col min="4355" max="4367" width="13" style="903" customWidth="1"/>
    <col min="4368" max="4368" width="0" style="903" hidden="1" customWidth="1"/>
    <col min="4369" max="4369" width="2.5703125" style="903" customWidth="1"/>
    <col min="4370" max="4608" width="9.140625" style="903"/>
    <col min="4609" max="4609" width="37.7109375" style="903" customWidth="1"/>
    <col min="4610" max="4610" width="12.85546875" style="903" customWidth="1"/>
    <col min="4611" max="4623" width="13" style="903" customWidth="1"/>
    <col min="4624" max="4624" width="0" style="903" hidden="1" customWidth="1"/>
    <col min="4625" max="4625" width="2.5703125" style="903" customWidth="1"/>
    <col min="4626" max="4864" width="9.140625" style="903"/>
    <col min="4865" max="4865" width="37.7109375" style="903" customWidth="1"/>
    <col min="4866" max="4866" width="12.85546875" style="903" customWidth="1"/>
    <col min="4867" max="4879" width="13" style="903" customWidth="1"/>
    <col min="4880" max="4880" width="0" style="903" hidden="1" customWidth="1"/>
    <col min="4881" max="4881" width="2.5703125" style="903" customWidth="1"/>
    <col min="4882" max="5120" width="9.140625" style="903"/>
    <col min="5121" max="5121" width="37.7109375" style="903" customWidth="1"/>
    <col min="5122" max="5122" width="12.85546875" style="903" customWidth="1"/>
    <col min="5123" max="5135" width="13" style="903" customWidth="1"/>
    <col min="5136" max="5136" width="0" style="903" hidden="1" customWidth="1"/>
    <col min="5137" max="5137" width="2.5703125" style="903" customWidth="1"/>
    <col min="5138" max="5376" width="9.140625" style="903"/>
    <col min="5377" max="5377" width="37.7109375" style="903" customWidth="1"/>
    <col min="5378" max="5378" width="12.85546875" style="903" customWidth="1"/>
    <col min="5379" max="5391" width="13" style="903" customWidth="1"/>
    <col min="5392" max="5392" width="0" style="903" hidden="1" customWidth="1"/>
    <col min="5393" max="5393" width="2.5703125" style="903" customWidth="1"/>
    <col min="5394" max="5632" width="9.140625" style="903"/>
    <col min="5633" max="5633" width="37.7109375" style="903" customWidth="1"/>
    <col min="5634" max="5634" width="12.85546875" style="903" customWidth="1"/>
    <col min="5635" max="5647" width="13" style="903" customWidth="1"/>
    <col min="5648" max="5648" width="0" style="903" hidden="1" customWidth="1"/>
    <col min="5649" max="5649" width="2.5703125" style="903" customWidth="1"/>
    <col min="5650" max="5888" width="9.140625" style="903"/>
    <col min="5889" max="5889" width="37.7109375" style="903" customWidth="1"/>
    <col min="5890" max="5890" width="12.85546875" style="903" customWidth="1"/>
    <col min="5891" max="5903" width="13" style="903" customWidth="1"/>
    <col min="5904" max="5904" width="0" style="903" hidden="1" customWidth="1"/>
    <col min="5905" max="5905" width="2.5703125" style="903" customWidth="1"/>
    <col min="5906" max="6144" width="9.140625" style="903"/>
    <col min="6145" max="6145" width="37.7109375" style="903" customWidth="1"/>
    <col min="6146" max="6146" width="12.85546875" style="903" customWidth="1"/>
    <col min="6147" max="6159" width="13" style="903" customWidth="1"/>
    <col min="6160" max="6160" width="0" style="903" hidden="1" customWidth="1"/>
    <col min="6161" max="6161" width="2.5703125" style="903" customWidth="1"/>
    <col min="6162" max="6400" width="9.140625" style="903"/>
    <col min="6401" max="6401" width="37.7109375" style="903" customWidth="1"/>
    <col min="6402" max="6402" width="12.85546875" style="903" customWidth="1"/>
    <col min="6403" max="6415" width="13" style="903" customWidth="1"/>
    <col min="6416" max="6416" width="0" style="903" hidden="1" customWidth="1"/>
    <col min="6417" max="6417" width="2.5703125" style="903" customWidth="1"/>
    <col min="6418" max="6656" width="9.140625" style="903"/>
    <col min="6657" max="6657" width="37.7109375" style="903" customWidth="1"/>
    <col min="6658" max="6658" width="12.85546875" style="903" customWidth="1"/>
    <col min="6659" max="6671" width="13" style="903" customWidth="1"/>
    <col min="6672" max="6672" width="0" style="903" hidden="1" customWidth="1"/>
    <col min="6673" max="6673" width="2.5703125" style="903" customWidth="1"/>
    <col min="6674" max="6912" width="9.140625" style="903"/>
    <col min="6913" max="6913" width="37.7109375" style="903" customWidth="1"/>
    <col min="6914" max="6914" width="12.85546875" style="903" customWidth="1"/>
    <col min="6915" max="6927" width="13" style="903" customWidth="1"/>
    <col min="6928" max="6928" width="0" style="903" hidden="1" customWidth="1"/>
    <col min="6929" max="6929" width="2.5703125" style="903" customWidth="1"/>
    <col min="6930" max="7168" width="9.140625" style="903"/>
    <col min="7169" max="7169" width="37.7109375" style="903" customWidth="1"/>
    <col min="7170" max="7170" width="12.85546875" style="903" customWidth="1"/>
    <col min="7171" max="7183" width="13" style="903" customWidth="1"/>
    <col min="7184" max="7184" width="0" style="903" hidden="1" customWidth="1"/>
    <col min="7185" max="7185" width="2.5703125" style="903" customWidth="1"/>
    <col min="7186" max="7424" width="9.140625" style="903"/>
    <col min="7425" max="7425" width="37.7109375" style="903" customWidth="1"/>
    <col min="7426" max="7426" width="12.85546875" style="903" customWidth="1"/>
    <col min="7427" max="7439" width="13" style="903" customWidth="1"/>
    <col min="7440" max="7440" width="0" style="903" hidden="1" customWidth="1"/>
    <col min="7441" max="7441" width="2.5703125" style="903" customWidth="1"/>
    <col min="7442" max="7680" width="9.140625" style="903"/>
    <col min="7681" max="7681" width="37.7109375" style="903" customWidth="1"/>
    <col min="7682" max="7682" width="12.85546875" style="903" customWidth="1"/>
    <col min="7683" max="7695" width="13" style="903" customWidth="1"/>
    <col min="7696" max="7696" width="0" style="903" hidden="1" customWidth="1"/>
    <col min="7697" max="7697" width="2.5703125" style="903" customWidth="1"/>
    <col min="7698" max="7936" width="9.140625" style="903"/>
    <col min="7937" max="7937" width="37.7109375" style="903" customWidth="1"/>
    <col min="7938" max="7938" width="12.85546875" style="903" customWidth="1"/>
    <col min="7939" max="7951" width="13" style="903" customWidth="1"/>
    <col min="7952" max="7952" width="0" style="903" hidden="1" customWidth="1"/>
    <col min="7953" max="7953" width="2.5703125" style="903" customWidth="1"/>
    <col min="7954" max="8192" width="9.140625" style="903"/>
    <col min="8193" max="8193" width="37.7109375" style="903" customWidth="1"/>
    <col min="8194" max="8194" width="12.85546875" style="903" customWidth="1"/>
    <col min="8195" max="8207" width="13" style="903" customWidth="1"/>
    <col min="8208" max="8208" width="0" style="903" hidden="1" customWidth="1"/>
    <col min="8209" max="8209" width="2.5703125" style="903" customWidth="1"/>
    <col min="8210" max="8448" width="9.140625" style="903"/>
    <col min="8449" max="8449" width="37.7109375" style="903" customWidth="1"/>
    <col min="8450" max="8450" width="12.85546875" style="903" customWidth="1"/>
    <col min="8451" max="8463" width="13" style="903" customWidth="1"/>
    <col min="8464" max="8464" width="0" style="903" hidden="1" customWidth="1"/>
    <col min="8465" max="8465" width="2.5703125" style="903" customWidth="1"/>
    <col min="8466" max="8704" width="9.140625" style="903"/>
    <col min="8705" max="8705" width="37.7109375" style="903" customWidth="1"/>
    <col min="8706" max="8706" width="12.85546875" style="903" customWidth="1"/>
    <col min="8707" max="8719" width="13" style="903" customWidth="1"/>
    <col min="8720" max="8720" width="0" style="903" hidden="1" customWidth="1"/>
    <col min="8721" max="8721" width="2.5703125" style="903" customWidth="1"/>
    <col min="8722" max="8960" width="9.140625" style="903"/>
    <col min="8961" max="8961" width="37.7109375" style="903" customWidth="1"/>
    <col min="8962" max="8962" width="12.85546875" style="903" customWidth="1"/>
    <col min="8963" max="8975" width="13" style="903" customWidth="1"/>
    <col min="8976" max="8976" width="0" style="903" hidden="1" customWidth="1"/>
    <col min="8977" max="8977" width="2.5703125" style="903" customWidth="1"/>
    <col min="8978" max="9216" width="9.140625" style="903"/>
    <col min="9217" max="9217" width="37.7109375" style="903" customWidth="1"/>
    <col min="9218" max="9218" width="12.85546875" style="903" customWidth="1"/>
    <col min="9219" max="9231" width="13" style="903" customWidth="1"/>
    <col min="9232" max="9232" width="0" style="903" hidden="1" customWidth="1"/>
    <col min="9233" max="9233" width="2.5703125" style="903" customWidth="1"/>
    <col min="9234" max="9472" width="9.140625" style="903"/>
    <col min="9473" max="9473" width="37.7109375" style="903" customWidth="1"/>
    <col min="9474" max="9474" width="12.85546875" style="903" customWidth="1"/>
    <col min="9475" max="9487" width="13" style="903" customWidth="1"/>
    <col min="9488" max="9488" width="0" style="903" hidden="1" customWidth="1"/>
    <col min="9489" max="9489" width="2.5703125" style="903" customWidth="1"/>
    <col min="9490" max="9728" width="9.140625" style="903"/>
    <col min="9729" max="9729" width="37.7109375" style="903" customWidth="1"/>
    <col min="9730" max="9730" width="12.85546875" style="903" customWidth="1"/>
    <col min="9731" max="9743" width="13" style="903" customWidth="1"/>
    <col min="9744" max="9744" width="0" style="903" hidden="1" customWidth="1"/>
    <col min="9745" max="9745" width="2.5703125" style="903" customWidth="1"/>
    <col min="9746" max="9984" width="9.140625" style="903"/>
    <col min="9985" max="9985" width="37.7109375" style="903" customWidth="1"/>
    <col min="9986" max="9986" width="12.85546875" style="903" customWidth="1"/>
    <col min="9987" max="9999" width="13" style="903" customWidth="1"/>
    <col min="10000" max="10000" width="0" style="903" hidden="1" customWidth="1"/>
    <col min="10001" max="10001" width="2.5703125" style="903" customWidth="1"/>
    <col min="10002" max="10240" width="9.140625" style="903"/>
    <col min="10241" max="10241" width="37.7109375" style="903" customWidth="1"/>
    <col min="10242" max="10242" width="12.85546875" style="903" customWidth="1"/>
    <col min="10243" max="10255" width="13" style="903" customWidth="1"/>
    <col min="10256" max="10256" width="0" style="903" hidden="1" customWidth="1"/>
    <col min="10257" max="10257" width="2.5703125" style="903" customWidth="1"/>
    <col min="10258" max="10496" width="9.140625" style="903"/>
    <col min="10497" max="10497" width="37.7109375" style="903" customWidth="1"/>
    <col min="10498" max="10498" width="12.85546875" style="903" customWidth="1"/>
    <col min="10499" max="10511" width="13" style="903" customWidth="1"/>
    <col min="10512" max="10512" width="0" style="903" hidden="1" customWidth="1"/>
    <col min="10513" max="10513" width="2.5703125" style="903" customWidth="1"/>
    <col min="10514" max="10752" width="9.140625" style="903"/>
    <col min="10753" max="10753" width="37.7109375" style="903" customWidth="1"/>
    <col min="10754" max="10754" width="12.85546875" style="903" customWidth="1"/>
    <col min="10755" max="10767" width="13" style="903" customWidth="1"/>
    <col min="10768" max="10768" width="0" style="903" hidden="1" customWidth="1"/>
    <col min="10769" max="10769" width="2.5703125" style="903" customWidth="1"/>
    <col min="10770" max="11008" width="9.140625" style="903"/>
    <col min="11009" max="11009" width="37.7109375" style="903" customWidth="1"/>
    <col min="11010" max="11010" width="12.85546875" style="903" customWidth="1"/>
    <col min="11011" max="11023" width="13" style="903" customWidth="1"/>
    <col min="11024" max="11024" width="0" style="903" hidden="1" customWidth="1"/>
    <col min="11025" max="11025" width="2.5703125" style="903" customWidth="1"/>
    <col min="11026" max="11264" width="9.140625" style="903"/>
    <col min="11265" max="11265" width="37.7109375" style="903" customWidth="1"/>
    <col min="11266" max="11266" width="12.85546875" style="903" customWidth="1"/>
    <col min="11267" max="11279" width="13" style="903" customWidth="1"/>
    <col min="11280" max="11280" width="0" style="903" hidden="1" customWidth="1"/>
    <col min="11281" max="11281" width="2.5703125" style="903" customWidth="1"/>
    <col min="11282" max="11520" width="9.140625" style="903"/>
    <col min="11521" max="11521" width="37.7109375" style="903" customWidth="1"/>
    <col min="11522" max="11522" width="12.85546875" style="903" customWidth="1"/>
    <col min="11523" max="11535" width="13" style="903" customWidth="1"/>
    <col min="11536" max="11536" width="0" style="903" hidden="1" customWidth="1"/>
    <col min="11537" max="11537" width="2.5703125" style="903" customWidth="1"/>
    <col min="11538" max="11776" width="9.140625" style="903"/>
    <col min="11777" max="11777" width="37.7109375" style="903" customWidth="1"/>
    <col min="11778" max="11778" width="12.85546875" style="903" customWidth="1"/>
    <col min="11779" max="11791" width="13" style="903" customWidth="1"/>
    <col min="11792" max="11792" width="0" style="903" hidden="1" customWidth="1"/>
    <col min="11793" max="11793" width="2.5703125" style="903" customWidth="1"/>
    <col min="11794" max="12032" width="9.140625" style="903"/>
    <col min="12033" max="12033" width="37.7109375" style="903" customWidth="1"/>
    <col min="12034" max="12034" width="12.85546875" style="903" customWidth="1"/>
    <col min="12035" max="12047" width="13" style="903" customWidth="1"/>
    <col min="12048" max="12048" width="0" style="903" hidden="1" customWidth="1"/>
    <col min="12049" max="12049" width="2.5703125" style="903" customWidth="1"/>
    <col min="12050" max="12288" width="9.140625" style="903"/>
    <col min="12289" max="12289" width="37.7109375" style="903" customWidth="1"/>
    <col min="12290" max="12290" width="12.85546875" style="903" customWidth="1"/>
    <col min="12291" max="12303" width="13" style="903" customWidth="1"/>
    <col min="12304" max="12304" width="0" style="903" hidden="1" customWidth="1"/>
    <col min="12305" max="12305" width="2.5703125" style="903" customWidth="1"/>
    <col min="12306" max="12544" width="9.140625" style="903"/>
    <col min="12545" max="12545" width="37.7109375" style="903" customWidth="1"/>
    <col min="12546" max="12546" width="12.85546875" style="903" customWidth="1"/>
    <col min="12547" max="12559" width="13" style="903" customWidth="1"/>
    <col min="12560" max="12560" width="0" style="903" hidden="1" customWidth="1"/>
    <col min="12561" max="12561" width="2.5703125" style="903" customWidth="1"/>
    <col min="12562" max="12800" width="9.140625" style="903"/>
    <col min="12801" max="12801" width="37.7109375" style="903" customWidth="1"/>
    <col min="12802" max="12802" width="12.85546875" style="903" customWidth="1"/>
    <col min="12803" max="12815" width="13" style="903" customWidth="1"/>
    <col min="12816" max="12816" width="0" style="903" hidden="1" customWidth="1"/>
    <col min="12817" max="12817" width="2.5703125" style="903" customWidth="1"/>
    <col min="12818" max="13056" width="9.140625" style="903"/>
    <col min="13057" max="13057" width="37.7109375" style="903" customWidth="1"/>
    <col min="13058" max="13058" width="12.85546875" style="903" customWidth="1"/>
    <col min="13059" max="13071" width="13" style="903" customWidth="1"/>
    <col min="13072" max="13072" width="0" style="903" hidden="1" customWidth="1"/>
    <col min="13073" max="13073" width="2.5703125" style="903" customWidth="1"/>
    <col min="13074" max="13312" width="9.140625" style="903"/>
    <col min="13313" max="13313" width="37.7109375" style="903" customWidth="1"/>
    <col min="13314" max="13314" width="12.85546875" style="903" customWidth="1"/>
    <col min="13315" max="13327" width="13" style="903" customWidth="1"/>
    <col min="13328" max="13328" width="0" style="903" hidden="1" customWidth="1"/>
    <col min="13329" max="13329" width="2.5703125" style="903" customWidth="1"/>
    <col min="13330" max="13568" width="9.140625" style="903"/>
    <col min="13569" max="13569" width="37.7109375" style="903" customWidth="1"/>
    <col min="13570" max="13570" width="12.85546875" style="903" customWidth="1"/>
    <col min="13571" max="13583" width="13" style="903" customWidth="1"/>
    <col min="13584" max="13584" width="0" style="903" hidden="1" customWidth="1"/>
    <col min="13585" max="13585" width="2.5703125" style="903" customWidth="1"/>
    <col min="13586" max="13824" width="9.140625" style="903"/>
    <col min="13825" max="13825" width="37.7109375" style="903" customWidth="1"/>
    <col min="13826" max="13826" width="12.85546875" style="903" customWidth="1"/>
    <col min="13827" max="13839" width="13" style="903" customWidth="1"/>
    <col min="13840" max="13840" width="0" style="903" hidden="1" customWidth="1"/>
    <col min="13841" max="13841" width="2.5703125" style="903" customWidth="1"/>
    <col min="13842" max="14080" width="9.140625" style="903"/>
    <col min="14081" max="14081" width="37.7109375" style="903" customWidth="1"/>
    <col min="14082" max="14082" width="12.85546875" style="903" customWidth="1"/>
    <col min="14083" max="14095" width="13" style="903" customWidth="1"/>
    <col min="14096" max="14096" width="0" style="903" hidden="1" customWidth="1"/>
    <col min="14097" max="14097" width="2.5703125" style="903" customWidth="1"/>
    <col min="14098" max="14336" width="9.140625" style="903"/>
    <col min="14337" max="14337" width="37.7109375" style="903" customWidth="1"/>
    <col min="14338" max="14338" width="12.85546875" style="903" customWidth="1"/>
    <col min="14339" max="14351" width="13" style="903" customWidth="1"/>
    <col min="14352" max="14352" width="0" style="903" hidden="1" customWidth="1"/>
    <col min="14353" max="14353" width="2.5703125" style="903" customWidth="1"/>
    <col min="14354" max="14592" width="9.140625" style="903"/>
    <col min="14593" max="14593" width="37.7109375" style="903" customWidth="1"/>
    <col min="14594" max="14594" width="12.85546875" style="903" customWidth="1"/>
    <col min="14595" max="14607" width="13" style="903" customWidth="1"/>
    <col min="14608" max="14608" width="0" style="903" hidden="1" customWidth="1"/>
    <col min="14609" max="14609" width="2.5703125" style="903" customWidth="1"/>
    <col min="14610" max="14848" width="9.140625" style="903"/>
    <col min="14849" max="14849" width="37.7109375" style="903" customWidth="1"/>
    <col min="14850" max="14850" width="12.85546875" style="903" customWidth="1"/>
    <col min="14851" max="14863" width="13" style="903" customWidth="1"/>
    <col min="14864" max="14864" width="0" style="903" hidden="1" customWidth="1"/>
    <col min="14865" max="14865" width="2.5703125" style="903" customWidth="1"/>
    <col min="14866" max="15104" width="9.140625" style="903"/>
    <col min="15105" max="15105" width="37.7109375" style="903" customWidth="1"/>
    <col min="15106" max="15106" width="12.85546875" style="903" customWidth="1"/>
    <col min="15107" max="15119" width="13" style="903" customWidth="1"/>
    <col min="15120" max="15120" width="0" style="903" hidden="1" customWidth="1"/>
    <col min="15121" max="15121" width="2.5703125" style="903" customWidth="1"/>
    <col min="15122" max="15360" width="9.140625" style="903"/>
    <col min="15361" max="15361" width="37.7109375" style="903" customWidth="1"/>
    <col min="15362" max="15362" width="12.85546875" style="903" customWidth="1"/>
    <col min="15363" max="15375" width="13" style="903" customWidth="1"/>
    <col min="15376" max="15376" width="0" style="903" hidden="1" customWidth="1"/>
    <col min="15377" max="15377" width="2.5703125" style="903" customWidth="1"/>
    <col min="15378" max="15616" width="9.140625" style="903"/>
    <col min="15617" max="15617" width="37.7109375" style="903" customWidth="1"/>
    <col min="15618" max="15618" width="12.85546875" style="903" customWidth="1"/>
    <col min="15619" max="15631" width="13" style="903" customWidth="1"/>
    <col min="15632" max="15632" width="0" style="903" hidden="1" customWidth="1"/>
    <col min="15633" max="15633" width="2.5703125" style="903" customWidth="1"/>
    <col min="15634" max="15872" width="9.140625" style="903"/>
    <col min="15873" max="15873" width="37.7109375" style="903" customWidth="1"/>
    <col min="15874" max="15874" width="12.85546875" style="903" customWidth="1"/>
    <col min="15875" max="15887" width="13" style="903" customWidth="1"/>
    <col min="15888" max="15888" width="0" style="903" hidden="1" customWidth="1"/>
    <col min="15889" max="15889" width="2.5703125" style="903" customWidth="1"/>
    <col min="15890" max="16128" width="9.140625" style="903"/>
    <col min="16129" max="16129" width="37.7109375" style="903" customWidth="1"/>
    <col min="16130" max="16130" width="12.85546875" style="903" customWidth="1"/>
    <col min="16131" max="16143" width="13" style="903" customWidth="1"/>
    <col min="16144" max="16144" width="0" style="903" hidden="1" customWidth="1"/>
    <col min="16145" max="16145" width="2.5703125" style="903" customWidth="1"/>
    <col min="16146" max="16384" width="9.140625" style="903"/>
  </cols>
  <sheetData>
    <row r="1" spans="1:16" s="116" customFormat="1" ht="3.75" hidden="1" customHeight="1">
      <c r="A1" s="384"/>
      <c r="B1" s="385"/>
      <c r="C1" s="385"/>
      <c r="D1" s="385"/>
      <c r="E1" s="385"/>
      <c r="F1" s="385"/>
      <c r="G1" s="385"/>
      <c r="H1" s="385"/>
      <c r="I1" s="385"/>
      <c r="J1" s="385"/>
      <c r="K1" s="385"/>
      <c r="L1" s="385"/>
      <c r="M1" s="385"/>
      <c r="N1" s="385"/>
      <c r="O1" s="385"/>
      <c r="P1" s="386"/>
    </row>
    <row r="2" spans="1:16" s="116" customFormat="1" ht="39" customHeight="1">
      <c r="A2" s="1118" t="s">
        <v>903</v>
      </c>
      <c r="B2" s="1118"/>
      <c r="C2" s="1118"/>
      <c r="D2" s="1118"/>
      <c r="E2" s="1118"/>
      <c r="F2" s="1118"/>
      <c r="G2" s="1118"/>
      <c r="H2" s="1118"/>
      <c r="I2" s="1118"/>
      <c r="J2" s="1118"/>
      <c r="K2" s="1118"/>
      <c r="L2" s="1118"/>
      <c r="M2" s="1118"/>
      <c r="N2" s="1118"/>
      <c r="O2" s="1118"/>
      <c r="P2" s="386"/>
    </row>
    <row r="3" spans="1:16" s="116" customFormat="1" ht="30" customHeight="1">
      <c r="A3" s="1118" t="s">
        <v>719</v>
      </c>
      <c r="B3" s="1118"/>
      <c r="C3" s="1118"/>
      <c r="D3" s="1118"/>
      <c r="E3" s="1118"/>
      <c r="F3" s="1118"/>
      <c r="G3" s="1118"/>
      <c r="H3" s="1118"/>
      <c r="I3" s="1118"/>
      <c r="J3" s="1118"/>
      <c r="K3" s="1118"/>
      <c r="L3" s="1118"/>
      <c r="M3" s="1118"/>
      <c r="N3" s="1118"/>
      <c r="O3" s="1118"/>
      <c r="P3" s="386"/>
    </row>
    <row r="4" spans="1:16" s="116" customFormat="1" ht="30" customHeight="1">
      <c r="A4" s="1118" t="s">
        <v>1502</v>
      </c>
      <c r="B4" s="1118"/>
      <c r="C4" s="1118"/>
      <c r="D4" s="1118"/>
      <c r="E4" s="1118"/>
      <c r="F4" s="1118"/>
      <c r="G4" s="1118"/>
      <c r="H4" s="1118"/>
      <c r="I4" s="1118"/>
      <c r="J4" s="1118"/>
      <c r="K4" s="1118"/>
      <c r="L4" s="1118"/>
      <c r="M4" s="1118"/>
      <c r="N4" s="1118"/>
      <c r="O4" s="1118"/>
      <c r="P4" s="386"/>
    </row>
    <row r="5" spans="1:16" s="242" customFormat="1" ht="39" customHeight="1">
      <c r="A5" s="1149" t="s">
        <v>1356</v>
      </c>
      <c r="B5" s="1149"/>
      <c r="C5" s="1149"/>
      <c r="D5" s="1149"/>
      <c r="E5" s="1149"/>
      <c r="F5" s="1149"/>
      <c r="G5" s="1149"/>
      <c r="H5" s="1149"/>
      <c r="I5" s="1149"/>
      <c r="J5" s="1149"/>
      <c r="K5" s="1149"/>
      <c r="L5" s="1149"/>
      <c r="M5" s="1149"/>
      <c r="N5" s="1149"/>
      <c r="O5" s="1149"/>
      <c r="P5" s="387"/>
    </row>
    <row r="6" spans="1:16" s="903" customFormat="1" ht="7.5" customHeight="1">
      <c r="A6" s="243"/>
      <c r="O6" s="204"/>
      <c r="P6" s="117"/>
    </row>
    <row r="7" spans="1:16" s="903" customFormat="1" ht="10.5" customHeight="1">
      <c r="A7" s="244"/>
      <c r="B7" s="388"/>
      <c r="C7" s="245"/>
      <c r="D7" s="245"/>
      <c r="E7" s="245"/>
      <c r="F7" s="245"/>
      <c r="G7" s="245"/>
      <c r="H7" s="246"/>
      <c r="I7" s="246"/>
      <c r="J7" s="246"/>
      <c r="K7" s="247"/>
      <c r="L7" s="247"/>
      <c r="M7" s="246"/>
      <c r="N7" s="246"/>
      <c r="O7" s="246"/>
      <c r="P7" s="389"/>
    </row>
    <row r="8" spans="1:16" s="903" customFormat="1" ht="51" customHeight="1">
      <c r="A8" s="390"/>
      <c r="B8" s="390" t="s">
        <v>873</v>
      </c>
      <c r="C8" s="390" t="s">
        <v>874</v>
      </c>
      <c r="D8" s="390" t="s">
        <v>875</v>
      </c>
      <c r="E8" s="390" t="s">
        <v>876</v>
      </c>
      <c r="F8" s="390" t="s">
        <v>877</v>
      </c>
      <c r="G8" s="390" t="s">
        <v>878</v>
      </c>
      <c r="H8" s="390" t="s">
        <v>879</v>
      </c>
      <c r="I8" s="390" t="s">
        <v>880</v>
      </c>
      <c r="J8" s="390" t="s">
        <v>881</v>
      </c>
      <c r="K8" s="390" t="s">
        <v>882</v>
      </c>
      <c r="L8" s="390" t="s">
        <v>883</v>
      </c>
      <c r="M8" s="390" t="s">
        <v>884</v>
      </c>
      <c r="N8" s="390" t="s">
        <v>885</v>
      </c>
      <c r="O8" s="390" t="s">
        <v>886</v>
      </c>
      <c r="P8" s="389" t="s">
        <v>317</v>
      </c>
    </row>
    <row r="9" spans="1:16" s="903" customFormat="1" ht="42.75" customHeight="1">
      <c r="A9" s="251" t="s">
        <v>721</v>
      </c>
      <c r="B9" s="251">
        <v>1096076.0025799999</v>
      </c>
      <c r="C9" s="252">
        <v>662690.22845000005</v>
      </c>
      <c r="D9" s="252">
        <v>325154.27111000003</v>
      </c>
      <c r="E9" s="252">
        <v>82200.328970000002</v>
      </c>
      <c r="F9" s="252">
        <v>132666.91659000001</v>
      </c>
      <c r="G9" s="252">
        <v>215688.67796</v>
      </c>
      <c r="H9" s="251">
        <v>152493.04949</v>
      </c>
      <c r="I9" s="251">
        <v>145937.08580999999</v>
      </c>
      <c r="J9" s="251">
        <v>132885.08090999999</v>
      </c>
      <c r="K9" s="251">
        <v>101979.64809999999</v>
      </c>
      <c r="L9" s="251">
        <v>75236.756730000008</v>
      </c>
      <c r="M9" s="251">
        <v>49788.746570000003</v>
      </c>
      <c r="N9" s="251">
        <v>155030.30844999998</v>
      </c>
      <c r="O9" s="251">
        <v>96804.176519999994</v>
      </c>
      <c r="P9" s="391">
        <v>4672432.2873636</v>
      </c>
    </row>
    <row r="10" spans="1:16" s="903" customFormat="1" ht="27" customHeight="1">
      <c r="A10" s="251" t="s">
        <v>722</v>
      </c>
      <c r="B10" s="251">
        <v>24829.542799999999</v>
      </c>
      <c r="C10" s="252">
        <v>6034.1840300000003</v>
      </c>
      <c r="D10" s="252">
        <v>2917.9681499999997</v>
      </c>
      <c r="E10" s="252">
        <v>1656.7855500000001</v>
      </c>
      <c r="F10" s="252">
        <v>962.97451000000001</v>
      </c>
      <c r="G10" s="252">
        <v>2473.48864</v>
      </c>
      <c r="H10" s="251">
        <v>1905.45796</v>
      </c>
      <c r="I10" s="251">
        <v>1275.2821000000001</v>
      </c>
      <c r="J10" s="251">
        <v>879.87619999999993</v>
      </c>
      <c r="K10" s="251">
        <v>1470.6360099999999</v>
      </c>
      <c r="L10" s="251">
        <v>1046.62222</v>
      </c>
      <c r="M10" s="251">
        <v>459.05230999999998</v>
      </c>
      <c r="N10" s="251">
        <v>2095.1664299999998</v>
      </c>
      <c r="O10" s="251">
        <v>593.96465000000001</v>
      </c>
      <c r="P10" s="391">
        <v>-66933.341767699996</v>
      </c>
    </row>
    <row r="11" spans="1:16" s="903" customFormat="1" ht="42.75" customHeight="1">
      <c r="A11" s="251" t="s">
        <v>723</v>
      </c>
      <c r="B11" s="251">
        <v>27513.61421</v>
      </c>
      <c r="C11" s="252">
        <v>23494.39531</v>
      </c>
      <c r="D11" s="252">
        <v>26054.441729999999</v>
      </c>
      <c r="E11" s="252">
        <v>7580.6365099999994</v>
      </c>
      <c r="F11" s="252">
        <v>6459.3720199999998</v>
      </c>
      <c r="G11" s="252">
        <v>6308.3717200000001</v>
      </c>
      <c r="H11" s="251">
        <v>4869.8430099999996</v>
      </c>
      <c r="I11" s="251">
        <v>1969.5090600000001</v>
      </c>
      <c r="J11" s="251">
        <v>695.47390000000007</v>
      </c>
      <c r="K11" s="251">
        <v>621.21434999999997</v>
      </c>
      <c r="L11" s="251">
        <v>851.24835999999993</v>
      </c>
      <c r="M11" s="251">
        <v>2020.9963700000001</v>
      </c>
      <c r="N11" s="251">
        <v>3225.4492</v>
      </c>
      <c r="O11" s="251">
        <v>574.49149</v>
      </c>
      <c r="P11" s="391">
        <v>149800.98251460001</v>
      </c>
    </row>
    <row r="12" spans="1:16" s="903" customFormat="1" ht="27" customHeight="1">
      <c r="A12" s="251" t="s">
        <v>724</v>
      </c>
      <c r="B12" s="251">
        <v>1509.6067700000001</v>
      </c>
      <c r="C12" s="252">
        <v>816.88666000000001</v>
      </c>
      <c r="D12" s="252">
        <v>806.33444999999995</v>
      </c>
      <c r="E12" s="252">
        <v>408.22172999999998</v>
      </c>
      <c r="F12" s="252">
        <v>206.28745000000001</v>
      </c>
      <c r="G12" s="252">
        <v>244.11288000000002</v>
      </c>
      <c r="H12" s="251">
        <v>209.19857999999999</v>
      </c>
      <c r="I12" s="251">
        <v>76.952780000000004</v>
      </c>
      <c r="J12" s="251">
        <v>28.88092</v>
      </c>
      <c r="K12" s="251">
        <v>28.709529999999997</v>
      </c>
      <c r="L12" s="251">
        <v>35.679480000000005</v>
      </c>
      <c r="M12" s="251">
        <v>100.95925</v>
      </c>
      <c r="N12" s="251">
        <v>146.27544</v>
      </c>
      <c r="O12" s="251">
        <v>24.01877</v>
      </c>
      <c r="P12" s="391">
        <v>-6195.3443971999995</v>
      </c>
    </row>
    <row r="13" spans="1:16" s="903" customFormat="1" ht="42.75" customHeight="1">
      <c r="A13" s="251" t="s">
        <v>725</v>
      </c>
      <c r="B13" s="251">
        <v>3152.7830099999996</v>
      </c>
      <c r="C13" s="252">
        <v>2299.9182500000002</v>
      </c>
      <c r="D13" s="252">
        <v>1990.1680800000001</v>
      </c>
      <c r="E13" s="252">
        <v>879.64185999999995</v>
      </c>
      <c r="F13" s="252">
        <v>649.73062000000004</v>
      </c>
      <c r="G13" s="252">
        <v>208.09207000000001</v>
      </c>
      <c r="H13" s="251">
        <v>927.80693999999994</v>
      </c>
      <c r="I13" s="251">
        <v>746.9564499999999</v>
      </c>
      <c r="J13" s="251">
        <v>228.27149</v>
      </c>
      <c r="K13" s="251">
        <v>16.005610000000001</v>
      </c>
      <c r="L13" s="251">
        <v>59.774550000000005</v>
      </c>
      <c r="M13" s="251">
        <v>324.79833000000002</v>
      </c>
      <c r="N13" s="251">
        <v>236.01326</v>
      </c>
      <c r="O13" s="251">
        <v>153.44068999999999</v>
      </c>
      <c r="P13" s="391">
        <v>16675.229414000001</v>
      </c>
    </row>
    <row r="14" spans="1:16" s="903" customFormat="1" ht="27" customHeight="1">
      <c r="A14" s="251" t="s">
        <v>726</v>
      </c>
      <c r="B14" s="251">
        <v>2261.6416899999999</v>
      </c>
      <c r="C14" s="252">
        <v>340.16727000000003</v>
      </c>
      <c r="D14" s="252">
        <v>257.77307999999999</v>
      </c>
      <c r="E14" s="252">
        <v>153.40273000000002</v>
      </c>
      <c r="F14" s="252">
        <v>108.17308</v>
      </c>
      <c r="G14" s="252">
        <v>39.495309999999996</v>
      </c>
      <c r="H14" s="251">
        <v>114.17594</v>
      </c>
      <c r="I14" s="251">
        <v>90.62285</v>
      </c>
      <c r="J14" s="251">
        <v>39.366140000000001</v>
      </c>
      <c r="K14" s="251">
        <v>3.2011500000000002</v>
      </c>
      <c r="L14" s="251">
        <v>11.3256</v>
      </c>
      <c r="M14" s="251">
        <v>50.668410000000002</v>
      </c>
      <c r="N14" s="251">
        <v>47.202669999999998</v>
      </c>
      <c r="O14" s="251">
        <v>30.688140000000001</v>
      </c>
      <c r="P14" s="391">
        <v>-4230.3594253000001</v>
      </c>
    </row>
    <row r="15" spans="1:16" s="903" customFormat="1" ht="42.75" customHeight="1">
      <c r="A15" s="251" t="s">
        <v>727</v>
      </c>
      <c r="B15" s="251">
        <v>501.28836999999999</v>
      </c>
      <c r="C15" s="252">
        <v>468.26067999999998</v>
      </c>
      <c r="D15" s="252">
        <v>1906.9126000000001</v>
      </c>
      <c r="E15" s="252">
        <v>119.27608000000001</v>
      </c>
      <c r="F15" s="252">
        <v>0</v>
      </c>
      <c r="G15" s="252">
        <v>104.80978999999999</v>
      </c>
      <c r="H15" s="251">
        <v>87.916359999999997</v>
      </c>
      <c r="I15" s="251">
        <v>5.5549900000000001</v>
      </c>
      <c r="J15" s="251">
        <v>233.86001999999999</v>
      </c>
      <c r="K15" s="251">
        <v>7.9261800000000004</v>
      </c>
      <c r="L15" s="251">
        <v>0.44374999999999998</v>
      </c>
      <c r="M15" s="251">
        <v>8.9340200000000003</v>
      </c>
      <c r="N15" s="251">
        <v>58.514949999999999</v>
      </c>
      <c r="O15" s="251">
        <v>140.18021999999999</v>
      </c>
      <c r="P15" s="391">
        <v>5020.1793299999999</v>
      </c>
    </row>
    <row r="16" spans="1:16" s="903" customFormat="1" ht="27" customHeight="1">
      <c r="A16" s="251" t="s">
        <v>728</v>
      </c>
      <c r="B16" s="251">
        <v>501.28836999999999</v>
      </c>
      <c r="C16" s="252">
        <v>142.26357999999999</v>
      </c>
      <c r="D16" s="252">
        <v>560.33666000000005</v>
      </c>
      <c r="E16" s="252">
        <v>59.638080000000002</v>
      </c>
      <c r="F16" s="252">
        <v>0</v>
      </c>
      <c r="G16" s="252">
        <v>52.404940000000003</v>
      </c>
      <c r="H16" s="251">
        <v>43.958179999999999</v>
      </c>
      <c r="I16" s="251">
        <v>2.7774999999999999</v>
      </c>
      <c r="J16" s="251">
        <v>65.476900000000001</v>
      </c>
      <c r="K16" s="251">
        <v>3.9630900000000002</v>
      </c>
      <c r="L16" s="251">
        <v>0.22187999999999999</v>
      </c>
      <c r="M16" s="251">
        <v>4.4670100000000001</v>
      </c>
      <c r="N16" s="251">
        <v>29.257490000000001</v>
      </c>
      <c r="O16" s="251">
        <v>48.411110000000001</v>
      </c>
      <c r="P16" s="391">
        <v>-2008.2176499999998</v>
      </c>
    </row>
    <row r="17" spans="1:16" s="903" customFormat="1" ht="42.75" customHeight="1">
      <c r="A17" s="251" t="s">
        <v>729</v>
      </c>
      <c r="B17" s="251">
        <v>1107.7823899999999</v>
      </c>
      <c r="C17" s="252">
        <v>446.41957000000002</v>
      </c>
      <c r="D17" s="252">
        <v>890.40323000000001</v>
      </c>
      <c r="E17" s="252">
        <v>8.8990400000000012</v>
      </c>
      <c r="F17" s="252">
        <v>0</v>
      </c>
      <c r="G17" s="252">
        <v>119.05522000000001</v>
      </c>
      <c r="H17" s="251">
        <v>14.097299999999999</v>
      </c>
      <c r="I17" s="251">
        <v>104.85885</v>
      </c>
      <c r="J17" s="251">
        <v>122.16364</v>
      </c>
      <c r="K17" s="251">
        <v>0</v>
      </c>
      <c r="L17" s="251">
        <v>91.694630000000004</v>
      </c>
      <c r="M17" s="251">
        <v>1.4934000000000001</v>
      </c>
      <c r="N17" s="251">
        <v>108.9312</v>
      </c>
      <c r="O17" s="251">
        <v>0</v>
      </c>
      <c r="P17" s="391">
        <v>4744.9064900000003</v>
      </c>
    </row>
    <row r="18" spans="1:16" s="903" customFormat="1" ht="27" customHeight="1">
      <c r="A18" s="251" t="s">
        <v>730</v>
      </c>
      <c r="B18" s="251">
        <v>1107.7823899999999</v>
      </c>
      <c r="C18" s="252">
        <v>298.06488999999999</v>
      </c>
      <c r="D18" s="252">
        <v>401.23253000000005</v>
      </c>
      <c r="E18" s="252">
        <v>7.1192299999999999</v>
      </c>
      <c r="F18" s="252">
        <v>0</v>
      </c>
      <c r="G18" s="252">
        <v>59.817260000000005</v>
      </c>
      <c r="H18" s="251">
        <v>11.277839999999999</v>
      </c>
      <c r="I18" s="251">
        <v>83.887079999999997</v>
      </c>
      <c r="J18" s="251">
        <v>97.730919999999998</v>
      </c>
      <c r="K18" s="251">
        <v>0</v>
      </c>
      <c r="L18" s="251">
        <v>73.355699999999999</v>
      </c>
      <c r="M18" s="251">
        <v>1.19472</v>
      </c>
      <c r="N18" s="251">
        <v>48.963200000000001</v>
      </c>
      <c r="O18" s="251">
        <v>0</v>
      </c>
      <c r="P18" s="391">
        <v>-3153.7249919999999</v>
      </c>
    </row>
    <row r="19" spans="1:16" s="903" customFormat="1" ht="42.75" customHeight="1">
      <c r="A19" s="251" t="s">
        <v>731</v>
      </c>
      <c r="B19" s="251">
        <v>21362.015780000002</v>
      </c>
      <c r="C19" s="252">
        <v>12217.22292</v>
      </c>
      <c r="D19" s="252">
        <v>9206.1377400000001</v>
      </c>
      <c r="E19" s="252">
        <v>2352.07888</v>
      </c>
      <c r="F19" s="252">
        <v>3126.22991</v>
      </c>
      <c r="G19" s="252">
        <v>5202.8044300000001</v>
      </c>
      <c r="H19" s="251">
        <v>4253.4197899999999</v>
      </c>
      <c r="I19" s="251">
        <v>1159.3066000000001</v>
      </c>
      <c r="J19" s="251">
        <v>3644.3107</v>
      </c>
      <c r="K19" s="251">
        <v>435.00169</v>
      </c>
      <c r="L19" s="251">
        <v>155.98517000000001</v>
      </c>
      <c r="M19" s="251">
        <v>631.40350000000001</v>
      </c>
      <c r="N19" s="251">
        <v>1012.4314499999999</v>
      </c>
      <c r="O19" s="251">
        <v>134.93604999999999</v>
      </c>
      <c r="P19" s="391">
        <v>77486.385258200011</v>
      </c>
    </row>
    <row r="20" spans="1:16" s="903" customFormat="1" ht="27" customHeight="1">
      <c r="A20" s="251" t="s">
        <v>732</v>
      </c>
      <c r="B20" s="251">
        <v>21390.495350000001</v>
      </c>
      <c r="C20" s="252">
        <v>10199.92959</v>
      </c>
      <c r="D20" s="252">
        <v>6215.9975800000002</v>
      </c>
      <c r="E20" s="252">
        <v>2096.7422299999998</v>
      </c>
      <c r="F20" s="252">
        <v>1913.2673</v>
      </c>
      <c r="G20" s="252">
        <v>4521.9091900000003</v>
      </c>
      <c r="H20" s="251">
        <v>3023.8533299999999</v>
      </c>
      <c r="I20" s="251">
        <v>1053.8528100000001</v>
      </c>
      <c r="J20" s="251">
        <v>3389.5737100000001</v>
      </c>
      <c r="K20" s="251">
        <v>435.00169</v>
      </c>
      <c r="L20" s="251">
        <v>155.98517000000001</v>
      </c>
      <c r="M20" s="251">
        <v>568.41867999999999</v>
      </c>
      <c r="N20" s="251">
        <v>1012.4314499999999</v>
      </c>
      <c r="O20" s="251">
        <v>134.93604999999999</v>
      </c>
      <c r="P20" s="391">
        <v>-67520.746396200004</v>
      </c>
    </row>
    <row r="21" spans="1:16" s="903" customFormat="1" ht="55.5" customHeight="1">
      <c r="A21" s="392" t="s">
        <v>733</v>
      </c>
      <c r="B21" s="393">
        <v>1149713.4863399998</v>
      </c>
      <c r="C21" s="393">
        <v>701616.44518000004</v>
      </c>
      <c r="D21" s="393">
        <v>365202.33448999998</v>
      </c>
      <c r="E21" s="393">
        <v>93140.861340000003</v>
      </c>
      <c r="F21" s="393">
        <v>142902.24914</v>
      </c>
      <c r="G21" s="393">
        <v>227631.81119000001</v>
      </c>
      <c r="H21" s="393">
        <v>162646.13289000001</v>
      </c>
      <c r="I21" s="393">
        <v>149923.27176</v>
      </c>
      <c r="J21" s="393">
        <v>137809.16066000002</v>
      </c>
      <c r="K21" s="393">
        <v>103059.79592999998</v>
      </c>
      <c r="L21" s="393">
        <v>76395.903190000012</v>
      </c>
      <c r="M21" s="393">
        <v>52776.372190000002</v>
      </c>
      <c r="N21" s="393">
        <v>159671.64851</v>
      </c>
      <c r="O21" s="393">
        <v>97807.224969999996</v>
      </c>
      <c r="P21" s="258">
        <f>P9+P11+P13+P15+P17+P19</f>
        <v>4926159.9703703998</v>
      </c>
    </row>
    <row r="22" spans="1:16" s="903" customFormat="1" ht="55.5" customHeight="1">
      <c r="A22" s="257" t="s">
        <v>865</v>
      </c>
      <c r="B22" s="258">
        <v>51600.357369999998</v>
      </c>
      <c r="C22" s="258">
        <v>17831.496019999999</v>
      </c>
      <c r="D22" s="258">
        <v>11159.642449999999</v>
      </c>
      <c r="E22" s="258">
        <v>4381.9095499999994</v>
      </c>
      <c r="F22" s="258">
        <v>3190.7023399999998</v>
      </c>
      <c r="G22" s="258">
        <v>7391.22822</v>
      </c>
      <c r="H22" s="258">
        <v>5307.9218300000002</v>
      </c>
      <c r="I22" s="258">
        <v>2583.3751200000002</v>
      </c>
      <c r="J22" s="258">
        <v>4500.9047900000005</v>
      </c>
      <c r="K22" s="258">
        <v>1941.5114700000001</v>
      </c>
      <c r="L22" s="258">
        <v>1323.1900499999999</v>
      </c>
      <c r="M22" s="258">
        <v>1184.7603799999997</v>
      </c>
      <c r="N22" s="258">
        <v>3379.2966799999999</v>
      </c>
      <c r="O22" s="258">
        <v>832.01872000000003</v>
      </c>
      <c r="P22" s="258">
        <f>P10+P12+P14+P16+P18+P20</f>
        <v>-150041.73462840001</v>
      </c>
    </row>
    <row r="23" spans="1:16" s="263" customFormat="1" ht="55.5" customHeight="1" thickBot="1">
      <c r="A23" s="394" t="s">
        <v>866</v>
      </c>
      <c r="B23" s="395">
        <v>0.23338939320997171</v>
      </c>
      <c r="C23" s="395">
        <v>0.14242664659695273</v>
      </c>
      <c r="D23" s="395">
        <v>7.4135297409462786E-2</v>
      </c>
      <c r="E23" s="395">
        <v>1.8907396816225743E-2</v>
      </c>
      <c r="F23" s="395">
        <v>2.9008852737126018E-2</v>
      </c>
      <c r="G23" s="395">
        <v>4.6208773681558762E-2</v>
      </c>
      <c r="H23" s="395">
        <v>3.301681915899507E-2</v>
      </c>
      <c r="I23" s="395">
        <v>3.0434105400910724E-2</v>
      </c>
      <c r="J23" s="395">
        <v>2.7974966604594066E-2</v>
      </c>
      <c r="K23" s="395">
        <v>2.0920919448389509E-2</v>
      </c>
      <c r="L23" s="395">
        <v>1.5508205914850909E-2</v>
      </c>
      <c r="M23" s="395">
        <v>1.0713491341620343E-2</v>
      </c>
      <c r="N23" s="395">
        <v>3.2413005154194013E-2</v>
      </c>
      <c r="O23" s="395">
        <v>1.9854658711508679E-2</v>
      </c>
      <c r="P23" s="396"/>
    </row>
    <row r="24" spans="1:16" s="903" customFormat="1" ht="15" customHeight="1">
      <c r="A24" s="811" t="s">
        <v>912</v>
      </c>
      <c r="B24" s="263"/>
      <c r="C24" s="359"/>
      <c r="D24" s="359"/>
      <c r="E24" s="359"/>
      <c r="F24" s="359"/>
      <c r="G24" s="359"/>
      <c r="H24" s="360"/>
      <c r="I24" s="360"/>
      <c r="J24" s="360"/>
      <c r="K24" s="360"/>
      <c r="L24" s="360"/>
      <c r="M24" s="360"/>
      <c r="N24" s="360"/>
      <c r="O24" s="397"/>
      <c r="P24" s="398"/>
    </row>
    <row r="25" spans="1:16" s="903" customFormat="1" ht="39" customHeight="1">
      <c r="A25" s="1092" t="s">
        <v>362</v>
      </c>
      <c r="B25" s="1147"/>
      <c r="C25" s="1147"/>
      <c r="D25" s="1147"/>
      <c r="E25" s="1147"/>
      <c r="F25" s="1147"/>
      <c r="G25" s="1147"/>
      <c r="H25" s="1147"/>
      <c r="I25" s="1147"/>
      <c r="J25" s="1147"/>
      <c r="K25" s="1147"/>
      <c r="L25" s="1148"/>
      <c r="M25" s="1148"/>
      <c r="N25" s="1148"/>
      <c r="O25" s="1148"/>
      <c r="P25" s="398"/>
    </row>
    <row r="26" spans="1:16" s="903" customFormat="1" ht="39" customHeight="1">
      <c r="A26" s="1092" t="s">
        <v>363</v>
      </c>
      <c r="B26" s="1147"/>
      <c r="C26" s="1147"/>
      <c r="D26" s="1147"/>
      <c r="E26" s="1147"/>
      <c r="F26" s="1147"/>
      <c r="G26" s="1147"/>
      <c r="H26" s="1147"/>
      <c r="I26" s="1147"/>
      <c r="J26" s="1147"/>
      <c r="K26" s="1147"/>
      <c r="L26" s="1147"/>
      <c r="M26" s="1147"/>
      <c r="N26" s="1147"/>
      <c r="O26" s="1147"/>
      <c r="P26" s="399"/>
    </row>
    <row r="27" spans="1:16" s="903" customFormat="1" ht="13.5" customHeight="1">
      <c r="A27" s="854" t="s">
        <v>913</v>
      </c>
      <c r="C27" s="269"/>
      <c r="D27" s="269"/>
      <c r="E27" s="269"/>
      <c r="F27" s="269"/>
      <c r="G27" s="269"/>
      <c r="H27" s="120"/>
      <c r="I27" s="120"/>
      <c r="J27" s="120"/>
      <c r="K27" s="120"/>
      <c r="L27" s="120"/>
      <c r="M27" s="120"/>
      <c r="N27" s="120"/>
      <c r="O27" s="397"/>
      <c r="P27" s="399"/>
    </row>
    <row r="28" spans="1:16" s="903" customFormat="1" ht="9" customHeight="1">
      <c r="A28" s="273"/>
      <c r="C28" s="269"/>
      <c r="D28" s="269"/>
      <c r="E28" s="269"/>
      <c r="F28" s="269"/>
      <c r="G28" s="269"/>
      <c r="H28" s="120"/>
      <c r="I28" s="120"/>
      <c r="J28" s="120"/>
      <c r="K28" s="120"/>
      <c r="L28" s="120"/>
      <c r="M28" s="120"/>
      <c r="N28" s="120"/>
      <c r="O28" s="397"/>
      <c r="P28" s="399"/>
    </row>
    <row r="29" spans="1:16" s="903" customFormat="1" ht="9" customHeight="1">
      <c r="A29" s="268"/>
      <c r="C29" s="269"/>
      <c r="D29" s="269"/>
      <c r="E29" s="269"/>
      <c r="F29" s="269"/>
      <c r="G29" s="269"/>
      <c r="H29" s="120"/>
      <c r="I29" s="120"/>
      <c r="J29" s="120"/>
      <c r="K29" s="120"/>
      <c r="L29" s="120"/>
      <c r="M29" s="120"/>
      <c r="N29" s="120"/>
      <c r="O29" s="397"/>
      <c r="P29" s="399"/>
    </row>
    <row r="30" spans="1:16" s="903" customFormat="1" ht="9" customHeight="1">
      <c r="A30" s="268"/>
      <c r="C30" s="269"/>
      <c r="D30" s="269"/>
      <c r="E30" s="269"/>
      <c r="F30" s="269"/>
      <c r="G30" s="269"/>
      <c r="H30" s="120"/>
      <c r="I30" s="120"/>
      <c r="J30" s="120"/>
      <c r="K30" s="120"/>
      <c r="L30" s="120"/>
      <c r="M30" s="120"/>
      <c r="N30" s="120"/>
      <c r="O30" s="397"/>
      <c r="P30" s="399"/>
    </row>
    <row r="31" spans="1:16" s="903" customFormat="1" ht="9" customHeight="1">
      <c r="A31" s="268"/>
      <c r="B31" s="88"/>
      <c r="C31" s="269"/>
      <c r="D31" s="269"/>
      <c r="E31" s="269"/>
      <c r="F31" s="269"/>
      <c r="G31" s="269"/>
      <c r="H31" s="120"/>
      <c r="I31" s="120"/>
      <c r="J31" s="120"/>
      <c r="K31" s="120"/>
      <c r="L31" s="120"/>
      <c r="M31" s="120"/>
      <c r="N31" s="120"/>
      <c r="O31" s="120"/>
      <c r="P31" s="399"/>
    </row>
    <row r="32" spans="1:16" s="903" customFormat="1" ht="9" customHeight="1">
      <c r="A32" s="268"/>
      <c r="B32" s="88"/>
      <c r="C32" s="269"/>
      <c r="D32" s="269"/>
      <c r="E32" s="269"/>
      <c r="F32" s="269"/>
      <c r="G32" s="269"/>
      <c r="H32" s="120"/>
      <c r="I32" s="120"/>
      <c r="J32" s="120"/>
      <c r="K32" s="120"/>
      <c r="L32" s="120"/>
      <c r="M32" s="120"/>
      <c r="N32" s="120"/>
      <c r="O32" s="120"/>
      <c r="P32" s="399"/>
    </row>
    <row r="33" spans="1:16" s="903" customFormat="1" ht="9" customHeight="1">
      <c r="A33" s="268"/>
      <c r="B33" s="88"/>
      <c r="C33" s="269"/>
      <c r="D33" s="269"/>
      <c r="E33" s="269"/>
      <c r="F33" s="269"/>
      <c r="G33" s="269"/>
      <c r="H33" s="120"/>
      <c r="I33" s="120"/>
      <c r="J33" s="120"/>
      <c r="K33" s="120"/>
      <c r="L33" s="120"/>
      <c r="M33" s="120"/>
      <c r="N33" s="120"/>
      <c r="O33" s="120"/>
      <c r="P33" s="399"/>
    </row>
    <row r="34" spans="1:16" s="903" customFormat="1" ht="9" customHeight="1">
      <c r="A34" s="270"/>
      <c r="B34" s="88"/>
      <c r="C34" s="269"/>
      <c r="D34" s="269"/>
      <c r="E34" s="269"/>
      <c r="F34" s="269"/>
      <c r="G34" s="269"/>
      <c r="H34" s="120"/>
      <c r="I34" s="120"/>
      <c r="J34" s="120"/>
      <c r="K34" s="120"/>
      <c r="L34" s="120"/>
      <c r="M34" s="120"/>
      <c r="N34" s="120"/>
      <c r="O34" s="120"/>
      <c r="P34" s="399"/>
    </row>
    <row r="35" spans="1:16" s="903" customFormat="1" ht="9" customHeight="1">
      <c r="A35" s="268"/>
      <c r="B35" s="88"/>
      <c r="C35" s="269"/>
      <c r="D35" s="269"/>
      <c r="E35" s="269"/>
      <c r="F35" s="269"/>
      <c r="G35" s="269"/>
      <c r="H35" s="120"/>
      <c r="I35" s="120"/>
      <c r="J35" s="120"/>
      <c r="K35" s="120"/>
      <c r="L35" s="120"/>
      <c r="M35" s="120"/>
      <c r="N35" s="120"/>
      <c r="O35" s="120"/>
      <c r="P35" s="399"/>
    </row>
    <row r="36" spans="1:16" s="903" customFormat="1" ht="9" customHeight="1">
      <c r="A36" s="268"/>
      <c r="B36" s="88"/>
      <c r="C36" s="269"/>
      <c r="D36" s="269"/>
      <c r="E36" s="269"/>
      <c r="F36" s="269"/>
      <c r="G36" s="269"/>
      <c r="H36" s="120"/>
      <c r="I36" s="120"/>
      <c r="J36" s="120"/>
      <c r="K36" s="120"/>
      <c r="L36" s="120"/>
      <c r="M36" s="120"/>
      <c r="N36" s="120"/>
      <c r="O36" s="120"/>
      <c r="P36" s="399"/>
    </row>
    <row r="37" spans="1:16" s="903" customFormat="1" ht="9" customHeight="1">
      <c r="A37" s="268"/>
      <c r="B37" s="88"/>
      <c r="C37" s="269"/>
      <c r="D37" s="269"/>
      <c r="E37" s="269"/>
      <c r="F37" s="269"/>
      <c r="G37" s="269"/>
      <c r="H37" s="120"/>
      <c r="I37" s="120"/>
      <c r="J37" s="120"/>
      <c r="K37" s="120"/>
      <c r="L37" s="120"/>
      <c r="M37" s="120"/>
      <c r="N37" s="120"/>
      <c r="O37" s="120"/>
      <c r="P37" s="399"/>
    </row>
    <row r="38" spans="1:16" s="903" customFormat="1" ht="9" customHeight="1">
      <c r="A38" s="268"/>
      <c r="C38" s="269"/>
      <c r="D38" s="269"/>
      <c r="E38" s="269"/>
      <c r="F38" s="269"/>
      <c r="G38" s="269"/>
      <c r="H38" s="120"/>
      <c r="I38" s="120"/>
      <c r="J38" s="120"/>
      <c r="K38" s="120"/>
      <c r="L38" s="120"/>
      <c r="M38" s="120"/>
      <c r="N38" s="120"/>
      <c r="O38" s="120"/>
      <c r="P38" s="399"/>
    </row>
    <row r="39" spans="1:16" s="903" customFormat="1" ht="9" customHeight="1">
      <c r="A39" s="268"/>
      <c r="C39" s="269"/>
      <c r="D39" s="269"/>
      <c r="E39" s="269"/>
      <c r="F39" s="269"/>
      <c r="G39" s="269"/>
      <c r="H39" s="120"/>
      <c r="I39" s="120"/>
      <c r="J39" s="120"/>
      <c r="K39" s="120"/>
      <c r="L39" s="120"/>
      <c r="M39" s="120"/>
      <c r="N39" s="120"/>
      <c r="O39" s="120"/>
      <c r="P39" s="399"/>
    </row>
    <row r="40" spans="1:16" s="903" customFormat="1" ht="9" customHeight="1">
      <c r="A40" s="270"/>
      <c r="C40" s="269"/>
      <c r="D40" s="269"/>
      <c r="E40" s="269"/>
      <c r="F40" s="269"/>
      <c r="G40" s="269"/>
      <c r="H40" s="120"/>
      <c r="I40" s="120"/>
      <c r="J40" s="120"/>
      <c r="K40" s="120"/>
      <c r="L40" s="120"/>
      <c r="M40" s="120"/>
      <c r="N40" s="120"/>
      <c r="O40" s="120"/>
      <c r="P40" s="399"/>
    </row>
    <row r="41" spans="1:16" s="903" customFormat="1" ht="9" customHeight="1">
      <c r="A41" s="268"/>
      <c r="C41" s="269"/>
      <c r="D41" s="269"/>
      <c r="E41" s="269"/>
      <c r="F41" s="269"/>
      <c r="G41" s="269"/>
      <c r="H41" s="120"/>
      <c r="I41" s="120"/>
      <c r="J41" s="120"/>
      <c r="K41" s="120"/>
      <c r="L41" s="120"/>
      <c r="M41" s="120"/>
      <c r="N41" s="120"/>
      <c r="O41" s="120"/>
      <c r="P41" s="399"/>
    </row>
    <row r="42" spans="1:16" s="903" customFormat="1" ht="9" customHeight="1">
      <c r="A42" s="268"/>
      <c r="C42" s="269"/>
      <c r="D42" s="269"/>
      <c r="E42" s="269"/>
      <c r="F42" s="269"/>
      <c r="G42" s="269"/>
      <c r="H42" s="120"/>
      <c r="I42" s="120"/>
      <c r="J42" s="120"/>
      <c r="K42" s="120"/>
      <c r="L42" s="120"/>
      <c r="M42" s="120"/>
      <c r="N42" s="120"/>
      <c r="O42" s="120"/>
      <c r="P42" s="399"/>
    </row>
    <row r="43" spans="1:16" s="903" customFormat="1" ht="9" customHeight="1">
      <c r="A43" s="268"/>
      <c r="C43" s="269"/>
      <c r="D43" s="269"/>
      <c r="E43" s="269"/>
      <c r="F43" s="269"/>
      <c r="G43" s="269"/>
      <c r="H43" s="120"/>
      <c r="I43" s="120"/>
      <c r="J43" s="120"/>
      <c r="K43" s="120"/>
      <c r="L43" s="120"/>
      <c r="M43" s="120"/>
      <c r="N43" s="120"/>
      <c r="O43" s="120"/>
      <c r="P43" s="399"/>
    </row>
    <row r="44" spans="1:16" s="903" customFormat="1" ht="9" customHeight="1">
      <c r="A44" s="268"/>
      <c r="C44" s="269"/>
      <c r="D44" s="269"/>
      <c r="E44" s="269"/>
      <c r="F44" s="269"/>
      <c r="G44" s="269"/>
      <c r="H44" s="120"/>
      <c r="I44" s="120"/>
      <c r="J44" s="120"/>
      <c r="K44" s="120"/>
      <c r="L44" s="120"/>
      <c r="M44" s="120"/>
      <c r="N44" s="120"/>
      <c r="O44" s="120"/>
      <c r="P44" s="399"/>
    </row>
    <row r="45" spans="1:16" s="903" customFormat="1" ht="9" customHeight="1">
      <c r="A45" s="268"/>
      <c r="C45" s="269"/>
      <c r="D45" s="269"/>
      <c r="E45" s="269"/>
      <c r="F45" s="269"/>
      <c r="G45" s="269"/>
      <c r="H45" s="120"/>
      <c r="I45" s="120"/>
      <c r="J45" s="120"/>
      <c r="K45" s="120"/>
      <c r="L45" s="120"/>
      <c r="M45" s="120"/>
      <c r="N45" s="120"/>
      <c r="O45" s="120"/>
      <c r="P45" s="399"/>
    </row>
    <row r="46" spans="1:16" s="903" customFormat="1" ht="9" customHeight="1">
      <c r="A46" s="270"/>
      <c r="C46" s="269"/>
      <c r="D46" s="269"/>
      <c r="E46" s="269"/>
      <c r="F46" s="269"/>
      <c r="G46" s="269"/>
      <c r="H46" s="120"/>
      <c r="I46" s="120"/>
      <c r="J46" s="120"/>
      <c r="K46" s="120"/>
      <c r="L46" s="120"/>
      <c r="M46" s="120"/>
      <c r="N46" s="120"/>
      <c r="O46" s="120"/>
      <c r="P46" s="399"/>
    </row>
    <row r="47" spans="1:16" s="903" customFormat="1" ht="9" customHeight="1">
      <c r="A47" s="268"/>
      <c r="C47" s="269"/>
      <c r="D47" s="269"/>
      <c r="E47" s="269"/>
      <c r="F47" s="269"/>
      <c r="G47" s="269"/>
      <c r="H47" s="120"/>
      <c r="I47" s="120"/>
      <c r="J47" s="120"/>
      <c r="K47" s="120"/>
      <c r="L47" s="120"/>
      <c r="M47" s="120"/>
      <c r="N47" s="120"/>
      <c r="O47" s="120"/>
      <c r="P47" s="399"/>
    </row>
    <row r="48" spans="1:16" s="903" customFormat="1" ht="9" customHeight="1">
      <c r="A48" s="268"/>
      <c r="C48" s="269"/>
      <c r="D48" s="269"/>
      <c r="E48" s="269"/>
      <c r="F48" s="269"/>
      <c r="G48" s="269"/>
      <c r="H48" s="120"/>
      <c r="I48" s="120"/>
      <c r="J48" s="120"/>
      <c r="K48" s="120"/>
      <c r="L48" s="120"/>
      <c r="M48" s="120"/>
      <c r="N48" s="120"/>
      <c r="O48" s="120"/>
      <c r="P48" s="399"/>
    </row>
    <row r="49" spans="1:16" s="903" customFormat="1" ht="9" customHeight="1">
      <c r="A49" s="268"/>
      <c r="C49" s="269"/>
      <c r="D49" s="269"/>
      <c r="E49" s="269"/>
      <c r="F49" s="269"/>
      <c r="G49" s="269"/>
      <c r="H49" s="120"/>
      <c r="I49" s="120"/>
      <c r="J49" s="120"/>
      <c r="K49" s="120"/>
      <c r="L49" s="120"/>
      <c r="M49" s="120"/>
      <c r="N49" s="120"/>
      <c r="O49" s="120"/>
      <c r="P49" s="399"/>
    </row>
    <row r="50" spans="1:16" s="903" customFormat="1" ht="9" customHeight="1">
      <c r="A50" s="268"/>
      <c r="C50" s="269"/>
      <c r="D50" s="269"/>
      <c r="E50" s="269"/>
      <c r="F50" s="269"/>
      <c r="G50" s="269"/>
      <c r="H50" s="120"/>
      <c r="I50" s="120"/>
      <c r="J50" s="120"/>
      <c r="K50" s="120"/>
      <c r="L50" s="120"/>
      <c r="M50" s="120"/>
      <c r="N50" s="120"/>
      <c r="O50" s="120"/>
      <c r="P50" s="399"/>
    </row>
    <row r="51" spans="1:16" s="903" customFormat="1" ht="9" customHeight="1">
      <c r="A51" s="270"/>
      <c r="C51" s="269"/>
      <c r="D51" s="269"/>
      <c r="E51" s="269"/>
      <c r="F51" s="269"/>
      <c r="G51" s="269"/>
      <c r="H51" s="120"/>
      <c r="I51" s="120"/>
      <c r="J51" s="120"/>
      <c r="K51" s="120"/>
      <c r="L51" s="120"/>
      <c r="M51" s="120"/>
      <c r="N51" s="120"/>
      <c r="O51" s="120"/>
      <c r="P51" s="399"/>
    </row>
    <row r="52" spans="1:16" s="903" customFormat="1" ht="9" customHeight="1">
      <c r="A52" s="271"/>
      <c r="C52" s="269"/>
      <c r="D52" s="269"/>
      <c r="E52" s="269"/>
      <c r="F52" s="269"/>
      <c r="G52" s="269"/>
      <c r="H52" s="120"/>
      <c r="I52" s="120"/>
      <c r="J52" s="120"/>
      <c r="K52" s="120"/>
      <c r="L52" s="120"/>
      <c r="M52" s="120"/>
      <c r="N52" s="120"/>
      <c r="O52" s="120"/>
      <c r="P52" s="399"/>
    </row>
    <row r="53" spans="1:16" s="903" customFormat="1" ht="9" customHeight="1">
      <c r="A53" s="271"/>
      <c r="C53" s="269"/>
      <c r="D53" s="269"/>
      <c r="E53" s="269"/>
      <c r="F53" s="269"/>
      <c r="G53" s="269"/>
      <c r="H53" s="120"/>
      <c r="I53" s="120"/>
      <c r="J53" s="120"/>
      <c r="K53" s="120"/>
      <c r="L53" s="120"/>
      <c r="M53" s="120"/>
      <c r="N53" s="120"/>
      <c r="O53" s="120"/>
      <c r="P53" s="399"/>
    </row>
    <row r="54" spans="1:16" s="903" customFormat="1" ht="9" customHeight="1">
      <c r="A54" s="271"/>
      <c r="C54" s="269"/>
      <c r="D54" s="269"/>
      <c r="E54" s="269"/>
      <c r="F54" s="269"/>
      <c r="G54" s="269"/>
      <c r="H54" s="120"/>
      <c r="I54" s="120"/>
      <c r="J54" s="120"/>
      <c r="K54" s="120"/>
      <c r="L54" s="120"/>
      <c r="M54" s="120"/>
      <c r="N54" s="120"/>
      <c r="O54" s="120"/>
      <c r="P54" s="399"/>
    </row>
    <row r="55" spans="1:16" s="903" customFormat="1" ht="9" customHeight="1">
      <c r="A55" s="271"/>
      <c r="C55" s="269"/>
      <c r="D55" s="269"/>
      <c r="E55" s="269"/>
      <c r="F55" s="269"/>
      <c r="G55" s="269"/>
      <c r="H55" s="120"/>
      <c r="I55" s="120"/>
      <c r="J55" s="120"/>
      <c r="K55" s="120"/>
      <c r="L55" s="120"/>
      <c r="M55" s="120"/>
      <c r="N55" s="120"/>
      <c r="O55" s="120"/>
      <c r="P55" s="399"/>
    </row>
    <row r="56" spans="1:16" s="903" customFormat="1" ht="9" customHeight="1">
      <c r="A56" s="272"/>
      <c r="C56" s="269"/>
      <c r="D56" s="269"/>
      <c r="E56" s="269"/>
      <c r="F56" s="269"/>
      <c r="G56" s="269"/>
      <c r="H56" s="120"/>
      <c r="I56" s="120"/>
      <c r="J56" s="120"/>
      <c r="K56" s="120"/>
      <c r="L56" s="120"/>
      <c r="M56" s="120"/>
      <c r="N56" s="120"/>
      <c r="O56" s="120"/>
      <c r="P56" s="399"/>
    </row>
    <row r="57" spans="1:16" s="903" customFormat="1" ht="9" customHeight="1">
      <c r="A57" s="272"/>
      <c r="C57" s="269"/>
      <c r="D57" s="269"/>
      <c r="E57" s="269"/>
      <c r="F57" s="269"/>
      <c r="G57" s="269"/>
      <c r="H57" s="120"/>
      <c r="I57" s="120"/>
      <c r="J57" s="120"/>
      <c r="K57" s="120"/>
      <c r="L57" s="120"/>
      <c r="M57" s="120"/>
      <c r="N57" s="120"/>
      <c r="O57" s="120"/>
      <c r="P57" s="399"/>
    </row>
    <row r="58" spans="1:16" s="903" customFormat="1" ht="9" customHeight="1">
      <c r="A58" s="273"/>
      <c r="C58" s="269"/>
      <c r="D58" s="269"/>
      <c r="E58" s="269"/>
      <c r="F58" s="269"/>
      <c r="G58" s="269"/>
      <c r="H58" s="120"/>
      <c r="I58" s="120"/>
      <c r="J58" s="120"/>
      <c r="K58" s="120"/>
      <c r="L58" s="120"/>
      <c r="M58" s="120"/>
      <c r="N58" s="120"/>
      <c r="O58" s="120"/>
      <c r="P58" s="399"/>
    </row>
    <row r="59" spans="1:16" s="903" customFormat="1" ht="9" customHeight="1">
      <c r="A59" s="268"/>
      <c r="C59" s="269"/>
      <c r="D59" s="269"/>
      <c r="E59" s="269"/>
      <c r="F59" s="269"/>
      <c r="G59" s="269"/>
      <c r="H59" s="120"/>
      <c r="I59" s="120"/>
      <c r="J59" s="120"/>
      <c r="K59" s="120"/>
      <c r="L59" s="120"/>
      <c r="M59" s="120"/>
      <c r="N59" s="120"/>
      <c r="O59" s="120"/>
      <c r="P59" s="399"/>
    </row>
    <row r="60" spans="1:16" s="903" customFormat="1" ht="9" customHeight="1">
      <c r="A60" s="268"/>
      <c r="C60" s="269"/>
      <c r="D60" s="269"/>
      <c r="E60" s="269"/>
      <c r="F60" s="269"/>
      <c r="G60" s="269"/>
      <c r="H60" s="120"/>
      <c r="I60" s="120"/>
      <c r="J60" s="120"/>
      <c r="K60" s="120"/>
      <c r="L60" s="120"/>
      <c r="M60" s="120"/>
      <c r="N60" s="120"/>
      <c r="O60" s="120"/>
      <c r="P60" s="399"/>
    </row>
    <row r="61" spans="1:16" s="903" customFormat="1" ht="9" customHeight="1">
      <c r="A61" s="268"/>
      <c r="C61" s="269"/>
      <c r="D61" s="269"/>
      <c r="E61" s="269"/>
      <c r="F61" s="269"/>
      <c r="G61" s="269"/>
      <c r="H61" s="120"/>
      <c r="I61" s="120"/>
      <c r="J61" s="120"/>
      <c r="K61" s="120"/>
      <c r="L61" s="120"/>
      <c r="M61" s="120"/>
      <c r="N61" s="120"/>
      <c r="O61" s="120"/>
      <c r="P61" s="399"/>
    </row>
    <row r="62" spans="1:16" s="903" customFormat="1" ht="9" customHeight="1">
      <c r="A62" s="268"/>
      <c r="C62" s="269"/>
      <c r="D62" s="269"/>
      <c r="E62" s="269"/>
      <c r="F62" s="269"/>
      <c r="G62" s="269"/>
      <c r="H62" s="120"/>
      <c r="I62" s="120"/>
      <c r="J62" s="120"/>
      <c r="K62" s="120"/>
      <c r="L62" s="120"/>
      <c r="M62" s="120"/>
      <c r="N62" s="120"/>
      <c r="O62" s="120"/>
      <c r="P62" s="399"/>
    </row>
    <row r="63" spans="1:16" s="903" customFormat="1" ht="9" customHeight="1">
      <c r="A63" s="271"/>
      <c r="C63" s="269"/>
      <c r="D63" s="269"/>
      <c r="E63" s="269"/>
      <c r="F63" s="269"/>
      <c r="G63" s="269"/>
      <c r="H63" s="120"/>
      <c r="I63" s="120"/>
      <c r="J63" s="120"/>
      <c r="K63" s="120"/>
      <c r="L63" s="120"/>
      <c r="M63" s="120"/>
      <c r="N63" s="120"/>
      <c r="O63" s="120"/>
      <c r="P63" s="399"/>
    </row>
    <row r="64" spans="1:16" s="903" customFormat="1" ht="9" customHeight="1">
      <c r="A64" s="273"/>
      <c r="C64" s="269"/>
      <c r="D64" s="269"/>
      <c r="E64" s="269"/>
      <c r="F64" s="269"/>
      <c r="G64" s="269"/>
      <c r="H64" s="120"/>
      <c r="I64" s="120"/>
      <c r="J64" s="120"/>
      <c r="K64" s="120"/>
      <c r="L64" s="120"/>
      <c r="M64" s="120"/>
      <c r="N64" s="120"/>
      <c r="O64" s="120"/>
      <c r="P64" s="399"/>
    </row>
    <row r="65" spans="1:16" s="903" customFormat="1" ht="9" customHeight="1">
      <c r="A65" s="268"/>
      <c r="C65" s="269"/>
      <c r="D65" s="269"/>
      <c r="E65" s="269"/>
      <c r="F65" s="269"/>
      <c r="G65" s="269"/>
      <c r="H65" s="120"/>
      <c r="I65" s="120"/>
      <c r="J65" s="120"/>
      <c r="K65" s="120"/>
      <c r="L65" s="120"/>
      <c r="M65" s="120"/>
      <c r="N65" s="120"/>
      <c r="O65" s="120"/>
      <c r="P65" s="399"/>
    </row>
    <row r="66" spans="1:16" s="903" customFormat="1" ht="9" customHeight="1">
      <c r="A66" s="268"/>
      <c r="C66" s="269"/>
      <c r="D66" s="269"/>
      <c r="E66" s="269"/>
      <c r="F66" s="269"/>
      <c r="G66" s="269"/>
      <c r="H66" s="120"/>
      <c r="I66" s="120"/>
      <c r="J66" s="120"/>
      <c r="K66" s="120"/>
      <c r="L66" s="120"/>
      <c r="M66" s="120"/>
      <c r="N66" s="120"/>
      <c r="O66" s="120"/>
      <c r="P66" s="399"/>
    </row>
    <row r="67" spans="1:16" s="903" customFormat="1" ht="9" customHeight="1">
      <c r="A67" s="268"/>
      <c r="C67" s="269"/>
      <c r="D67" s="269"/>
      <c r="E67" s="269"/>
      <c r="F67" s="269"/>
      <c r="G67" s="269"/>
      <c r="H67" s="120"/>
      <c r="I67" s="120"/>
      <c r="J67" s="120"/>
      <c r="K67" s="120"/>
      <c r="L67" s="120"/>
      <c r="M67" s="120"/>
      <c r="N67" s="120"/>
      <c r="O67" s="120"/>
      <c r="P67" s="399"/>
    </row>
    <row r="68" spans="1:16" s="903" customFormat="1" ht="9" customHeight="1">
      <c r="A68" s="268"/>
      <c r="C68" s="269"/>
      <c r="D68" s="269"/>
      <c r="E68" s="269"/>
      <c r="F68" s="269"/>
      <c r="G68" s="269"/>
      <c r="H68" s="120"/>
      <c r="I68" s="120"/>
      <c r="J68" s="120"/>
      <c r="K68" s="120"/>
      <c r="L68" s="120"/>
      <c r="M68" s="120"/>
      <c r="N68" s="120"/>
      <c r="O68" s="120"/>
      <c r="P68" s="399"/>
    </row>
    <row r="69" spans="1:16" s="903" customFormat="1" ht="9" customHeight="1">
      <c r="A69" s="271"/>
      <c r="C69" s="269"/>
      <c r="D69" s="269"/>
      <c r="E69" s="269"/>
      <c r="F69" s="269"/>
      <c r="G69" s="269"/>
      <c r="H69" s="120"/>
      <c r="I69" s="120"/>
      <c r="J69" s="120"/>
      <c r="K69" s="120"/>
      <c r="L69" s="120"/>
      <c r="M69" s="120"/>
      <c r="N69" s="120"/>
      <c r="O69" s="120"/>
      <c r="P69" s="399"/>
    </row>
    <row r="70" spans="1:16" s="903" customFormat="1" ht="9" customHeight="1">
      <c r="A70" s="273"/>
      <c r="C70" s="269"/>
      <c r="D70" s="269"/>
      <c r="E70" s="269"/>
      <c r="F70" s="269"/>
      <c r="G70" s="269"/>
      <c r="H70" s="120"/>
      <c r="I70" s="120"/>
      <c r="J70" s="120"/>
      <c r="K70" s="120"/>
      <c r="L70" s="120"/>
      <c r="M70" s="120"/>
      <c r="N70" s="120"/>
      <c r="O70" s="120"/>
      <c r="P70" s="399"/>
    </row>
    <row r="71" spans="1:16" s="903" customFormat="1" ht="9" customHeight="1">
      <c r="A71" s="268"/>
      <c r="C71" s="269"/>
      <c r="D71" s="269"/>
      <c r="E71" s="269"/>
      <c r="F71" s="269"/>
      <c r="G71" s="269"/>
      <c r="H71" s="120"/>
      <c r="I71" s="120"/>
      <c r="J71" s="120"/>
      <c r="K71" s="120"/>
      <c r="L71" s="120"/>
      <c r="M71" s="120"/>
      <c r="N71" s="120"/>
      <c r="O71" s="120"/>
      <c r="P71" s="399"/>
    </row>
    <row r="72" spans="1:16" s="903" customFormat="1" ht="9" customHeight="1">
      <c r="A72" s="268"/>
      <c r="C72" s="269"/>
      <c r="D72" s="269"/>
      <c r="E72" s="269"/>
      <c r="F72" s="269"/>
      <c r="G72" s="269"/>
      <c r="H72" s="120"/>
      <c r="I72" s="120"/>
      <c r="J72" s="120"/>
      <c r="K72" s="120"/>
      <c r="L72" s="120"/>
      <c r="M72" s="120"/>
      <c r="N72" s="120"/>
      <c r="O72" s="120"/>
      <c r="P72" s="399"/>
    </row>
    <row r="73" spans="1:16" s="903" customFormat="1" ht="9" customHeight="1">
      <c r="A73" s="268"/>
      <c r="C73" s="121"/>
      <c r="D73" s="121"/>
      <c r="E73" s="121"/>
      <c r="F73" s="121"/>
      <c r="G73" s="121"/>
      <c r="O73" s="204"/>
      <c r="P73" s="117"/>
    </row>
    <row r="74" spans="1:16" s="903" customFormat="1" ht="9" customHeight="1">
      <c r="A74" s="268"/>
      <c r="C74" s="121"/>
      <c r="D74" s="121"/>
      <c r="E74" s="121"/>
      <c r="F74" s="121"/>
      <c r="G74" s="121"/>
      <c r="O74" s="204"/>
      <c r="P74" s="117"/>
    </row>
    <row r="75" spans="1:16" s="903" customFormat="1" ht="9" customHeight="1">
      <c r="A75" s="268"/>
      <c r="C75" s="121"/>
      <c r="D75" s="121"/>
      <c r="E75" s="121"/>
      <c r="F75" s="121"/>
      <c r="G75" s="121"/>
      <c r="O75" s="204"/>
      <c r="P75" s="117"/>
    </row>
    <row r="76" spans="1:16" s="903" customFormat="1" ht="9" customHeight="1">
      <c r="A76" s="268"/>
      <c r="C76" s="121"/>
      <c r="D76" s="121"/>
      <c r="E76" s="121"/>
      <c r="F76" s="121"/>
      <c r="G76" s="121"/>
      <c r="O76" s="204"/>
      <c r="P76" s="117"/>
    </row>
    <row r="77" spans="1:16" s="903" customFormat="1" ht="9" customHeight="1">
      <c r="A77" s="268"/>
      <c r="C77" s="121"/>
      <c r="D77" s="121"/>
      <c r="E77" s="121"/>
      <c r="F77" s="121"/>
      <c r="G77" s="121"/>
      <c r="O77" s="204"/>
      <c r="P77" s="117"/>
    </row>
    <row r="78" spans="1:16" s="903" customFormat="1" ht="9" customHeight="1">
      <c r="A78" s="268"/>
      <c r="C78" s="121"/>
      <c r="D78" s="121"/>
      <c r="E78" s="121"/>
      <c r="F78" s="121"/>
      <c r="G78" s="121"/>
      <c r="O78" s="204"/>
      <c r="P78" s="117"/>
    </row>
    <row r="79" spans="1:16" s="903" customFormat="1" ht="9" customHeight="1">
      <c r="A79" s="271"/>
      <c r="C79" s="121"/>
      <c r="D79" s="121"/>
      <c r="E79" s="121"/>
      <c r="F79" s="121"/>
      <c r="G79" s="121"/>
      <c r="O79" s="204"/>
      <c r="P79" s="117"/>
    </row>
    <row r="80" spans="1:16" s="903" customFormat="1" ht="9" customHeight="1">
      <c r="A80" s="273"/>
      <c r="C80" s="121"/>
      <c r="D80" s="121"/>
      <c r="E80" s="121"/>
      <c r="F80" s="121"/>
      <c r="G80" s="121"/>
      <c r="O80" s="204"/>
      <c r="P80" s="117"/>
    </row>
    <row r="81" spans="1:16" s="903" customFormat="1" ht="9" customHeight="1">
      <c r="A81" s="268"/>
      <c r="C81" s="121"/>
      <c r="D81" s="121"/>
      <c r="E81" s="121"/>
      <c r="F81" s="121"/>
      <c r="G81" s="121"/>
      <c r="O81" s="204"/>
      <c r="P81" s="117"/>
    </row>
    <row r="82" spans="1:16" s="903" customFormat="1" ht="9" customHeight="1">
      <c r="A82" s="268"/>
      <c r="C82" s="121"/>
      <c r="D82" s="121"/>
      <c r="E82" s="121"/>
      <c r="F82" s="121"/>
      <c r="G82" s="121"/>
      <c r="O82" s="204"/>
      <c r="P82" s="117"/>
    </row>
    <row r="83" spans="1:16" s="903" customFormat="1" ht="9" customHeight="1">
      <c r="A83" s="268"/>
      <c r="C83" s="121"/>
      <c r="D83" s="121"/>
      <c r="E83" s="121"/>
      <c r="F83" s="121"/>
      <c r="G83" s="121"/>
      <c r="O83" s="204"/>
      <c r="P83" s="117"/>
    </row>
    <row r="84" spans="1:16" s="903" customFormat="1" ht="9" customHeight="1">
      <c r="A84" s="268"/>
      <c r="C84" s="121"/>
      <c r="D84" s="121"/>
      <c r="E84" s="121"/>
      <c r="F84" s="121"/>
      <c r="G84" s="121"/>
      <c r="O84" s="204"/>
      <c r="P84" s="117"/>
    </row>
    <row r="85" spans="1:16" s="903" customFormat="1" ht="9" customHeight="1">
      <c r="A85" s="268"/>
      <c r="C85" s="121"/>
      <c r="D85" s="121"/>
      <c r="E85" s="121"/>
      <c r="F85" s="121"/>
      <c r="G85" s="121"/>
      <c r="O85" s="204"/>
      <c r="P85" s="117"/>
    </row>
    <row r="86" spans="1:16" s="903" customFormat="1" ht="9" customHeight="1">
      <c r="A86" s="268"/>
      <c r="C86" s="121"/>
      <c r="D86" s="121"/>
      <c r="E86" s="121"/>
      <c r="F86" s="121"/>
      <c r="G86" s="121"/>
      <c r="O86" s="204"/>
      <c r="P86" s="117"/>
    </row>
    <row r="87" spans="1:16" s="903" customFormat="1" ht="9" customHeight="1">
      <c r="A87" s="268"/>
      <c r="C87" s="121"/>
      <c r="D87" s="121"/>
      <c r="E87" s="121"/>
      <c r="F87" s="121"/>
      <c r="G87" s="121"/>
      <c r="O87" s="204"/>
      <c r="P87" s="117"/>
    </row>
    <row r="88" spans="1:16" s="903" customFormat="1" ht="9" customHeight="1">
      <c r="A88" s="268"/>
      <c r="C88" s="121"/>
      <c r="D88" s="121"/>
      <c r="E88" s="121"/>
      <c r="F88" s="121"/>
      <c r="G88" s="121"/>
      <c r="O88" s="204"/>
      <c r="P88" s="117"/>
    </row>
    <row r="89" spans="1:16" s="903" customFormat="1" ht="9" customHeight="1">
      <c r="A89" s="268"/>
      <c r="C89" s="121"/>
      <c r="D89" s="121"/>
      <c r="E89" s="121"/>
      <c r="F89" s="121"/>
      <c r="G89" s="121"/>
      <c r="O89" s="204"/>
      <c r="P89" s="117"/>
    </row>
    <row r="90" spans="1:16" s="903" customFormat="1" ht="9" customHeight="1">
      <c r="A90" s="273"/>
      <c r="C90" s="121"/>
      <c r="D90" s="121"/>
      <c r="E90" s="121"/>
      <c r="F90" s="121"/>
      <c r="G90" s="121"/>
      <c r="O90" s="204"/>
      <c r="P90" s="117"/>
    </row>
    <row r="91" spans="1:16" s="903" customFormat="1" ht="9" customHeight="1">
      <c r="A91" s="268"/>
      <c r="C91" s="121"/>
      <c r="D91" s="121"/>
      <c r="E91" s="121"/>
      <c r="F91" s="121"/>
      <c r="G91" s="121"/>
      <c r="O91" s="204"/>
      <c r="P91" s="117"/>
    </row>
    <row r="92" spans="1:16" s="903" customFormat="1" ht="9" customHeight="1">
      <c r="A92" s="268"/>
      <c r="C92" s="121"/>
      <c r="D92" s="121"/>
      <c r="E92" s="121"/>
      <c r="F92" s="121"/>
      <c r="G92" s="121"/>
      <c r="O92" s="204"/>
      <c r="P92" s="117"/>
    </row>
    <row r="93" spans="1:16" s="903" customFormat="1" ht="9" customHeight="1">
      <c r="A93" s="268"/>
      <c r="C93" s="121"/>
      <c r="D93" s="121"/>
      <c r="E93" s="121"/>
      <c r="F93" s="121"/>
      <c r="G93" s="121"/>
      <c r="O93" s="204"/>
      <c r="P93" s="117"/>
    </row>
    <row r="94" spans="1:16" s="903" customFormat="1">
      <c r="A94" s="274"/>
      <c r="C94" s="121"/>
      <c r="D94" s="121"/>
      <c r="E94" s="121"/>
      <c r="F94" s="121"/>
      <c r="G94" s="121"/>
      <c r="O94" s="204"/>
      <c r="P94" s="117"/>
    </row>
    <row r="95" spans="1:16" s="903" customFormat="1">
      <c r="A95" s="274"/>
      <c r="C95" s="121"/>
      <c r="D95" s="121"/>
      <c r="E95" s="121"/>
      <c r="F95" s="121"/>
      <c r="G95" s="121"/>
      <c r="O95" s="204"/>
      <c r="P95" s="117"/>
    </row>
    <row r="96" spans="1:16" s="903" customFormat="1">
      <c r="A96" s="274"/>
      <c r="C96" s="121"/>
      <c r="D96" s="121"/>
      <c r="E96" s="121"/>
      <c r="F96" s="121"/>
      <c r="G96" s="121"/>
      <c r="O96" s="204"/>
      <c r="P96" s="117"/>
    </row>
    <row r="97" spans="1:16" s="903" customFormat="1">
      <c r="A97" s="274"/>
      <c r="C97" s="121"/>
      <c r="D97" s="121"/>
      <c r="E97" s="121"/>
      <c r="F97" s="121"/>
      <c r="G97" s="121"/>
      <c r="O97" s="204"/>
      <c r="P97" s="117"/>
    </row>
    <row r="98" spans="1:16" s="903" customFormat="1">
      <c r="A98" s="274"/>
      <c r="C98" s="121"/>
      <c r="D98" s="121"/>
      <c r="E98" s="121"/>
      <c r="F98" s="121"/>
      <c r="G98" s="121"/>
      <c r="O98" s="204"/>
      <c r="P98" s="117"/>
    </row>
    <row r="99" spans="1:16" s="903" customFormat="1">
      <c r="A99" s="274"/>
      <c r="C99" s="121"/>
      <c r="D99" s="121"/>
      <c r="E99" s="121"/>
      <c r="F99" s="121"/>
      <c r="G99" s="121"/>
      <c r="O99" s="204"/>
      <c r="P99" s="117"/>
    </row>
    <row r="100" spans="1:16" s="903" customFormat="1">
      <c r="A100" s="274"/>
      <c r="C100" s="121"/>
      <c r="D100" s="121"/>
      <c r="E100" s="121"/>
      <c r="F100" s="121"/>
      <c r="G100" s="121"/>
      <c r="O100" s="204"/>
      <c r="P100" s="117"/>
    </row>
    <row r="101" spans="1:16" s="903" customFormat="1" ht="15.75">
      <c r="A101" s="275"/>
      <c r="C101" s="121"/>
      <c r="D101" s="121"/>
      <c r="E101" s="121"/>
      <c r="F101" s="121"/>
      <c r="G101" s="121"/>
      <c r="O101" s="204"/>
      <c r="P101" s="117"/>
    </row>
    <row r="102" spans="1:16" s="903" customFormat="1" ht="15.75">
      <c r="A102" s="275"/>
      <c r="C102" s="121"/>
      <c r="D102" s="121"/>
      <c r="E102" s="121"/>
      <c r="F102" s="121"/>
      <c r="G102" s="121"/>
      <c r="O102" s="204"/>
      <c r="P102" s="117"/>
    </row>
    <row r="103" spans="1:16" s="903" customFormat="1" ht="15.75">
      <c r="A103" s="275"/>
      <c r="C103" s="121"/>
      <c r="D103" s="121"/>
      <c r="E103" s="121"/>
      <c r="F103" s="121"/>
      <c r="G103" s="121"/>
      <c r="O103" s="204"/>
      <c r="P103" s="117"/>
    </row>
    <row r="104" spans="1:16" s="903" customFormat="1" ht="15.75">
      <c r="A104" s="275"/>
      <c r="C104" s="121"/>
      <c r="D104" s="121"/>
      <c r="E104" s="121"/>
      <c r="F104" s="121"/>
      <c r="G104" s="121"/>
      <c r="O104" s="204"/>
      <c r="P104" s="117"/>
    </row>
    <row r="105" spans="1:16" s="903" customFormat="1" ht="15.75">
      <c r="A105" s="275"/>
      <c r="C105" s="121"/>
      <c r="D105" s="121"/>
      <c r="E105" s="121"/>
      <c r="F105" s="121"/>
      <c r="G105" s="121"/>
      <c r="O105" s="204"/>
      <c r="P105" s="117"/>
    </row>
    <row r="106" spans="1:16" s="903" customFormat="1" ht="15.75">
      <c r="A106" s="275"/>
      <c r="C106" s="121"/>
      <c r="D106" s="121"/>
      <c r="E106" s="121"/>
      <c r="F106" s="121"/>
      <c r="G106" s="121"/>
      <c r="O106" s="204"/>
      <c r="P106" s="117"/>
    </row>
    <row r="107" spans="1:16" s="903" customFormat="1" ht="15.75">
      <c r="A107" s="275"/>
      <c r="C107" s="121"/>
      <c r="D107" s="121"/>
      <c r="E107" s="121"/>
      <c r="F107" s="121"/>
      <c r="G107" s="121"/>
      <c r="O107" s="204"/>
      <c r="P107" s="117"/>
    </row>
    <row r="108" spans="1:16" s="903" customFormat="1" ht="15.75">
      <c r="A108" s="275"/>
      <c r="C108" s="121"/>
      <c r="D108" s="121"/>
      <c r="E108" s="121"/>
      <c r="F108" s="121"/>
      <c r="G108" s="121"/>
      <c r="O108" s="204"/>
      <c r="P108" s="117"/>
    </row>
    <row r="109" spans="1:16" s="903" customFormat="1" ht="15.75">
      <c r="A109" s="275"/>
      <c r="C109" s="121"/>
      <c r="D109" s="121"/>
      <c r="E109" s="121"/>
      <c r="F109" s="121"/>
      <c r="G109" s="121"/>
      <c r="O109" s="204"/>
      <c r="P109" s="117"/>
    </row>
    <row r="110" spans="1:16" s="903" customFormat="1" ht="15.75">
      <c r="A110" s="275"/>
      <c r="C110" s="121"/>
      <c r="D110" s="121"/>
      <c r="E110" s="121"/>
      <c r="F110" s="121"/>
      <c r="G110" s="121"/>
      <c r="O110" s="204"/>
      <c r="P110" s="117"/>
    </row>
    <row r="111" spans="1:16" s="903" customFormat="1" ht="15.75">
      <c r="A111" s="275"/>
      <c r="C111" s="121"/>
      <c r="D111" s="121"/>
      <c r="E111" s="121"/>
      <c r="F111" s="121"/>
      <c r="G111" s="121"/>
      <c r="O111" s="204"/>
      <c r="P111" s="117"/>
    </row>
    <row r="112" spans="1:16" s="903" customFormat="1" ht="15.75">
      <c r="A112" s="275"/>
      <c r="C112" s="121"/>
      <c r="D112" s="121"/>
      <c r="E112" s="121"/>
      <c r="F112" s="121"/>
      <c r="G112" s="121"/>
      <c r="O112" s="204"/>
      <c r="P112" s="117"/>
    </row>
    <row r="113" spans="1:16" s="903" customFormat="1" ht="15.75">
      <c r="A113" s="275"/>
      <c r="C113" s="121"/>
      <c r="D113" s="121"/>
      <c r="E113" s="121"/>
      <c r="F113" s="121"/>
      <c r="G113" s="121"/>
      <c r="O113" s="204"/>
      <c r="P113" s="117"/>
    </row>
    <row r="114" spans="1:16" s="903" customFormat="1" ht="15.75">
      <c r="A114" s="275"/>
      <c r="C114" s="121"/>
      <c r="D114" s="121"/>
      <c r="E114" s="121"/>
      <c r="F114" s="121"/>
      <c r="G114" s="121"/>
      <c r="O114" s="204"/>
      <c r="P114" s="117"/>
    </row>
    <row r="115" spans="1:16" s="903" customFormat="1" ht="15.75">
      <c r="A115" s="275"/>
      <c r="C115" s="121"/>
      <c r="D115" s="121"/>
      <c r="E115" s="121"/>
      <c r="F115" s="121"/>
      <c r="G115" s="121"/>
      <c r="O115" s="204"/>
      <c r="P115" s="117"/>
    </row>
    <row r="116" spans="1:16" s="903" customFormat="1" ht="15.75">
      <c r="A116" s="275"/>
      <c r="C116" s="121"/>
      <c r="D116" s="121"/>
      <c r="E116" s="121"/>
      <c r="F116" s="121"/>
      <c r="G116" s="121"/>
      <c r="O116" s="204"/>
      <c r="P116" s="117"/>
    </row>
    <row r="117" spans="1:16" s="903" customFormat="1" ht="15.75">
      <c r="A117" s="275"/>
      <c r="C117" s="121"/>
      <c r="D117" s="121"/>
      <c r="E117" s="121"/>
      <c r="F117" s="121"/>
      <c r="G117" s="121"/>
      <c r="O117" s="204"/>
      <c r="P117" s="117"/>
    </row>
    <row r="118" spans="1:16" s="903" customFormat="1" ht="15.75">
      <c r="A118" s="275"/>
      <c r="C118" s="121"/>
      <c r="D118" s="121"/>
      <c r="E118" s="121"/>
      <c r="F118" s="121"/>
      <c r="G118" s="121"/>
      <c r="O118" s="204"/>
      <c r="P118" s="117"/>
    </row>
    <row r="119" spans="1:16" s="903" customFormat="1" ht="15.75">
      <c r="A119" s="275"/>
      <c r="C119" s="121"/>
      <c r="D119" s="121"/>
      <c r="E119" s="121"/>
      <c r="F119" s="121"/>
      <c r="G119" s="121"/>
      <c r="O119" s="204"/>
      <c r="P119" s="117"/>
    </row>
    <row r="120" spans="1:16" s="903" customFormat="1" ht="15.75">
      <c r="A120" s="275"/>
      <c r="C120" s="121"/>
      <c r="D120" s="121"/>
      <c r="E120" s="121"/>
      <c r="F120" s="121"/>
      <c r="G120" s="121"/>
      <c r="O120" s="204"/>
      <c r="P120" s="117"/>
    </row>
    <row r="121" spans="1:16" s="903" customFormat="1" ht="15.75">
      <c r="A121" s="275"/>
      <c r="C121" s="121"/>
      <c r="D121" s="121"/>
      <c r="E121" s="121"/>
      <c r="F121" s="121"/>
      <c r="G121" s="121"/>
      <c r="O121" s="204"/>
      <c r="P121" s="117"/>
    </row>
    <row r="122" spans="1:16" s="903" customFormat="1" ht="15.75">
      <c r="A122" s="275"/>
      <c r="C122" s="121"/>
      <c r="D122" s="121"/>
      <c r="E122" s="121"/>
      <c r="F122" s="121"/>
      <c r="G122" s="121"/>
      <c r="O122" s="204"/>
      <c r="P122" s="117"/>
    </row>
    <row r="123" spans="1:16" s="903" customFormat="1" ht="15.75">
      <c r="A123" s="275"/>
      <c r="C123" s="121"/>
      <c r="D123" s="121"/>
      <c r="E123" s="121"/>
      <c r="F123" s="121"/>
      <c r="G123" s="121"/>
      <c r="O123" s="204"/>
      <c r="P123" s="117"/>
    </row>
    <row r="124" spans="1:16" s="903" customFormat="1" ht="15.75">
      <c r="A124" s="275"/>
      <c r="C124" s="121"/>
      <c r="D124" s="121"/>
      <c r="E124" s="121"/>
      <c r="F124" s="121"/>
      <c r="G124" s="121"/>
      <c r="O124" s="204"/>
      <c r="P124" s="117"/>
    </row>
    <row r="125" spans="1:16" s="903" customFormat="1" ht="15.75">
      <c r="A125" s="275"/>
      <c r="C125" s="121"/>
      <c r="D125" s="121"/>
      <c r="E125" s="121"/>
      <c r="F125" s="121"/>
      <c r="G125" s="121"/>
      <c r="O125" s="204"/>
      <c r="P125" s="117"/>
    </row>
    <row r="126" spans="1:16" s="903" customFormat="1" ht="15.75">
      <c r="A126" s="275"/>
      <c r="C126" s="121"/>
      <c r="D126" s="121"/>
      <c r="E126" s="121"/>
      <c r="F126" s="121"/>
      <c r="G126" s="121"/>
      <c r="O126" s="204"/>
      <c r="P126" s="117"/>
    </row>
    <row r="127" spans="1:16" s="903" customFormat="1" ht="15.75">
      <c r="A127" s="275"/>
      <c r="C127" s="121"/>
      <c r="D127" s="121"/>
      <c r="E127" s="121"/>
      <c r="F127" s="121"/>
      <c r="G127" s="121"/>
      <c r="O127" s="204"/>
      <c r="P127" s="117"/>
    </row>
    <row r="128" spans="1:16" s="903" customFormat="1" ht="15.75">
      <c r="A128" s="275"/>
      <c r="C128" s="121"/>
      <c r="D128" s="121"/>
      <c r="E128" s="121"/>
      <c r="F128" s="121"/>
      <c r="G128" s="121"/>
      <c r="O128" s="204"/>
      <c r="P128" s="117"/>
    </row>
    <row r="129" spans="1:16" s="903" customFormat="1" ht="15.75">
      <c r="A129" s="275"/>
      <c r="C129" s="121"/>
      <c r="D129" s="121"/>
      <c r="E129" s="121"/>
      <c r="F129" s="121"/>
      <c r="G129" s="121"/>
      <c r="O129" s="204"/>
      <c r="P129" s="117"/>
    </row>
    <row r="130" spans="1:16" s="903" customFormat="1" ht="15.75">
      <c r="A130" s="275"/>
      <c r="C130" s="121"/>
      <c r="D130" s="121"/>
      <c r="E130" s="121"/>
      <c r="F130" s="121"/>
      <c r="G130" s="121"/>
      <c r="O130" s="204"/>
      <c r="P130" s="117"/>
    </row>
    <row r="131" spans="1:16" s="903" customFormat="1" ht="15.75">
      <c r="A131" s="275"/>
      <c r="C131" s="121"/>
      <c r="D131" s="121"/>
      <c r="E131" s="121"/>
      <c r="F131" s="121"/>
      <c r="G131" s="121"/>
      <c r="O131" s="204"/>
      <c r="P131" s="117"/>
    </row>
    <row r="132" spans="1:16" s="903" customFormat="1" ht="15.75">
      <c r="A132" s="275"/>
      <c r="C132" s="121"/>
      <c r="D132" s="121"/>
      <c r="E132" s="121"/>
      <c r="F132" s="121"/>
      <c r="G132" s="121"/>
      <c r="O132" s="204"/>
      <c r="P132" s="117"/>
    </row>
    <row r="133" spans="1:16" s="903" customFormat="1" ht="15.75">
      <c r="A133" s="275"/>
      <c r="C133" s="121"/>
      <c r="D133" s="121"/>
      <c r="E133" s="121"/>
      <c r="F133" s="121"/>
      <c r="G133" s="121"/>
      <c r="O133" s="204"/>
      <c r="P133" s="117"/>
    </row>
    <row r="134" spans="1:16" s="903" customFormat="1" ht="15.75">
      <c r="A134" s="275"/>
      <c r="C134" s="121"/>
      <c r="D134" s="121"/>
      <c r="E134" s="121"/>
      <c r="F134" s="121"/>
      <c r="G134" s="121"/>
      <c r="O134" s="204"/>
      <c r="P134" s="117"/>
    </row>
    <row r="135" spans="1:16" s="903" customFormat="1" ht="15.75">
      <c r="A135" s="275"/>
      <c r="C135" s="121"/>
      <c r="D135" s="121"/>
      <c r="E135" s="121"/>
      <c r="F135" s="121"/>
      <c r="G135" s="121"/>
      <c r="O135" s="204"/>
      <c r="P135" s="117"/>
    </row>
    <row r="136" spans="1:16" s="903" customFormat="1" ht="15.75">
      <c r="A136" s="275"/>
      <c r="C136" s="121"/>
      <c r="D136" s="121"/>
      <c r="E136" s="121"/>
      <c r="F136" s="121"/>
      <c r="G136" s="121"/>
      <c r="O136" s="204"/>
      <c r="P136" s="117"/>
    </row>
    <row r="137" spans="1:16" s="903" customFormat="1" ht="15.75">
      <c r="A137" s="275"/>
      <c r="C137" s="121"/>
      <c r="D137" s="121"/>
      <c r="E137" s="121"/>
      <c r="F137" s="121"/>
      <c r="G137" s="121"/>
      <c r="O137" s="204"/>
      <c r="P137" s="117"/>
    </row>
    <row r="138" spans="1:16" s="903" customFormat="1" ht="15.75">
      <c r="A138" s="275"/>
      <c r="C138" s="121"/>
      <c r="D138" s="121"/>
      <c r="E138" s="121"/>
      <c r="F138" s="121"/>
      <c r="G138" s="121"/>
      <c r="O138" s="204"/>
      <c r="P138" s="117"/>
    </row>
    <row r="139" spans="1:16" s="903" customFormat="1" ht="15.75">
      <c r="A139" s="275"/>
      <c r="C139" s="121"/>
      <c r="D139" s="121"/>
      <c r="E139" s="121"/>
      <c r="F139" s="121"/>
      <c r="G139" s="121"/>
      <c r="O139" s="204"/>
      <c r="P139" s="117"/>
    </row>
    <row r="140" spans="1:16" s="903" customFormat="1" ht="15.75">
      <c r="A140" s="275"/>
      <c r="C140" s="121"/>
      <c r="D140" s="121"/>
      <c r="E140" s="121"/>
      <c r="F140" s="121"/>
      <c r="G140" s="121"/>
      <c r="O140" s="204"/>
      <c r="P140" s="117"/>
    </row>
    <row r="141" spans="1:16" s="903" customFormat="1" ht="15.75">
      <c r="A141" s="275"/>
      <c r="C141" s="121"/>
      <c r="D141" s="121"/>
      <c r="E141" s="121"/>
      <c r="F141" s="121"/>
      <c r="G141" s="121"/>
      <c r="O141" s="204"/>
      <c r="P141" s="117"/>
    </row>
    <row r="142" spans="1:16" s="903" customFormat="1" ht="15.75">
      <c r="A142" s="275"/>
      <c r="C142" s="121"/>
      <c r="D142" s="121"/>
      <c r="E142" s="121"/>
      <c r="F142" s="121"/>
      <c r="G142" s="121"/>
      <c r="O142" s="204"/>
      <c r="P142" s="117"/>
    </row>
    <row r="143" spans="1:16" s="903" customFormat="1" ht="15.75">
      <c r="A143" s="275"/>
      <c r="C143" s="121"/>
      <c r="D143" s="121"/>
      <c r="E143" s="121"/>
      <c r="F143" s="121"/>
      <c r="G143" s="121"/>
      <c r="O143" s="204"/>
      <c r="P143" s="117"/>
    </row>
    <row r="144" spans="1:16" s="903" customFormat="1" ht="15.75">
      <c r="A144" s="275"/>
      <c r="C144" s="121"/>
      <c r="D144" s="121"/>
      <c r="E144" s="121"/>
      <c r="F144" s="121"/>
      <c r="G144" s="121"/>
      <c r="O144" s="204"/>
      <c r="P144" s="117"/>
    </row>
    <row r="145" spans="1:16" s="903" customFormat="1" ht="15.75">
      <c r="A145" s="275"/>
      <c r="C145" s="121"/>
      <c r="D145" s="121"/>
      <c r="E145" s="121"/>
      <c r="F145" s="121"/>
      <c r="G145" s="121"/>
      <c r="O145" s="204"/>
      <c r="P145" s="117"/>
    </row>
    <row r="146" spans="1:16" s="903" customFormat="1" ht="15.75">
      <c r="A146" s="275"/>
      <c r="C146" s="121"/>
      <c r="D146" s="121"/>
      <c r="E146" s="121"/>
      <c r="F146" s="121"/>
      <c r="G146" s="121"/>
      <c r="O146" s="204"/>
      <c r="P146" s="117"/>
    </row>
    <row r="147" spans="1:16" s="903" customFormat="1" ht="15.75">
      <c r="A147" s="275"/>
      <c r="C147" s="121"/>
      <c r="D147" s="121"/>
      <c r="E147" s="121"/>
      <c r="F147" s="121"/>
      <c r="G147" s="121"/>
      <c r="O147" s="204"/>
      <c r="P147" s="117"/>
    </row>
    <row r="148" spans="1:16" s="903" customFormat="1" ht="15.75">
      <c r="A148" s="275"/>
      <c r="C148" s="121"/>
      <c r="D148" s="121"/>
      <c r="E148" s="121"/>
      <c r="F148" s="121"/>
      <c r="G148" s="121"/>
      <c r="O148" s="204"/>
      <c r="P148" s="117"/>
    </row>
    <row r="149" spans="1:16" s="903" customFormat="1" ht="15.75">
      <c r="A149" s="275"/>
      <c r="C149" s="121"/>
      <c r="D149" s="121"/>
      <c r="E149" s="121"/>
      <c r="F149" s="121"/>
      <c r="G149" s="121"/>
      <c r="O149" s="204"/>
      <c r="P149" s="117"/>
    </row>
    <row r="150" spans="1:16" s="903" customFormat="1" ht="15.75">
      <c r="A150" s="275"/>
      <c r="C150" s="121"/>
      <c r="D150" s="121"/>
      <c r="E150" s="121"/>
      <c r="F150" s="121"/>
      <c r="G150" s="121"/>
      <c r="O150" s="204"/>
      <c r="P150" s="117"/>
    </row>
    <row r="151" spans="1:16" s="903" customFormat="1" ht="15.75">
      <c r="A151" s="275"/>
      <c r="C151" s="121"/>
      <c r="D151" s="121"/>
      <c r="E151" s="121"/>
      <c r="F151" s="121"/>
      <c r="G151" s="121"/>
      <c r="O151" s="204"/>
      <c r="P151" s="117"/>
    </row>
    <row r="152" spans="1:16" s="903" customFormat="1" ht="15.75">
      <c r="A152" s="275"/>
      <c r="C152" s="121"/>
      <c r="D152" s="121"/>
      <c r="E152" s="121"/>
      <c r="F152" s="121"/>
      <c r="G152" s="121"/>
      <c r="O152" s="204"/>
      <c r="P152" s="117"/>
    </row>
    <row r="153" spans="1:16" s="903" customFormat="1" ht="15.75">
      <c r="A153" s="275"/>
      <c r="C153" s="121"/>
      <c r="D153" s="121"/>
      <c r="E153" s="121"/>
      <c r="F153" s="121"/>
      <c r="G153" s="121"/>
      <c r="O153" s="204"/>
      <c r="P153" s="117"/>
    </row>
    <row r="154" spans="1:16" s="903" customFormat="1" ht="15.75">
      <c r="A154" s="275"/>
      <c r="C154" s="121"/>
      <c r="D154" s="121"/>
      <c r="E154" s="121"/>
      <c r="F154" s="121"/>
      <c r="G154" s="121"/>
      <c r="O154" s="204"/>
      <c r="P154" s="117"/>
    </row>
    <row r="155" spans="1:16" s="903" customFormat="1" ht="15.75">
      <c r="A155" s="275"/>
      <c r="C155" s="121"/>
      <c r="D155" s="121"/>
      <c r="E155" s="121"/>
      <c r="F155" s="121"/>
      <c r="G155" s="121"/>
      <c r="O155" s="204"/>
      <c r="P155" s="117"/>
    </row>
    <row r="156" spans="1:16" s="903" customFormat="1" ht="15.75">
      <c r="A156" s="275"/>
      <c r="C156" s="121"/>
      <c r="D156" s="121"/>
      <c r="E156" s="121"/>
      <c r="F156" s="121"/>
      <c r="G156" s="121"/>
      <c r="O156" s="204"/>
      <c r="P156" s="117"/>
    </row>
    <row r="157" spans="1:16" s="903" customFormat="1" ht="15.75">
      <c r="A157" s="275"/>
      <c r="C157" s="121"/>
      <c r="D157" s="121"/>
      <c r="E157" s="121"/>
      <c r="F157" s="121"/>
      <c r="G157" s="121"/>
      <c r="O157" s="204"/>
      <c r="P157" s="117"/>
    </row>
    <row r="158" spans="1:16" s="903" customFormat="1" ht="15.75">
      <c r="A158" s="275"/>
      <c r="C158" s="121"/>
      <c r="D158" s="121"/>
      <c r="E158" s="121"/>
      <c r="F158" s="121"/>
      <c r="G158" s="121"/>
      <c r="O158" s="204"/>
      <c r="P158" s="117"/>
    </row>
    <row r="159" spans="1:16" s="903" customFormat="1" ht="15.75">
      <c r="A159" s="275"/>
      <c r="C159" s="121"/>
      <c r="D159" s="121"/>
      <c r="E159" s="121"/>
      <c r="F159" s="121"/>
      <c r="G159" s="121"/>
      <c r="O159" s="204"/>
      <c r="P159" s="117"/>
    </row>
    <row r="160" spans="1:16" s="903" customFormat="1" ht="15.75">
      <c r="A160" s="275"/>
      <c r="C160" s="121"/>
      <c r="D160" s="121"/>
      <c r="E160" s="121"/>
      <c r="F160" s="121"/>
      <c r="G160" s="121"/>
      <c r="O160" s="204"/>
      <c r="P160" s="117"/>
    </row>
    <row r="161" spans="1:16" s="903" customFormat="1" ht="15.75">
      <c r="A161" s="275"/>
      <c r="C161" s="121"/>
      <c r="D161" s="121"/>
      <c r="E161" s="121"/>
      <c r="F161" s="121"/>
      <c r="G161" s="121"/>
      <c r="O161" s="204"/>
      <c r="P161" s="117"/>
    </row>
    <row r="162" spans="1:16" s="903" customFormat="1" ht="15.75">
      <c r="A162" s="275"/>
      <c r="C162" s="121"/>
      <c r="D162" s="121"/>
      <c r="E162" s="121"/>
      <c r="F162" s="121"/>
      <c r="G162" s="121"/>
      <c r="O162" s="204"/>
      <c r="P162" s="117"/>
    </row>
    <row r="163" spans="1:16" s="903" customFormat="1" ht="15.75">
      <c r="A163" s="275"/>
      <c r="C163" s="121"/>
      <c r="D163" s="121"/>
      <c r="E163" s="121"/>
      <c r="F163" s="121"/>
      <c r="G163" s="121"/>
      <c r="O163" s="204"/>
      <c r="P163" s="117"/>
    </row>
    <row r="164" spans="1:16" s="903" customFormat="1" ht="15.75">
      <c r="A164" s="275"/>
      <c r="C164" s="121"/>
      <c r="D164" s="121"/>
      <c r="E164" s="121"/>
      <c r="F164" s="121"/>
      <c r="G164" s="121"/>
      <c r="O164" s="204"/>
      <c r="P164" s="117"/>
    </row>
    <row r="165" spans="1:16" s="903" customFormat="1" ht="15.75">
      <c r="A165" s="275"/>
      <c r="C165" s="121"/>
      <c r="D165" s="121"/>
      <c r="E165" s="121"/>
      <c r="F165" s="121"/>
      <c r="G165" s="121"/>
      <c r="O165" s="204"/>
      <c r="P165" s="117"/>
    </row>
    <row r="166" spans="1:16" s="903" customFormat="1" ht="15.75">
      <c r="A166" s="275"/>
      <c r="C166" s="121"/>
      <c r="D166" s="121"/>
      <c r="E166" s="121"/>
      <c r="F166" s="121"/>
      <c r="G166" s="121"/>
      <c r="O166" s="204"/>
      <c r="P166" s="117"/>
    </row>
    <row r="167" spans="1:16" s="903" customFormat="1" ht="15.75">
      <c r="A167" s="275"/>
      <c r="C167" s="121"/>
      <c r="D167" s="121"/>
      <c r="E167" s="121"/>
      <c r="F167" s="121"/>
      <c r="G167" s="121"/>
      <c r="O167" s="204"/>
      <c r="P167" s="117"/>
    </row>
    <row r="168" spans="1:16" s="903" customFormat="1" ht="15.75">
      <c r="A168" s="275"/>
      <c r="C168" s="121"/>
      <c r="D168" s="121"/>
      <c r="E168" s="121"/>
      <c r="F168" s="121"/>
      <c r="G168" s="121"/>
      <c r="O168" s="204"/>
      <c r="P168" s="117"/>
    </row>
    <row r="169" spans="1:16" s="903" customFormat="1" ht="15.75">
      <c r="A169" s="275"/>
      <c r="C169" s="121"/>
      <c r="D169" s="121"/>
      <c r="E169" s="121"/>
      <c r="F169" s="121"/>
      <c r="G169" s="121"/>
      <c r="O169" s="204"/>
      <c r="P169" s="117"/>
    </row>
    <row r="170" spans="1:16" s="903" customFormat="1" ht="15.75">
      <c r="A170" s="275"/>
      <c r="C170" s="121"/>
      <c r="D170" s="121"/>
      <c r="E170" s="121"/>
      <c r="F170" s="121"/>
      <c r="G170" s="121"/>
      <c r="O170" s="204"/>
      <c r="P170" s="117"/>
    </row>
    <row r="171" spans="1:16" s="903" customFormat="1" ht="15.75">
      <c r="A171" s="275"/>
      <c r="C171" s="121"/>
      <c r="D171" s="121"/>
      <c r="E171" s="121"/>
      <c r="F171" s="121"/>
      <c r="G171" s="121"/>
      <c r="O171" s="204"/>
      <c r="P171" s="117"/>
    </row>
    <row r="172" spans="1:16" s="903" customFormat="1" ht="15.75">
      <c r="A172" s="275"/>
      <c r="C172" s="121"/>
      <c r="D172" s="121"/>
      <c r="E172" s="121"/>
      <c r="F172" s="121"/>
      <c r="G172" s="121"/>
      <c r="O172" s="204"/>
      <c r="P172" s="117"/>
    </row>
    <row r="173" spans="1:16" s="903" customFormat="1" ht="15.75">
      <c r="A173" s="275"/>
      <c r="C173" s="121"/>
      <c r="D173" s="121"/>
      <c r="E173" s="121"/>
      <c r="F173" s="121"/>
      <c r="G173" s="121"/>
      <c r="O173" s="204"/>
      <c r="P173" s="117"/>
    </row>
    <row r="174" spans="1:16" s="903" customFormat="1" ht="15.75">
      <c r="A174" s="275"/>
      <c r="C174" s="121"/>
      <c r="D174" s="121"/>
      <c r="E174" s="121"/>
      <c r="F174" s="121"/>
      <c r="G174" s="121"/>
      <c r="O174" s="204"/>
      <c r="P174" s="117"/>
    </row>
    <row r="175" spans="1:16" s="903" customFormat="1" ht="15.75">
      <c r="A175" s="275"/>
      <c r="C175" s="121"/>
      <c r="D175" s="121"/>
      <c r="E175" s="121"/>
      <c r="F175" s="121"/>
      <c r="G175" s="121"/>
      <c r="O175" s="204"/>
      <c r="P175" s="117"/>
    </row>
    <row r="176" spans="1:16" s="903" customFormat="1" ht="15.75">
      <c r="A176" s="275"/>
      <c r="C176" s="121"/>
      <c r="D176" s="121"/>
      <c r="E176" s="121"/>
      <c r="F176" s="121"/>
      <c r="G176" s="121"/>
      <c r="O176" s="204"/>
      <c r="P176" s="117"/>
    </row>
    <row r="177" spans="1:16" s="903" customFormat="1" ht="15.75">
      <c r="A177" s="275"/>
      <c r="C177" s="121"/>
      <c r="D177" s="121"/>
      <c r="E177" s="121"/>
      <c r="F177" s="121"/>
      <c r="G177" s="121"/>
      <c r="O177" s="204"/>
      <c r="P177" s="117"/>
    </row>
    <row r="178" spans="1:16" s="903" customFormat="1" ht="15.75">
      <c r="A178" s="275"/>
      <c r="C178" s="121"/>
      <c r="D178" s="121"/>
      <c r="E178" s="121"/>
      <c r="F178" s="121"/>
      <c r="G178" s="121"/>
      <c r="O178" s="204"/>
      <c r="P178" s="117"/>
    </row>
    <row r="179" spans="1:16" s="903" customFormat="1" ht="15.75">
      <c r="A179" s="275"/>
      <c r="C179" s="121"/>
      <c r="D179" s="121"/>
      <c r="E179" s="121"/>
      <c r="F179" s="121"/>
      <c r="G179" s="121"/>
      <c r="O179" s="204"/>
      <c r="P179" s="117"/>
    </row>
    <row r="180" spans="1:16" s="903" customFormat="1" ht="15.75">
      <c r="A180" s="275"/>
      <c r="C180" s="121"/>
      <c r="D180" s="121"/>
      <c r="E180" s="121"/>
      <c r="F180" s="121"/>
      <c r="G180" s="121"/>
      <c r="O180" s="204"/>
      <c r="P180" s="117"/>
    </row>
    <row r="181" spans="1:16" s="903" customFormat="1" ht="15.75">
      <c r="A181" s="275"/>
      <c r="C181" s="121"/>
      <c r="D181" s="121"/>
      <c r="E181" s="121"/>
      <c r="F181" s="121"/>
      <c r="G181" s="121"/>
      <c r="O181" s="204"/>
      <c r="P181" s="117"/>
    </row>
    <row r="182" spans="1:16" s="903" customFormat="1" ht="15.75">
      <c r="A182" s="275"/>
      <c r="C182" s="121"/>
      <c r="D182" s="121"/>
      <c r="E182" s="121"/>
      <c r="F182" s="121"/>
      <c r="G182" s="121"/>
      <c r="O182" s="204"/>
      <c r="P182" s="117"/>
    </row>
    <row r="183" spans="1:16" s="903" customFormat="1" ht="15.75">
      <c r="A183" s="275"/>
      <c r="C183" s="121"/>
      <c r="D183" s="121"/>
      <c r="E183" s="121"/>
      <c r="F183" s="121"/>
      <c r="G183" s="121"/>
      <c r="O183" s="204"/>
      <c r="P183" s="117"/>
    </row>
    <row r="184" spans="1:16" s="903" customFormat="1" ht="15.75">
      <c r="A184" s="275"/>
      <c r="C184" s="121"/>
      <c r="D184" s="121"/>
      <c r="E184" s="121"/>
      <c r="F184" s="121"/>
      <c r="G184" s="121"/>
      <c r="O184" s="204"/>
      <c r="P184" s="117"/>
    </row>
    <row r="185" spans="1:16" s="903" customFormat="1" ht="15.75">
      <c r="A185" s="275"/>
      <c r="C185" s="121"/>
      <c r="D185" s="121"/>
      <c r="E185" s="121"/>
      <c r="F185" s="121"/>
      <c r="G185" s="121"/>
      <c r="O185" s="204"/>
      <c r="P185" s="117"/>
    </row>
    <row r="186" spans="1:16" s="903" customFormat="1" ht="15.75">
      <c r="A186" s="275"/>
      <c r="C186" s="121"/>
      <c r="D186" s="121"/>
      <c r="E186" s="121"/>
      <c r="F186" s="121"/>
      <c r="G186" s="121"/>
      <c r="O186" s="204"/>
      <c r="P186" s="117"/>
    </row>
    <row r="187" spans="1:16" s="903" customFormat="1" ht="15.75">
      <c r="A187" s="275"/>
      <c r="C187" s="121"/>
      <c r="D187" s="121"/>
      <c r="E187" s="121"/>
      <c r="F187" s="121"/>
      <c r="G187" s="121"/>
      <c r="O187" s="204"/>
      <c r="P187" s="117"/>
    </row>
    <row r="188" spans="1:16" s="903" customFormat="1" ht="15.75">
      <c r="A188" s="275"/>
      <c r="C188" s="121"/>
      <c r="D188" s="121"/>
      <c r="E188" s="121"/>
      <c r="F188" s="121"/>
      <c r="G188" s="121"/>
      <c r="O188" s="204"/>
      <c r="P188" s="117"/>
    </row>
    <row r="189" spans="1:16" s="903" customFormat="1" ht="15.75">
      <c r="A189" s="275"/>
      <c r="C189" s="121"/>
      <c r="D189" s="121"/>
      <c r="E189" s="121"/>
      <c r="F189" s="121"/>
      <c r="G189" s="121"/>
      <c r="O189" s="204"/>
      <c r="P189" s="117"/>
    </row>
    <row r="190" spans="1:16" s="903" customFormat="1" ht="15.75">
      <c r="A190" s="275"/>
      <c r="C190" s="121"/>
      <c r="D190" s="121"/>
      <c r="E190" s="121"/>
      <c r="F190" s="121"/>
      <c r="G190" s="121"/>
      <c r="O190" s="204"/>
      <c r="P190" s="117"/>
    </row>
    <row r="191" spans="1:16" s="903" customFormat="1" ht="15.75">
      <c r="A191" s="275"/>
      <c r="C191" s="121"/>
      <c r="D191" s="121"/>
      <c r="E191" s="121"/>
      <c r="F191" s="121"/>
      <c r="G191" s="121"/>
      <c r="O191" s="204"/>
      <c r="P191" s="117"/>
    </row>
    <row r="192" spans="1:16" s="903" customFormat="1" ht="15.75">
      <c r="A192" s="111"/>
      <c r="C192" s="121"/>
      <c r="D192" s="121"/>
      <c r="E192" s="121"/>
      <c r="F192" s="121"/>
      <c r="G192" s="121"/>
      <c r="O192" s="204"/>
      <c r="P192" s="117"/>
    </row>
    <row r="193" spans="1:17" ht="15.75">
      <c r="A193" s="111"/>
      <c r="C193" s="121"/>
      <c r="D193" s="121"/>
      <c r="E193" s="121"/>
      <c r="F193" s="121"/>
      <c r="G193" s="121"/>
      <c r="Q193" s="903"/>
    </row>
    <row r="194" spans="1:17" ht="15.75">
      <c r="A194" s="111"/>
      <c r="C194" s="121"/>
      <c r="D194" s="121"/>
      <c r="E194" s="121"/>
      <c r="F194" s="121"/>
      <c r="G194" s="121"/>
      <c r="Q194" s="903"/>
    </row>
    <row r="195" spans="1:17" ht="15.75">
      <c r="A195" s="111"/>
      <c r="C195" s="121"/>
      <c r="D195" s="121"/>
      <c r="E195" s="121"/>
      <c r="F195" s="121"/>
      <c r="G195" s="121"/>
      <c r="Q195" s="903"/>
    </row>
    <row r="196" spans="1:17" ht="15.75">
      <c r="A196" s="111"/>
      <c r="C196" s="121"/>
      <c r="D196" s="121"/>
      <c r="E196" s="121"/>
      <c r="F196" s="121"/>
      <c r="G196" s="121"/>
      <c r="Q196" s="903"/>
    </row>
    <row r="197" spans="1:17" ht="15.75">
      <c r="A197" s="111"/>
      <c r="C197" s="121"/>
      <c r="D197" s="121"/>
      <c r="E197" s="121"/>
      <c r="F197" s="121"/>
      <c r="G197" s="121"/>
      <c r="Q197" s="903"/>
    </row>
    <row r="198" spans="1:17" ht="15.75">
      <c r="A198" s="111"/>
      <c r="C198" s="121"/>
      <c r="D198" s="121"/>
      <c r="E198" s="121"/>
      <c r="F198" s="121"/>
      <c r="G198" s="121"/>
      <c r="Q198" s="903"/>
    </row>
    <row r="199" spans="1:17" ht="15.75">
      <c r="A199" s="111"/>
      <c r="C199" s="121"/>
      <c r="D199" s="121"/>
      <c r="E199" s="121"/>
      <c r="F199" s="121"/>
      <c r="G199" s="121"/>
      <c r="Q199" s="903"/>
    </row>
    <row r="200" spans="1:17" ht="15.75">
      <c r="A200" s="111"/>
      <c r="C200" s="121"/>
      <c r="D200" s="121"/>
      <c r="E200" s="121"/>
      <c r="F200" s="121"/>
      <c r="G200" s="121"/>
      <c r="Q200" s="903"/>
    </row>
    <row r="201" spans="1:17" ht="15.75">
      <c r="A201" s="111"/>
      <c r="C201" s="121"/>
      <c r="D201" s="121"/>
      <c r="E201" s="121"/>
      <c r="F201" s="121"/>
      <c r="G201" s="121"/>
    </row>
    <row r="202" spans="1:17" ht="15.75">
      <c r="A202" s="111"/>
      <c r="C202" s="121"/>
      <c r="D202" s="121"/>
      <c r="E202" s="121"/>
      <c r="F202" s="121"/>
      <c r="G202" s="121"/>
    </row>
    <row r="203" spans="1:17" ht="15.75">
      <c r="A203" s="111"/>
      <c r="C203" s="121"/>
      <c r="D203" s="121"/>
      <c r="E203" s="121"/>
      <c r="F203" s="121"/>
      <c r="G203" s="121"/>
    </row>
    <row r="204" spans="1:17" ht="15.75">
      <c r="A204" s="111"/>
      <c r="C204" s="121"/>
      <c r="D204" s="121"/>
      <c r="E204" s="121"/>
      <c r="F204" s="121"/>
      <c r="G204" s="121"/>
    </row>
    <row r="205" spans="1:17" ht="15.75">
      <c r="A205" s="111"/>
      <c r="C205" s="121"/>
      <c r="D205" s="121"/>
      <c r="E205" s="121"/>
      <c r="F205" s="121"/>
      <c r="G205" s="121"/>
    </row>
    <row r="206" spans="1:17" ht="15.75">
      <c r="A206" s="111"/>
      <c r="C206" s="121"/>
      <c r="D206" s="121"/>
      <c r="E206" s="121"/>
      <c r="F206" s="121"/>
      <c r="G206" s="121"/>
    </row>
    <row r="207" spans="1:17" ht="15.75">
      <c r="A207" s="111"/>
      <c r="C207" s="121"/>
      <c r="D207" s="121"/>
      <c r="E207" s="121"/>
      <c r="F207" s="121"/>
      <c r="G207" s="121"/>
    </row>
    <row r="208" spans="1:17"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J9" sqref="J9"/>
    </sheetView>
  </sheetViews>
  <sheetFormatPr defaultRowHeight="15"/>
  <cols>
    <col min="1" max="1" width="42.5703125" style="113" customWidth="1"/>
    <col min="2" max="14" width="13.140625" style="903" customWidth="1"/>
    <col min="15" max="15" width="13.140625" style="263" customWidth="1"/>
    <col min="16" max="16" width="2.5703125" style="117" customWidth="1"/>
    <col min="17" max="256" width="9.140625" style="903"/>
    <col min="257" max="257" width="42.5703125" style="903" customWidth="1"/>
    <col min="258" max="271" width="13.140625" style="903" customWidth="1"/>
    <col min="272" max="272" width="2.5703125" style="903" customWidth="1"/>
    <col min="273" max="512" width="9.140625" style="903"/>
    <col min="513" max="513" width="42.5703125" style="903" customWidth="1"/>
    <col min="514" max="527" width="13.140625" style="903" customWidth="1"/>
    <col min="528" max="528" width="2.5703125" style="903" customWidth="1"/>
    <col min="529" max="768" width="9.140625" style="903"/>
    <col min="769" max="769" width="42.5703125" style="903" customWidth="1"/>
    <col min="770" max="783" width="13.140625" style="903" customWidth="1"/>
    <col min="784" max="784" width="2.5703125" style="903" customWidth="1"/>
    <col min="785" max="1024" width="9.140625" style="903"/>
    <col min="1025" max="1025" width="42.5703125" style="903" customWidth="1"/>
    <col min="1026" max="1039" width="13.140625" style="903" customWidth="1"/>
    <col min="1040" max="1040" width="2.5703125" style="903" customWidth="1"/>
    <col min="1041" max="1280" width="9.140625" style="903"/>
    <col min="1281" max="1281" width="42.5703125" style="903" customWidth="1"/>
    <col min="1282" max="1295" width="13.140625" style="903" customWidth="1"/>
    <col min="1296" max="1296" width="2.5703125" style="903" customWidth="1"/>
    <col min="1297" max="1536" width="9.140625" style="903"/>
    <col min="1537" max="1537" width="42.5703125" style="903" customWidth="1"/>
    <col min="1538" max="1551" width="13.140625" style="903" customWidth="1"/>
    <col min="1552" max="1552" width="2.5703125" style="903" customWidth="1"/>
    <col min="1553" max="1792" width="9.140625" style="903"/>
    <col min="1793" max="1793" width="42.5703125" style="903" customWidth="1"/>
    <col min="1794" max="1807" width="13.140625" style="903" customWidth="1"/>
    <col min="1808" max="1808" width="2.5703125" style="903" customWidth="1"/>
    <col min="1809" max="2048" width="9.140625" style="903"/>
    <col min="2049" max="2049" width="42.5703125" style="903" customWidth="1"/>
    <col min="2050" max="2063" width="13.140625" style="903" customWidth="1"/>
    <col min="2064" max="2064" width="2.5703125" style="903" customWidth="1"/>
    <col min="2065" max="2304" width="9.140625" style="903"/>
    <col min="2305" max="2305" width="42.5703125" style="903" customWidth="1"/>
    <col min="2306" max="2319" width="13.140625" style="903" customWidth="1"/>
    <col min="2320" max="2320" width="2.5703125" style="903" customWidth="1"/>
    <col min="2321" max="2560" width="9.140625" style="903"/>
    <col min="2561" max="2561" width="42.5703125" style="903" customWidth="1"/>
    <col min="2562" max="2575" width="13.140625" style="903" customWidth="1"/>
    <col min="2576" max="2576" width="2.5703125" style="903" customWidth="1"/>
    <col min="2577" max="2816" width="9.140625" style="903"/>
    <col min="2817" max="2817" width="42.5703125" style="903" customWidth="1"/>
    <col min="2818" max="2831" width="13.140625" style="903" customWidth="1"/>
    <col min="2832" max="2832" width="2.5703125" style="903" customWidth="1"/>
    <col min="2833" max="3072" width="9.140625" style="903"/>
    <col min="3073" max="3073" width="42.5703125" style="903" customWidth="1"/>
    <col min="3074" max="3087" width="13.140625" style="903" customWidth="1"/>
    <col min="3088" max="3088" width="2.5703125" style="903" customWidth="1"/>
    <col min="3089" max="3328" width="9.140625" style="903"/>
    <col min="3329" max="3329" width="42.5703125" style="903" customWidth="1"/>
    <col min="3330" max="3343" width="13.140625" style="903" customWidth="1"/>
    <col min="3344" max="3344" width="2.5703125" style="903" customWidth="1"/>
    <col min="3345" max="3584" width="9.140625" style="903"/>
    <col min="3585" max="3585" width="42.5703125" style="903" customWidth="1"/>
    <col min="3586" max="3599" width="13.140625" style="903" customWidth="1"/>
    <col min="3600" max="3600" width="2.5703125" style="903" customWidth="1"/>
    <col min="3601" max="3840" width="9.140625" style="903"/>
    <col min="3841" max="3841" width="42.5703125" style="903" customWidth="1"/>
    <col min="3842" max="3855" width="13.140625" style="903" customWidth="1"/>
    <col min="3856" max="3856" width="2.5703125" style="903" customWidth="1"/>
    <col min="3857" max="4096" width="9.140625" style="903"/>
    <col min="4097" max="4097" width="42.5703125" style="903" customWidth="1"/>
    <col min="4098" max="4111" width="13.140625" style="903" customWidth="1"/>
    <col min="4112" max="4112" width="2.5703125" style="903" customWidth="1"/>
    <col min="4113" max="4352" width="9.140625" style="903"/>
    <col min="4353" max="4353" width="42.5703125" style="903" customWidth="1"/>
    <col min="4354" max="4367" width="13.140625" style="903" customWidth="1"/>
    <col min="4368" max="4368" width="2.5703125" style="903" customWidth="1"/>
    <col min="4369" max="4608" width="9.140625" style="903"/>
    <col min="4609" max="4609" width="42.5703125" style="903" customWidth="1"/>
    <col min="4610" max="4623" width="13.140625" style="903" customWidth="1"/>
    <col min="4624" max="4624" width="2.5703125" style="903" customWidth="1"/>
    <col min="4625" max="4864" width="9.140625" style="903"/>
    <col min="4865" max="4865" width="42.5703125" style="903" customWidth="1"/>
    <col min="4866" max="4879" width="13.140625" style="903" customWidth="1"/>
    <col min="4880" max="4880" width="2.5703125" style="903" customWidth="1"/>
    <col min="4881" max="5120" width="9.140625" style="903"/>
    <col min="5121" max="5121" width="42.5703125" style="903" customWidth="1"/>
    <col min="5122" max="5135" width="13.140625" style="903" customWidth="1"/>
    <col min="5136" max="5136" width="2.5703125" style="903" customWidth="1"/>
    <col min="5137" max="5376" width="9.140625" style="903"/>
    <col min="5377" max="5377" width="42.5703125" style="903" customWidth="1"/>
    <col min="5378" max="5391" width="13.140625" style="903" customWidth="1"/>
    <col min="5392" max="5392" width="2.5703125" style="903" customWidth="1"/>
    <col min="5393" max="5632" width="9.140625" style="903"/>
    <col min="5633" max="5633" width="42.5703125" style="903" customWidth="1"/>
    <col min="5634" max="5647" width="13.140625" style="903" customWidth="1"/>
    <col min="5648" max="5648" width="2.5703125" style="903" customWidth="1"/>
    <col min="5649" max="5888" width="9.140625" style="903"/>
    <col min="5889" max="5889" width="42.5703125" style="903" customWidth="1"/>
    <col min="5890" max="5903" width="13.140625" style="903" customWidth="1"/>
    <col min="5904" max="5904" width="2.5703125" style="903" customWidth="1"/>
    <col min="5905" max="6144" width="9.140625" style="903"/>
    <col min="6145" max="6145" width="42.5703125" style="903" customWidth="1"/>
    <col min="6146" max="6159" width="13.140625" style="903" customWidth="1"/>
    <col min="6160" max="6160" width="2.5703125" style="903" customWidth="1"/>
    <col min="6161" max="6400" width="9.140625" style="903"/>
    <col min="6401" max="6401" width="42.5703125" style="903" customWidth="1"/>
    <col min="6402" max="6415" width="13.140625" style="903" customWidth="1"/>
    <col min="6416" max="6416" width="2.5703125" style="903" customWidth="1"/>
    <col min="6417" max="6656" width="9.140625" style="903"/>
    <col min="6657" max="6657" width="42.5703125" style="903" customWidth="1"/>
    <col min="6658" max="6671" width="13.140625" style="903" customWidth="1"/>
    <col min="6672" max="6672" width="2.5703125" style="903" customWidth="1"/>
    <col min="6673" max="6912" width="9.140625" style="903"/>
    <col min="6913" max="6913" width="42.5703125" style="903" customWidth="1"/>
    <col min="6914" max="6927" width="13.140625" style="903" customWidth="1"/>
    <col min="6928" max="6928" width="2.5703125" style="903" customWidth="1"/>
    <col min="6929" max="7168" width="9.140625" style="903"/>
    <col min="7169" max="7169" width="42.5703125" style="903" customWidth="1"/>
    <col min="7170" max="7183" width="13.140625" style="903" customWidth="1"/>
    <col min="7184" max="7184" width="2.5703125" style="903" customWidth="1"/>
    <col min="7185" max="7424" width="9.140625" style="903"/>
    <col min="7425" max="7425" width="42.5703125" style="903" customWidth="1"/>
    <col min="7426" max="7439" width="13.140625" style="903" customWidth="1"/>
    <col min="7440" max="7440" width="2.5703125" style="903" customWidth="1"/>
    <col min="7441" max="7680" width="9.140625" style="903"/>
    <col min="7681" max="7681" width="42.5703125" style="903" customWidth="1"/>
    <col min="7682" max="7695" width="13.140625" style="903" customWidth="1"/>
    <col min="7696" max="7696" width="2.5703125" style="903" customWidth="1"/>
    <col min="7697" max="7936" width="9.140625" style="903"/>
    <col min="7937" max="7937" width="42.5703125" style="903" customWidth="1"/>
    <col min="7938" max="7951" width="13.140625" style="903" customWidth="1"/>
    <col min="7952" max="7952" width="2.5703125" style="903" customWidth="1"/>
    <col min="7953" max="8192" width="9.140625" style="903"/>
    <col min="8193" max="8193" width="42.5703125" style="903" customWidth="1"/>
    <col min="8194" max="8207" width="13.140625" style="903" customWidth="1"/>
    <col min="8208" max="8208" width="2.5703125" style="903" customWidth="1"/>
    <col min="8209" max="8448" width="9.140625" style="903"/>
    <col min="8449" max="8449" width="42.5703125" style="903" customWidth="1"/>
    <col min="8450" max="8463" width="13.140625" style="903" customWidth="1"/>
    <col min="8464" max="8464" width="2.5703125" style="903" customWidth="1"/>
    <col min="8465" max="8704" width="9.140625" style="903"/>
    <col min="8705" max="8705" width="42.5703125" style="903" customWidth="1"/>
    <col min="8706" max="8719" width="13.140625" style="903" customWidth="1"/>
    <col min="8720" max="8720" width="2.5703125" style="903" customWidth="1"/>
    <col min="8721" max="8960" width="9.140625" style="903"/>
    <col min="8961" max="8961" width="42.5703125" style="903" customWidth="1"/>
    <col min="8962" max="8975" width="13.140625" style="903" customWidth="1"/>
    <col min="8976" max="8976" width="2.5703125" style="903" customWidth="1"/>
    <col min="8977" max="9216" width="9.140625" style="903"/>
    <col min="9217" max="9217" width="42.5703125" style="903" customWidth="1"/>
    <col min="9218" max="9231" width="13.140625" style="903" customWidth="1"/>
    <col min="9232" max="9232" width="2.5703125" style="903" customWidth="1"/>
    <col min="9233" max="9472" width="9.140625" style="903"/>
    <col min="9473" max="9473" width="42.5703125" style="903" customWidth="1"/>
    <col min="9474" max="9487" width="13.140625" style="903" customWidth="1"/>
    <col min="9488" max="9488" width="2.5703125" style="903" customWidth="1"/>
    <col min="9489" max="9728" width="9.140625" style="903"/>
    <col min="9729" max="9729" width="42.5703125" style="903" customWidth="1"/>
    <col min="9730" max="9743" width="13.140625" style="903" customWidth="1"/>
    <col min="9744" max="9744" width="2.5703125" style="903" customWidth="1"/>
    <col min="9745" max="9984" width="9.140625" style="903"/>
    <col min="9985" max="9985" width="42.5703125" style="903" customWidth="1"/>
    <col min="9986" max="9999" width="13.140625" style="903" customWidth="1"/>
    <col min="10000" max="10000" width="2.5703125" style="903" customWidth="1"/>
    <col min="10001" max="10240" width="9.140625" style="903"/>
    <col min="10241" max="10241" width="42.5703125" style="903" customWidth="1"/>
    <col min="10242" max="10255" width="13.140625" style="903" customWidth="1"/>
    <col min="10256" max="10256" width="2.5703125" style="903" customWidth="1"/>
    <col min="10257" max="10496" width="9.140625" style="903"/>
    <col min="10497" max="10497" width="42.5703125" style="903" customWidth="1"/>
    <col min="10498" max="10511" width="13.140625" style="903" customWidth="1"/>
    <col min="10512" max="10512" width="2.5703125" style="903" customWidth="1"/>
    <col min="10513" max="10752" width="9.140625" style="903"/>
    <col min="10753" max="10753" width="42.5703125" style="903" customWidth="1"/>
    <col min="10754" max="10767" width="13.140625" style="903" customWidth="1"/>
    <col min="10768" max="10768" width="2.5703125" style="903" customWidth="1"/>
    <col min="10769" max="11008" width="9.140625" style="903"/>
    <col min="11009" max="11009" width="42.5703125" style="903" customWidth="1"/>
    <col min="11010" max="11023" width="13.140625" style="903" customWidth="1"/>
    <col min="11024" max="11024" width="2.5703125" style="903" customWidth="1"/>
    <col min="11025" max="11264" width="9.140625" style="903"/>
    <col min="11265" max="11265" width="42.5703125" style="903" customWidth="1"/>
    <col min="11266" max="11279" width="13.140625" style="903" customWidth="1"/>
    <col min="11280" max="11280" width="2.5703125" style="903" customWidth="1"/>
    <col min="11281" max="11520" width="9.140625" style="903"/>
    <col min="11521" max="11521" width="42.5703125" style="903" customWidth="1"/>
    <col min="11522" max="11535" width="13.140625" style="903" customWidth="1"/>
    <col min="11536" max="11536" width="2.5703125" style="903" customWidth="1"/>
    <col min="11537" max="11776" width="9.140625" style="903"/>
    <col min="11777" max="11777" width="42.5703125" style="903" customWidth="1"/>
    <col min="11778" max="11791" width="13.140625" style="903" customWidth="1"/>
    <col min="11792" max="11792" width="2.5703125" style="903" customWidth="1"/>
    <col min="11793" max="12032" width="9.140625" style="903"/>
    <col min="12033" max="12033" width="42.5703125" style="903" customWidth="1"/>
    <col min="12034" max="12047" width="13.140625" style="903" customWidth="1"/>
    <col min="12048" max="12048" width="2.5703125" style="903" customWidth="1"/>
    <col min="12049" max="12288" width="9.140625" style="903"/>
    <col min="12289" max="12289" width="42.5703125" style="903" customWidth="1"/>
    <col min="12290" max="12303" width="13.140625" style="903" customWidth="1"/>
    <col min="12304" max="12304" width="2.5703125" style="903" customWidth="1"/>
    <col min="12305" max="12544" width="9.140625" style="903"/>
    <col min="12545" max="12545" width="42.5703125" style="903" customWidth="1"/>
    <col min="12546" max="12559" width="13.140625" style="903" customWidth="1"/>
    <col min="12560" max="12560" width="2.5703125" style="903" customWidth="1"/>
    <col min="12561" max="12800" width="9.140625" style="903"/>
    <col min="12801" max="12801" width="42.5703125" style="903" customWidth="1"/>
    <col min="12802" max="12815" width="13.140625" style="903" customWidth="1"/>
    <col min="12816" max="12816" width="2.5703125" style="903" customWidth="1"/>
    <col min="12817" max="13056" width="9.140625" style="903"/>
    <col min="13057" max="13057" width="42.5703125" style="903" customWidth="1"/>
    <col min="13058" max="13071" width="13.140625" style="903" customWidth="1"/>
    <col min="13072" max="13072" width="2.5703125" style="903" customWidth="1"/>
    <col min="13073" max="13312" width="9.140625" style="903"/>
    <col min="13313" max="13313" width="42.5703125" style="903" customWidth="1"/>
    <col min="13314" max="13327" width="13.140625" style="903" customWidth="1"/>
    <col min="13328" max="13328" width="2.5703125" style="903" customWidth="1"/>
    <col min="13329" max="13568" width="9.140625" style="903"/>
    <col min="13569" max="13569" width="42.5703125" style="903" customWidth="1"/>
    <col min="13570" max="13583" width="13.140625" style="903" customWidth="1"/>
    <col min="13584" max="13584" width="2.5703125" style="903" customWidth="1"/>
    <col min="13585" max="13824" width="9.140625" style="903"/>
    <col min="13825" max="13825" width="42.5703125" style="903" customWidth="1"/>
    <col min="13826" max="13839" width="13.140625" style="903" customWidth="1"/>
    <col min="13840" max="13840" width="2.5703125" style="903" customWidth="1"/>
    <col min="13841" max="14080" width="9.140625" style="903"/>
    <col min="14081" max="14081" width="42.5703125" style="903" customWidth="1"/>
    <col min="14082" max="14095" width="13.140625" style="903" customWidth="1"/>
    <col min="14096" max="14096" width="2.5703125" style="903" customWidth="1"/>
    <col min="14097" max="14336" width="9.140625" style="903"/>
    <col min="14337" max="14337" width="42.5703125" style="903" customWidth="1"/>
    <col min="14338" max="14351" width="13.140625" style="903" customWidth="1"/>
    <col min="14352" max="14352" width="2.5703125" style="903" customWidth="1"/>
    <col min="14353" max="14592" width="9.140625" style="903"/>
    <col min="14593" max="14593" width="42.5703125" style="903" customWidth="1"/>
    <col min="14594" max="14607" width="13.140625" style="903" customWidth="1"/>
    <col min="14608" max="14608" width="2.5703125" style="903" customWidth="1"/>
    <col min="14609" max="14848" width="9.140625" style="903"/>
    <col min="14849" max="14849" width="42.5703125" style="903" customWidth="1"/>
    <col min="14850" max="14863" width="13.140625" style="903" customWidth="1"/>
    <col min="14864" max="14864" width="2.5703125" style="903" customWidth="1"/>
    <col min="14865" max="15104" width="9.140625" style="903"/>
    <col min="15105" max="15105" width="42.5703125" style="903" customWidth="1"/>
    <col min="15106" max="15119" width="13.140625" style="903" customWidth="1"/>
    <col min="15120" max="15120" width="2.5703125" style="903" customWidth="1"/>
    <col min="15121" max="15360" width="9.140625" style="903"/>
    <col min="15361" max="15361" width="42.5703125" style="903" customWidth="1"/>
    <col min="15362" max="15375" width="13.140625" style="903" customWidth="1"/>
    <col min="15376" max="15376" width="2.5703125" style="903" customWidth="1"/>
    <col min="15377" max="15616" width="9.140625" style="903"/>
    <col min="15617" max="15617" width="42.5703125" style="903" customWidth="1"/>
    <col min="15618" max="15631" width="13.140625" style="903" customWidth="1"/>
    <col min="15632" max="15632" width="2.5703125" style="903" customWidth="1"/>
    <col min="15633" max="15872" width="9.140625" style="903"/>
    <col min="15873" max="15873" width="42.5703125" style="903" customWidth="1"/>
    <col min="15874" max="15887" width="13.140625" style="903" customWidth="1"/>
    <col min="15888" max="15888" width="2.5703125" style="903" customWidth="1"/>
    <col min="15889" max="16128" width="9.140625" style="903"/>
    <col min="16129" max="16129" width="42.5703125" style="903" customWidth="1"/>
    <col min="16130" max="16143" width="13.140625" style="903" customWidth="1"/>
    <col min="16144" max="16144" width="2.5703125" style="903" customWidth="1"/>
    <col min="16145" max="16384" width="9.140625" style="903"/>
  </cols>
  <sheetData>
    <row r="1" spans="1:15" s="116" customFormat="1" ht="3.75" hidden="1" customHeight="1">
      <c r="A1" s="384"/>
      <c r="B1" s="385"/>
      <c r="C1" s="385"/>
      <c r="D1" s="385"/>
      <c r="E1" s="385"/>
      <c r="F1" s="385"/>
      <c r="G1" s="385"/>
      <c r="H1" s="385"/>
      <c r="I1" s="385"/>
      <c r="J1" s="385"/>
      <c r="K1" s="385"/>
      <c r="L1" s="385"/>
      <c r="M1" s="385"/>
      <c r="N1" s="385"/>
      <c r="O1" s="400"/>
    </row>
    <row r="2" spans="1:15" s="116" customFormat="1" ht="39" customHeight="1">
      <c r="A2" s="1118" t="s">
        <v>903</v>
      </c>
      <c r="B2" s="1118"/>
      <c r="C2" s="1118"/>
      <c r="D2" s="1118"/>
      <c r="E2" s="1118"/>
      <c r="F2" s="1118"/>
      <c r="G2" s="1118"/>
      <c r="H2" s="1118"/>
      <c r="I2" s="1118"/>
      <c r="J2" s="1118"/>
      <c r="K2" s="1118"/>
      <c r="L2" s="1118"/>
      <c r="M2" s="1118"/>
      <c r="N2" s="1118"/>
      <c r="O2" s="1118"/>
    </row>
    <row r="3" spans="1:15" s="116" customFormat="1" ht="24" customHeight="1">
      <c r="A3" s="1118" t="s">
        <v>719</v>
      </c>
      <c r="B3" s="1118"/>
      <c r="C3" s="1118"/>
      <c r="D3" s="1118"/>
      <c r="E3" s="1118"/>
      <c r="F3" s="1118"/>
      <c r="G3" s="1118"/>
      <c r="H3" s="1118"/>
      <c r="I3" s="1118"/>
      <c r="J3" s="1118"/>
      <c r="K3" s="1118"/>
      <c r="L3" s="1118"/>
      <c r="M3" s="1118"/>
      <c r="N3" s="1118"/>
      <c r="O3" s="1118"/>
    </row>
    <row r="4" spans="1:15" s="116" customFormat="1" ht="20.25" customHeight="1">
      <c r="A4" s="1118" t="s">
        <v>1502</v>
      </c>
      <c r="B4" s="1118"/>
      <c r="C4" s="1118"/>
      <c r="D4" s="1118"/>
      <c r="E4" s="1118"/>
      <c r="F4" s="1118"/>
      <c r="G4" s="1118"/>
      <c r="H4" s="1118"/>
      <c r="I4" s="1118"/>
      <c r="J4" s="1118"/>
      <c r="K4" s="1118"/>
      <c r="L4" s="1118"/>
      <c r="M4" s="1118"/>
      <c r="N4" s="1118"/>
      <c r="O4" s="1118"/>
    </row>
    <row r="5" spans="1:15" s="116" customFormat="1" ht="34.5" customHeight="1">
      <c r="A5" s="1149" t="s">
        <v>1356</v>
      </c>
      <c r="B5" s="1149"/>
      <c r="C5" s="1149"/>
      <c r="D5" s="1149"/>
      <c r="E5" s="1149"/>
      <c r="F5" s="1149"/>
      <c r="G5" s="1149"/>
      <c r="H5" s="1149"/>
      <c r="I5" s="1149"/>
      <c r="J5" s="1149"/>
      <c r="K5" s="1149"/>
      <c r="L5" s="1149"/>
      <c r="M5" s="1149"/>
      <c r="N5" s="1149"/>
      <c r="O5" s="1149"/>
    </row>
    <row r="6" spans="1:15" s="903" customFormat="1" ht="7.5" customHeight="1">
      <c r="A6" s="243"/>
      <c r="O6" s="263"/>
    </row>
    <row r="7" spans="1:15" s="903" customFormat="1" ht="10.5" customHeight="1">
      <c r="A7" s="244"/>
      <c r="B7" s="388"/>
      <c r="C7" s="245"/>
      <c r="D7" s="245"/>
      <c r="E7" s="245"/>
      <c r="F7" s="245"/>
      <c r="G7" s="245"/>
      <c r="H7" s="246"/>
      <c r="I7" s="246"/>
      <c r="J7" s="246"/>
      <c r="K7" s="247"/>
      <c r="L7" s="247"/>
      <c r="M7" s="247"/>
      <c r="N7" s="246"/>
      <c r="O7" s="401"/>
    </row>
    <row r="8" spans="1:15" s="903" customFormat="1" ht="51" customHeight="1">
      <c r="A8" s="390"/>
      <c r="B8" s="390" t="s">
        <v>887</v>
      </c>
      <c r="C8" s="390" t="s">
        <v>888</v>
      </c>
      <c r="D8" s="390" t="s">
        <v>889</v>
      </c>
      <c r="E8" s="390" t="s">
        <v>890</v>
      </c>
      <c r="F8" s="390" t="s">
        <v>891</v>
      </c>
      <c r="G8" s="390" t="s">
        <v>892</v>
      </c>
      <c r="H8" s="390" t="s">
        <v>893</v>
      </c>
      <c r="I8" s="390" t="s">
        <v>894</v>
      </c>
      <c r="J8" s="390" t="s">
        <v>895</v>
      </c>
      <c r="K8" s="390" t="s">
        <v>896</v>
      </c>
      <c r="L8" s="390" t="s">
        <v>897</v>
      </c>
      <c r="M8" s="390" t="s">
        <v>898</v>
      </c>
      <c r="N8" s="402" t="s">
        <v>914</v>
      </c>
      <c r="O8" s="403" t="s">
        <v>720</v>
      </c>
    </row>
    <row r="9" spans="1:15" s="903" customFormat="1" ht="42.75" customHeight="1">
      <c r="A9" s="251" t="s">
        <v>721</v>
      </c>
      <c r="B9" s="251">
        <v>64049.253629999999</v>
      </c>
      <c r="C9" s="252">
        <v>50297.447038800005</v>
      </c>
      <c r="D9" s="252">
        <v>72695.622080000001</v>
      </c>
      <c r="E9" s="252">
        <v>113865.99265</v>
      </c>
      <c r="F9" s="252">
        <v>52779.940090000004</v>
      </c>
      <c r="G9" s="252">
        <v>140695.75707480003</v>
      </c>
      <c r="H9" s="251">
        <v>171279.13774000001</v>
      </c>
      <c r="I9" s="251">
        <v>94199.919620000001</v>
      </c>
      <c r="J9" s="251">
        <v>124704.3232</v>
      </c>
      <c r="K9" s="251">
        <v>77895.941349999994</v>
      </c>
      <c r="L9" s="251">
        <v>208096.38733000003</v>
      </c>
      <c r="M9" s="251">
        <v>77241.287319999989</v>
      </c>
      <c r="N9" s="251">
        <v>4672432.2873636</v>
      </c>
      <c r="O9" s="253">
        <v>0.94849381982458802</v>
      </c>
    </row>
    <row r="10" spans="1:15" s="903" customFormat="1" ht="27" customHeight="1">
      <c r="A10" s="251" t="s">
        <v>722</v>
      </c>
      <c r="B10" s="251">
        <v>450.85687000000001</v>
      </c>
      <c r="C10" s="252">
        <v>809.96474650000005</v>
      </c>
      <c r="D10" s="252">
        <v>880.03141000000005</v>
      </c>
      <c r="E10" s="252">
        <v>2763.1850899999999</v>
      </c>
      <c r="F10" s="252">
        <v>640.52380000000005</v>
      </c>
      <c r="G10" s="252">
        <v>1320.7333612</v>
      </c>
      <c r="H10" s="251">
        <v>2992.7873599999998</v>
      </c>
      <c r="I10" s="251">
        <v>1958.7810400000001</v>
      </c>
      <c r="J10" s="251">
        <v>1906.20028</v>
      </c>
      <c r="K10" s="251">
        <v>1834.5600900000002</v>
      </c>
      <c r="L10" s="251">
        <v>2245.6381000000001</v>
      </c>
      <c r="M10" s="251">
        <v>529.07806000000005</v>
      </c>
      <c r="N10" s="251">
        <v>66933.341767699996</v>
      </c>
      <c r="O10" s="253">
        <v>1.3587326065391103E-2</v>
      </c>
    </row>
    <row r="11" spans="1:15" s="903" customFormat="1" ht="42.75" customHeight="1">
      <c r="A11" s="251" t="s">
        <v>723</v>
      </c>
      <c r="B11" s="251">
        <v>2301.8192100000001</v>
      </c>
      <c r="C11" s="252">
        <v>225.47671</v>
      </c>
      <c r="D11" s="252">
        <v>631.99059999999997</v>
      </c>
      <c r="E11" s="252">
        <v>1849.08664</v>
      </c>
      <c r="F11" s="252">
        <v>2169.21036</v>
      </c>
      <c r="G11" s="252">
        <v>1089.1096846</v>
      </c>
      <c r="H11" s="251">
        <v>3893.2522599999998</v>
      </c>
      <c r="I11" s="251">
        <v>2497.9761600000002</v>
      </c>
      <c r="J11" s="251">
        <v>4767.9474900000005</v>
      </c>
      <c r="K11" s="251">
        <v>794.33580000000006</v>
      </c>
      <c r="L11" s="251">
        <v>15974.66077</v>
      </c>
      <c r="M11" s="251">
        <v>1367.0595900000001</v>
      </c>
      <c r="N11" s="251">
        <v>149800.98251460001</v>
      </c>
      <c r="O11" s="253">
        <v>3.040928094410552E-2</v>
      </c>
    </row>
    <row r="12" spans="1:15" s="903" customFormat="1" ht="27" customHeight="1">
      <c r="A12" s="251" t="s">
        <v>724</v>
      </c>
      <c r="B12" s="251">
        <v>89.319070000000011</v>
      </c>
      <c r="C12" s="252">
        <v>13.724977999999998</v>
      </c>
      <c r="D12" s="252">
        <v>27.356439999999999</v>
      </c>
      <c r="E12" s="252">
        <v>107.86999</v>
      </c>
      <c r="F12" s="252">
        <v>99.518149999999991</v>
      </c>
      <c r="G12" s="252">
        <v>49.175579200000001</v>
      </c>
      <c r="H12" s="251">
        <v>210.51398999999998</v>
      </c>
      <c r="I12" s="251">
        <v>123.98269000000001</v>
      </c>
      <c r="J12" s="251">
        <v>211.69582</v>
      </c>
      <c r="K12" s="251">
        <v>52.681260000000002</v>
      </c>
      <c r="L12" s="251">
        <v>516.76417000000004</v>
      </c>
      <c r="M12" s="251">
        <v>50.617570000000001</v>
      </c>
      <c r="N12" s="251">
        <v>6195.3443971999995</v>
      </c>
      <c r="O12" s="253">
        <v>1.2576417401106382E-3</v>
      </c>
    </row>
    <row r="13" spans="1:15" s="903" customFormat="1" ht="42.75" customHeight="1">
      <c r="A13" s="251" t="s">
        <v>725</v>
      </c>
      <c r="B13" s="251">
        <v>338.71859000000001</v>
      </c>
      <c r="C13" s="252">
        <v>44.258724000000001</v>
      </c>
      <c r="D13" s="252">
        <v>32.832540000000002</v>
      </c>
      <c r="E13" s="252">
        <v>124.28216999999999</v>
      </c>
      <c r="F13" s="252">
        <v>172.78102999999999</v>
      </c>
      <c r="G13" s="252">
        <v>54.353929999999998</v>
      </c>
      <c r="H13" s="251">
        <v>736.88750000000005</v>
      </c>
      <c r="I13" s="251">
        <v>120.99803999999999</v>
      </c>
      <c r="J13" s="251">
        <v>757.90452000000005</v>
      </c>
      <c r="K13" s="251">
        <v>56.064109999999999</v>
      </c>
      <c r="L13" s="251">
        <v>2264.3807599999996</v>
      </c>
      <c r="M13" s="251">
        <v>98.366289999999992</v>
      </c>
      <c r="N13" s="251">
        <v>16675.229414000001</v>
      </c>
      <c r="O13" s="253">
        <v>3.3850361162238475E-3</v>
      </c>
    </row>
    <row r="14" spans="1:15" s="903" customFormat="1" ht="27" customHeight="1">
      <c r="A14" s="251" t="s">
        <v>726</v>
      </c>
      <c r="B14" s="251">
        <v>39.30621</v>
      </c>
      <c r="C14" s="252">
        <v>8.3384453000000001</v>
      </c>
      <c r="D14" s="252">
        <v>6.5665100000000001</v>
      </c>
      <c r="E14" s="252">
        <v>24.85643</v>
      </c>
      <c r="F14" s="252">
        <v>25.09572</v>
      </c>
      <c r="G14" s="252">
        <v>10.870790000000001</v>
      </c>
      <c r="H14" s="251">
        <v>100.72873</v>
      </c>
      <c r="I14" s="251">
        <v>24.19961</v>
      </c>
      <c r="J14" s="251">
        <v>151.58089999999999</v>
      </c>
      <c r="K14" s="251">
        <v>11.212819999999999</v>
      </c>
      <c r="L14" s="251">
        <v>267.8075</v>
      </c>
      <c r="M14" s="251">
        <v>11.8917</v>
      </c>
      <c r="N14" s="251">
        <v>4230.3594253000001</v>
      </c>
      <c r="O14" s="253">
        <v>8.5875396875954835E-4</v>
      </c>
    </row>
    <row r="15" spans="1:15" s="903" customFormat="1" ht="42.75" customHeight="1">
      <c r="A15" s="251" t="s">
        <v>727</v>
      </c>
      <c r="B15" s="251">
        <v>13.505000000000001</v>
      </c>
      <c r="C15" s="252">
        <v>3.5727199999999999</v>
      </c>
      <c r="D15" s="252">
        <v>18.49465</v>
      </c>
      <c r="E15" s="252">
        <v>43.147829999999999</v>
      </c>
      <c r="F15" s="252">
        <v>92.509429999999995</v>
      </c>
      <c r="G15" s="252">
        <v>0</v>
      </c>
      <c r="H15" s="251">
        <v>72.022729999999996</v>
      </c>
      <c r="I15" s="251">
        <v>56.04233</v>
      </c>
      <c r="J15" s="251">
        <v>51.860819999999997</v>
      </c>
      <c r="K15" s="251">
        <v>0</v>
      </c>
      <c r="L15" s="251">
        <v>1014.37136</v>
      </c>
      <c r="M15" s="251">
        <v>10.77445</v>
      </c>
      <c r="N15" s="251">
        <v>5020.1793299999999</v>
      </c>
      <c r="O15" s="253">
        <v>1.0190857301011543E-3</v>
      </c>
    </row>
    <row r="16" spans="1:15" s="903" customFormat="1" ht="27" customHeight="1">
      <c r="A16" s="251" t="s">
        <v>728</v>
      </c>
      <c r="B16" s="251">
        <v>6.7525000000000004</v>
      </c>
      <c r="C16" s="252">
        <v>1.7863599999999999</v>
      </c>
      <c r="D16" s="252">
        <v>9.2473299999999998</v>
      </c>
      <c r="E16" s="252">
        <v>21.573919999999998</v>
      </c>
      <c r="F16" s="252">
        <v>41.354839999999996</v>
      </c>
      <c r="G16" s="252">
        <v>0</v>
      </c>
      <c r="H16" s="251">
        <v>36.011379999999996</v>
      </c>
      <c r="I16" s="251">
        <v>28.021169999999998</v>
      </c>
      <c r="J16" s="251">
        <v>25.930409999999998</v>
      </c>
      <c r="K16" s="251">
        <v>0</v>
      </c>
      <c r="L16" s="251">
        <v>317.68771999999996</v>
      </c>
      <c r="M16" s="251">
        <v>5.3872299999999997</v>
      </c>
      <c r="N16" s="251">
        <v>2008.2176499999998</v>
      </c>
      <c r="O16" s="253">
        <v>4.0766391308421138E-4</v>
      </c>
    </row>
    <row r="17" spans="1:15" s="903" customFormat="1" ht="42.75" customHeight="1">
      <c r="A17" s="251" t="s">
        <v>729</v>
      </c>
      <c r="B17" s="251">
        <v>0</v>
      </c>
      <c r="C17" s="252">
        <v>4.2229399999999995</v>
      </c>
      <c r="D17" s="252">
        <v>10.937209999999999</v>
      </c>
      <c r="E17" s="252">
        <v>60.830779999999997</v>
      </c>
      <c r="F17" s="252">
        <v>13.05542</v>
      </c>
      <c r="G17" s="252">
        <v>40.778880000000001</v>
      </c>
      <c r="H17" s="251">
        <v>67.182339999999996</v>
      </c>
      <c r="I17" s="251">
        <v>289.00324999999998</v>
      </c>
      <c r="J17" s="251">
        <v>51.583539999999999</v>
      </c>
      <c r="K17" s="251">
        <v>12.19149</v>
      </c>
      <c r="L17" s="251">
        <v>733.72001999999998</v>
      </c>
      <c r="M17" s="251">
        <v>445.60215000000005</v>
      </c>
      <c r="N17" s="251">
        <v>4744.9064900000003</v>
      </c>
      <c r="O17" s="253">
        <v>9.6320592886536512E-4</v>
      </c>
    </row>
    <row r="18" spans="1:15" s="903" customFormat="1" ht="27" customHeight="1">
      <c r="A18" s="251" t="s">
        <v>730</v>
      </c>
      <c r="B18" s="251">
        <v>0</v>
      </c>
      <c r="C18" s="252">
        <v>3.378352</v>
      </c>
      <c r="D18" s="252">
        <v>8.7497699999999998</v>
      </c>
      <c r="E18" s="252">
        <v>48.664619999999999</v>
      </c>
      <c r="F18" s="252">
        <v>10.44434</v>
      </c>
      <c r="G18" s="252">
        <v>32.623100000000001</v>
      </c>
      <c r="H18" s="251">
        <v>53.745870000000004</v>
      </c>
      <c r="I18" s="251">
        <v>231.20258999999999</v>
      </c>
      <c r="J18" s="251">
        <v>41.266829999999999</v>
      </c>
      <c r="K18" s="251">
        <v>9.7532199999999989</v>
      </c>
      <c r="L18" s="251">
        <v>329.39665000000002</v>
      </c>
      <c r="M18" s="251">
        <v>194.07389000000001</v>
      </c>
      <c r="N18" s="251">
        <v>3153.7249919999999</v>
      </c>
      <c r="O18" s="253">
        <v>6.4019946793625348E-4</v>
      </c>
    </row>
    <row r="19" spans="1:15" s="903" customFormat="1" ht="42.75" customHeight="1">
      <c r="A19" s="251" t="s">
        <v>731</v>
      </c>
      <c r="B19" s="251">
        <v>76.801109999999994</v>
      </c>
      <c r="C19" s="252">
        <v>936.64846420000003</v>
      </c>
      <c r="D19" s="252">
        <v>625.54957999999999</v>
      </c>
      <c r="E19" s="252">
        <v>1282.37807</v>
      </c>
      <c r="F19" s="252">
        <v>648.71763999999996</v>
      </c>
      <c r="G19" s="252">
        <v>864.31840399999999</v>
      </c>
      <c r="H19" s="251">
        <v>522.12396999999999</v>
      </c>
      <c r="I19" s="251">
        <v>1714.6616999999999</v>
      </c>
      <c r="J19" s="251">
        <v>907.47068000000002</v>
      </c>
      <c r="K19" s="251">
        <v>667.35145999999997</v>
      </c>
      <c r="L19" s="251">
        <v>2642.4579199999998</v>
      </c>
      <c r="M19" s="251">
        <v>1704.6216499999998</v>
      </c>
      <c r="N19" s="251">
        <v>77486.385258200011</v>
      </c>
      <c r="O19" s="253">
        <v>1.5729571456116108E-2</v>
      </c>
    </row>
    <row r="20" spans="1:15" s="903" customFormat="1" ht="27" customHeight="1">
      <c r="A20" s="251" t="s">
        <v>732</v>
      </c>
      <c r="B20" s="251">
        <v>67.537639999999996</v>
      </c>
      <c r="C20" s="252">
        <v>905.18443920000004</v>
      </c>
      <c r="D20" s="252">
        <v>625.54957999999999</v>
      </c>
      <c r="E20" s="252">
        <v>1254.4240199999999</v>
      </c>
      <c r="F20" s="252">
        <v>548.32544999999993</v>
      </c>
      <c r="G20" s="252">
        <v>862.89186699999993</v>
      </c>
      <c r="H20" s="251">
        <v>478.58239000000003</v>
      </c>
      <c r="I20" s="251">
        <v>1714.6616999999999</v>
      </c>
      <c r="J20" s="251">
        <v>907.47068000000002</v>
      </c>
      <c r="K20" s="251">
        <v>584.10425999999995</v>
      </c>
      <c r="L20" s="251">
        <v>2044.5842399999999</v>
      </c>
      <c r="M20" s="251">
        <v>1415.0360000000001</v>
      </c>
      <c r="N20" s="251">
        <v>67520.746396200004</v>
      </c>
      <c r="O20" s="253">
        <v>1.3706567956038808E-2</v>
      </c>
    </row>
    <row r="21" spans="1:15" s="903" customFormat="1" ht="56.25" customHeight="1">
      <c r="A21" s="404" t="s">
        <v>733</v>
      </c>
      <c r="B21" s="405">
        <v>66780.097540000002</v>
      </c>
      <c r="C21" s="405">
        <v>51511.626597000002</v>
      </c>
      <c r="D21" s="405">
        <v>74015.426660000012</v>
      </c>
      <c r="E21" s="405">
        <v>117225.71814000001</v>
      </c>
      <c r="F21" s="405">
        <v>55876.213969999997</v>
      </c>
      <c r="G21" s="405">
        <v>142744.31797340003</v>
      </c>
      <c r="H21" s="405">
        <v>176570.60654000001</v>
      </c>
      <c r="I21" s="405">
        <v>98878.6011</v>
      </c>
      <c r="J21" s="405">
        <v>131241.09025000001</v>
      </c>
      <c r="K21" s="405">
        <v>79425.884210000004</v>
      </c>
      <c r="L21" s="405">
        <v>230725.97816</v>
      </c>
      <c r="M21" s="405">
        <v>80867.711450000003</v>
      </c>
      <c r="N21" s="405">
        <v>4926159.9703703998</v>
      </c>
      <c r="O21" s="406">
        <v>1</v>
      </c>
    </row>
    <row r="22" spans="1:15" s="903" customFormat="1" ht="56.25" customHeight="1">
      <c r="A22" s="407" t="s">
        <v>865</v>
      </c>
      <c r="B22" s="251">
        <v>653.77229000000011</v>
      </c>
      <c r="C22" s="251">
        <v>1742.3773209999999</v>
      </c>
      <c r="D22" s="251">
        <v>1557.5010400000001</v>
      </c>
      <c r="E22" s="251">
        <v>4220.5740699999997</v>
      </c>
      <c r="F22" s="251">
        <v>1365.2622999999999</v>
      </c>
      <c r="G22" s="251">
        <v>2276.2946973999997</v>
      </c>
      <c r="H22" s="251">
        <v>3872.3697199999997</v>
      </c>
      <c r="I22" s="251">
        <v>4080.8487999999998</v>
      </c>
      <c r="J22" s="251">
        <v>3244.1449199999997</v>
      </c>
      <c r="K22" s="251">
        <v>2492.3116500000001</v>
      </c>
      <c r="L22" s="251">
        <v>5721.8783800000001</v>
      </c>
      <c r="M22" s="251">
        <v>2206.0844500000003</v>
      </c>
      <c r="N22" s="251">
        <v>150041.73462840001</v>
      </c>
      <c r="O22" s="408"/>
    </row>
    <row r="23" spans="1:15" s="263" customFormat="1" ht="56.25" customHeight="1" thickBot="1">
      <c r="A23" s="409" t="s">
        <v>866</v>
      </c>
      <c r="B23" s="410">
        <v>1.355621781299538E-2</v>
      </c>
      <c r="C23" s="410">
        <v>1.045675067533928E-2</v>
      </c>
      <c r="D23" s="410">
        <v>1.5024974240622309E-2</v>
      </c>
      <c r="E23" s="410">
        <v>2.379657153748212E-2</v>
      </c>
      <c r="F23" s="410">
        <v>1.1342752632086905E-2</v>
      </c>
      <c r="G23" s="410">
        <v>2.8976793046098955E-2</v>
      </c>
      <c r="H23" s="410">
        <v>3.5843457703774811E-2</v>
      </c>
      <c r="I23" s="410">
        <v>2.0072145787942263E-2</v>
      </c>
      <c r="J23" s="410">
        <v>2.6641662276373851E-2</v>
      </c>
      <c r="K23" s="410">
        <v>1.6123285619575187E-2</v>
      </c>
      <c r="L23" s="410">
        <v>4.6836882997661082E-2</v>
      </c>
      <c r="M23" s="410">
        <v>1.6415973483686834E-2</v>
      </c>
      <c r="N23" s="410">
        <v>1</v>
      </c>
      <c r="O23" s="411"/>
    </row>
    <row r="24" spans="1:15" s="903" customFormat="1" ht="15" customHeight="1">
      <c r="A24" s="811" t="s">
        <v>867</v>
      </c>
      <c r="B24" s="263"/>
      <c r="C24" s="359"/>
      <c r="D24" s="359"/>
      <c r="E24" s="359"/>
      <c r="F24" s="359"/>
      <c r="G24" s="359"/>
      <c r="H24" s="360"/>
      <c r="I24" s="360"/>
      <c r="J24" s="360"/>
      <c r="K24" s="360"/>
      <c r="L24" s="360"/>
      <c r="M24" s="360"/>
      <c r="N24" s="360"/>
      <c r="O24" s="360"/>
    </row>
    <row r="25" spans="1:15" s="903" customFormat="1" ht="39" customHeight="1">
      <c r="A25" s="1092" t="s">
        <v>362</v>
      </c>
      <c r="B25" s="1148"/>
      <c r="C25" s="1148"/>
      <c r="D25" s="1148"/>
      <c r="E25" s="1148"/>
      <c r="F25" s="1148"/>
      <c r="G25" s="1148"/>
      <c r="H25" s="1148"/>
      <c r="I25" s="1148"/>
      <c r="J25" s="1148"/>
      <c r="K25" s="1148"/>
      <c r="L25" s="1148"/>
      <c r="M25" s="1148"/>
      <c r="N25" s="1148"/>
      <c r="O25" s="1148"/>
    </row>
    <row r="26" spans="1:15" s="903" customFormat="1" ht="38.25" customHeight="1">
      <c r="A26" s="1092" t="s">
        <v>363</v>
      </c>
      <c r="B26" s="1147"/>
      <c r="C26" s="1147"/>
      <c r="D26" s="1147"/>
      <c r="E26" s="1147"/>
      <c r="F26" s="1147"/>
      <c r="G26" s="1147"/>
      <c r="H26" s="1147"/>
      <c r="I26" s="1147"/>
      <c r="J26" s="1147"/>
      <c r="K26" s="1147"/>
      <c r="L26" s="1147"/>
      <c r="M26" s="1147"/>
      <c r="N26" s="1147"/>
      <c r="O26" s="1147"/>
    </row>
    <row r="27" spans="1:15" s="903" customFormat="1" ht="14.25" customHeight="1">
      <c r="A27" s="811" t="s">
        <v>737</v>
      </c>
      <c r="C27" s="269"/>
      <c r="D27" s="269"/>
      <c r="E27" s="269"/>
      <c r="F27" s="269"/>
      <c r="G27" s="269"/>
      <c r="H27" s="120"/>
      <c r="I27" s="120"/>
      <c r="J27" s="120"/>
      <c r="K27" s="120"/>
      <c r="L27" s="120"/>
      <c r="M27" s="120"/>
      <c r="N27" s="120"/>
      <c r="O27" s="397"/>
    </row>
    <row r="28" spans="1:15" s="903" customFormat="1" ht="9" customHeight="1">
      <c r="A28" s="273"/>
      <c r="C28" s="269"/>
      <c r="D28" s="269"/>
      <c r="E28" s="269"/>
      <c r="F28" s="269"/>
      <c r="G28" s="269"/>
      <c r="H28" s="120"/>
      <c r="I28" s="120"/>
      <c r="J28" s="120"/>
      <c r="K28" s="120"/>
      <c r="L28" s="120"/>
      <c r="M28" s="120"/>
      <c r="N28" s="120"/>
      <c r="O28" s="360"/>
    </row>
    <row r="29" spans="1:15" s="903" customFormat="1" ht="9" customHeight="1">
      <c r="A29" s="268"/>
      <c r="C29" s="269"/>
      <c r="D29" s="269"/>
      <c r="E29" s="269"/>
      <c r="F29" s="269"/>
      <c r="G29" s="269"/>
      <c r="H29" s="120"/>
      <c r="I29" s="120"/>
      <c r="J29" s="120"/>
      <c r="K29" s="120"/>
      <c r="L29" s="120"/>
      <c r="M29" s="120"/>
      <c r="N29" s="120"/>
      <c r="O29" s="360"/>
    </row>
    <row r="30" spans="1:15" s="903" customFormat="1" ht="9" customHeight="1">
      <c r="A30" s="268"/>
      <c r="C30" s="269"/>
      <c r="D30" s="269"/>
      <c r="E30" s="269"/>
      <c r="F30" s="269"/>
      <c r="G30" s="269"/>
      <c r="H30" s="120"/>
      <c r="I30" s="120"/>
      <c r="J30" s="120"/>
      <c r="K30" s="120"/>
      <c r="L30" s="120"/>
      <c r="M30" s="120"/>
      <c r="N30" s="120"/>
      <c r="O30" s="360"/>
    </row>
    <row r="31" spans="1:15" s="903" customFormat="1" ht="9" customHeight="1">
      <c r="A31" s="268"/>
      <c r="B31" s="88"/>
      <c r="C31" s="269"/>
      <c r="D31" s="269"/>
      <c r="E31" s="269"/>
      <c r="F31" s="269"/>
      <c r="G31" s="269"/>
      <c r="H31" s="120"/>
      <c r="I31" s="120"/>
      <c r="J31" s="120"/>
      <c r="K31" s="120"/>
      <c r="L31" s="120"/>
      <c r="M31" s="120"/>
      <c r="N31" s="120"/>
      <c r="O31" s="360"/>
    </row>
    <row r="32" spans="1:15" s="903" customFormat="1" ht="9" customHeight="1">
      <c r="A32" s="268"/>
      <c r="B32" s="88"/>
      <c r="C32" s="269"/>
      <c r="D32" s="269"/>
      <c r="E32" s="269"/>
      <c r="F32" s="269"/>
      <c r="G32" s="269"/>
      <c r="H32" s="120"/>
      <c r="I32" s="120"/>
      <c r="J32" s="120"/>
      <c r="K32" s="120"/>
      <c r="L32" s="120"/>
      <c r="M32" s="120"/>
      <c r="N32" s="120"/>
      <c r="O32" s="360"/>
    </row>
    <row r="33" spans="1:15" s="903" customFormat="1" ht="9" customHeight="1">
      <c r="A33" s="268"/>
      <c r="B33" s="88"/>
      <c r="C33" s="269"/>
      <c r="D33" s="269"/>
      <c r="E33" s="269"/>
      <c r="F33" s="269"/>
      <c r="G33" s="269"/>
      <c r="H33" s="120"/>
      <c r="I33" s="120"/>
      <c r="J33" s="120"/>
      <c r="K33" s="120"/>
      <c r="L33" s="120"/>
      <c r="M33" s="120"/>
      <c r="N33" s="120"/>
      <c r="O33" s="360"/>
    </row>
    <row r="34" spans="1:15" s="903" customFormat="1" ht="9" customHeight="1">
      <c r="A34" s="270"/>
      <c r="B34" s="88"/>
      <c r="C34" s="269"/>
      <c r="D34" s="269"/>
      <c r="E34" s="269"/>
      <c r="F34" s="269"/>
      <c r="G34" s="269"/>
      <c r="H34" s="120"/>
      <c r="I34" s="120"/>
      <c r="J34" s="120"/>
      <c r="K34" s="120"/>
      <c r="L34" s="120"/>
      <c r="M34" s="120"/>
      <c r="N34" s="120"/>
      <c r="O34" s="360"/>
    </row>
    <row r="35" spans="1:15" s="903" customFormat="1" ht="9" customHeight="1">
      <c r="A35" s="268"/>
      <c r="B35" s="88"/>
      <c r="C35" s="269"/>
      <c r="D35" s="269"/>
      <c r="E35" s="269"/>
      <c r="F35" s="269"/>
      <c r="G35" s="269"/>
      <c r="H35" s="120"/>
      <c r="I35" s="120"/>
      <c r="J35" s="120"/>
      <c r="K35" s="120"/>
      <c r="L35" s="120"/>
      <c r="M35" s="120"/>
      <c r="N35" s="120"/>
      <c r="O35" s="360"/>
    </row>
    <row r="36" spans="1:15" s="903" customFormat="1" ht="9" customHeight="1">
      <c r="A36" s="268"/>
      <c r="B36" s="88"/>
      <c r="C36" s="269"/>
      <c r="D36" s="269"/>
      <c r="E36" s="269"/>
      <c r="F36" s="269"/>
      <c r="G36" s="269"/>
      <c r="H36" s="120"/>
      <c r="I36" s="120"/>
      <c r="J36" s="120"/>
      <c r="K36" s="120"/>
      <c r="L36" s="120"/>
      <c r="M36" s="120"/>
      <c r="N36" s="120"/>
      <c r="O36" s="360"/>
    </row>
    <row r="37" spans="1:15" s="903" customFormat="1" ht="9" customHeight="1">
      <c r="A37" s="268"/>
      <c r="B37" s="88"/>
      <c r="C37" s="269"/>
      <c r="D37" s="269"/>
      <c r="E37" s="269"/>
      <c r="F37" s="269"/>
      <c r="G37" s="269"/>
      <c r="H37" s="120"/>
      <c r="I37" s="120"/>
      <c r="J37" s="120"/>
      <c r="K37" s="120"/>
      <c r="L37" s="120"/>
      <c r="M37" s="120"/>
      <c r="N37" s="120"/>
      <c r="O37" s="360"/>
    </row>
    <row r="38" spans="1:15" s="903" customFormat="1" ht="9" customHeight="1">
      <c r="A38" s="268"/>
      <c r="C38" s="269"/>
      <c r="D38" s="269"/>
      <c r="E38" s="269"/>
      <c r="F38" s="269"/>
      <c r="G38" s="269"/>
      <c r="H38" s="120"/>
      <c r="I38" s="120"/>
      <c r="J38" s="120"/>
      <c r="K38" s="120"/>
      <c r="L38" s="120"/>
      <c r="M38" s="120"/>
      <c r="N38" s="120"/>
      <c r="O38" s="360"/>
    </row>
    <row r="39" spans="1:15" s="903" customFormat="1" ht="9" customHeight="1">
      <c r="A39" s="268"/>
      <c r="C39" s="269"/>
      <c r="D39" s="269"/>
      <c r="E39" s="269"/>
      <c r="F39" s="269"/>
      <c r="G39" s="269"/>
      <c r="H39" s="120"/>
      <c r="I39" s="120"/>
      <c r="J39" s="120"/>
      <c r="K39" s="120"/>
      <c r="L39" s="120"/>
      <c r="M39" s="120"/>
      <c r="N39" s="120"/>
      <c r="O39" s="360"/>
    </row>
    <row r="40" spans="1:15" s="903" customFormat="1" ht="9" customHeight="1">
      <c r="A40" s="270"/>
      <c r="C40" s="269"/>
      <c r="D40" s="269"/>
      <c r="E40" s="269"/>
      <c r="F40" s="269"/>
      <c r="G40" s="269"/>
      <c r="H40" s="120"/>
      <c r="I40" s="120"/>
      <c r="J40" s="120"/>
      <c r="K40" s="120"/>
      <c r="L40" s="120"/>
      <c r="M40" s="120"/>
      <c r="N40" s="120"/>
      <c r="O40" s="360"/>
    </row>
    <row r="41" spans="1:15" s="903" customFormat="1" ht="9" customHeight="1">
      <c r="A41" s="268"/>
      <c r="C41" s="269"/>
      <c r="D41" s="269"/>
      <c r="E41" s="269"/>
      <c r="F41" s="269"/>
      <c r="G41" s="269"/>
      <c r="H41" s="120"/>
      <c r="I41" s="120"/>
      <c r="J41" s="120"/>
      <c r="K41" s="120"/>
      <c r="L41" s="120"/>
      <c r="M41" s="120"/>
      <c r="N41" s="120"/>
      <c r="O41" s="360"/>
    </row>
    <row r="42" spans="1:15" s="903" customFormat="1" ht="9" customHeight="1">
      <c r="A42" s="268"/>
      <c r="C42" s="269"/>
      <c r="D42" s="269"/>
      <c r="E42" s="269"/>
      <c r="F42" s="269"/>
      <c r="G42" s="269"/>
      <c r="H42" s="120"/>
      <c r="I42" s="120"/>
      <c r="J42" s="120"/>
      <c r="K42" s="120"/>
      <c r="L42" s="120"/>
      <c r="M42" s="120"/>
      <c r="N42" s="120"/>
      <c r="O42" s="360"/>
    </row>
    <row r="43" spans="1:15" s="903" customFormat="1" ht="9" customHeight="1">
      <c r="A43" s="268"/>
      <c r="C43" s="269"/>
      <c r="D43" s="269"/>
      <c r="E43" s="269"/>
      <c r="F43" s="269"/>
      <c r="G43" s="269"/>
      <c r="H43" s="120"/>
      <c r="I43" s="120"/>
      <c r="J43" s="120"/>
      <c r="K43" s="120"/>
      <c r="L43" s="120"/>
      <c r="M43" s="120"/>
      <c r="N43" s="120"/>
      <c r="O43" s="360"/>
    </row>
    <row r="44" spans="1:15" s="903" customFormat="1" ht="9" customHeight="1">
      <c r="A44" s="268"/>
      <c r="C44" s="269"/>
      <c r="D44" s="269"/>
      <c r="E44" s="269"/>
      <c r="F44" s="269"/>
      <c r="G44" s="269"/>
      <c r="H44" s="120"/>
      <c r="I44" s="120"/>
      <c r="J44" s="120"/>
      <c r="K44" s="120"/>
      <c r="L44" s="120"/>
      <c r="M44" s="120"/>
      <c r="N44" s="120"/>
      <c r="O44" s="360"/>
    </row>
    <row r="45" spans="1:15" s="903" customFormat="1" ht="9" customHeight="1">
      <c r="A45" s="268"/>
      <c r="C45" s="269"/>
      <c r="D45" s="269"/>
      <c r="E45" s="269"/>
      <c r="F45" s="269"/>
      <c r="G45" s="269"/>
      <c r="H45" s="120"/>
      <c r="I45" s="120"/>
      <c r="J45" s="120"/>
      <c r="K45" s="120"/>
      <c r="L45" s="120"/>
      <c r="M45" s="120"/>
      <c r="N45" s="120"/>
      <c r="O45" s="360"/>
    </row>
    <row r="46" spans="1:15" s="903" customFormat="1" ht="9" customHeight="1">
      <c r="A46" s="270"/>
      <c r="C46" s="269"/>
      <c r="D46" s="269"/>
      <c r="E46" s="269"/>
      <c r="F46" s="269"/>
      <c r="G46" s="269"/>
      <c r="H46" s="120"/>
      <c r="I46" s="120"/>
      <c r="J46" s="120"/>
      <c r="K46" s="120"/>
      <c r="L46" s="120"/>
      <c r="M46" s="120"/>
      <c r="N46" s="120"/>
      <c r="O46" s="360"/>
    </row>
    <row r="47" spans="1:15" s="903" customFormat="1" ht="9" customHeight="1">
      <c r="A47" s="268"/>
      <c r="C47" s="269"/>
      <c r="D47" s="269"/>
      <c r="E47" s="269"/>
      <c r="F47" s="269"/>
      <c r="G47" s="269"/>
      <c r="H47" s="120"/>
      <c r="I47" s="120"/>
      <c r="J47" s="120"/>
      <c r="K47" s="120"/>
      <c r="L47" s="120"/>
      <c r="M47" s="120"/>
      <c r="N47" s="120"/>
      <c r="O47" s="360"/>
    </row>
    <row r="48" spans="1:15" s="903" customFormat="1" ht="9" customHeight="1">
      <c r="A48" s="268"/>
      <c r="C48" s="269"/>
      <c r="D48" s="269"/>
      <c r="E48" s="269"/>
      <c r="F48" s="269"/>
      <c r="G48" s="269"/>
      <c r="H48" s="120"/>
      <c r="I48" s="120"/>
      <c r="J48" s="120"/>
      <c r="K48" s="120"/>
      <c r="L48" s="120"/>
      <c r="M48" s="120"/>
      <c r="N48" s="120"/>
      <c r="O48" s="360"/>
    </row>
    <row r="49" spans="1:15" s="903" customFormat="1" ht="9" customHeight="1">
      <c r="A49" s="268"/>
      <c r="C49" s="269"/>
      <c r="D49" s="269"/>
      <c r="E49" s="269"/>
      <c r="F49" s="269"/>
      <c r="G49" s="269"/>
      <c r="H49" s="120"/>
      <c r="I49" s="120"/>
      <c r="J49" s="120"/>
      <c r="K49" s="120"/>
      <c r="L49" s="120"/>
      <c r="M49" s="120"/>
      <c r="N49" s="120"/>
      <c r="O49" s="360"/>
    </row>
    <row r="50" spans="1:15" s="903" customFormat="1" ht="9" customHeight="1">
      <c r="A50" s="268"/>
      <c r="C50" s="269"/>
      <c r="D50" s="269"/>
      <c r="E50" s="269"/>
      <c r="F50" s="269"/>
      <c r="G50" s="269"/>
      <c r="H50" s="120"/>
      <c r="I50" s="120"/>
      <c r="J50" s="120"/>
      <c r="K50" s="120"/>
      <c r="L50" s="120"/>
      <c r="M50" s="120"/>
      <c r="N50" s="120"/>
      <c r="O50" s="360"/>
    </row>
    <row r="51" spans="1:15" s="903" customFormat="1" ht="9" customHeight="1">
      <c r="A51" s="270"/>
      <c r="C51" s="269"/>
      <c r="D51" s="269"/>
      <c r="E51" s="269"/>
      <c r="F51" s="269"/>
      <c r="G51" s="269"/>
      <c r="H51" s="120"/>
      <c r="I51" s="120"/>
      <c r="J51" s="120"/>
      <c r="K51" s="120"/>
      <c r="L51" s="120"/>
      <c r="M51" s="120"/>
      <c r="N51" s="120"/>
      <c r="O51" s="360"/>
    </row>
    <row r="52" spans="1:15" s="903" customFormat="1" ht="9" customHeight="1">
      <c r="A52" s="271"/>
      <c r="C52" s="269"/>
      <c r="D52" s="269"/>
      <c r="E52" s="269"/>
      <c r="F52" s="269"/>
      <c r="G52" s="269"/>
      <c r="H52" s="120"/>
      <c r="I52" s="120"/>
      <c r="J52" s="120"/>
      <c r="K52" s="120"/>
      <c r="L52" s="120"/>
      <c r="M52" s="120"/>
      <c r="N52" s="120"/>
      <c r="O52" s="360"/>
    </row>
    <row r="53" spans="1:15" s="903" customFormat="1" ht="9" customHeight="1">
      <c r="A53" s="271"/>
      <c r="C53" s="269"/>
      <c r="D53" s="269"/>
      <c r="E53" s="269"/>
      <c r="F53" s="269"/>
      <c r="G53" s="269"/>
      <c r="H53" s="120"/>
      <c r="I53" s="120"/>
      <c r="J53" s="120"/>
      <c r="K53" s="120"/>
      <c r="L53" s="120"/>
      <c r="M53" s="120"/>
      <c r="N53" s="120"/>
      <c r="O53" s="360"/>
    </row>
    <row r="54" spans="1:15" s="903" customFormat="1" ht="9" customHeight="1">
      <c r="A54" s="271"/>
      <c r="C54" s="269"/>
      <c r="D54" s="269"/>
      <c r="E54" s="269"/>
      <c r="F54" s="269"/>
      <c r="G54" s="269"/>
      <c r="H54" s="120"/>
      <c r="I54" s="120"/>
      <c r="J54" s="120"/>
      <c r="K54" s="120"/>
      <c r="L54" s="120"/>
      <c r="M54" s="120"/>
      <c r="N54" s="120"/>
      <c r="O54" s="360"/>
    </row>
    <row r="55" spans="1:15" s="903" customFormat="1" ht="9" customHeight="1">
      <c r="A55" s="271"/>
      <c r="C55" s="269"/>
      <c r="D55" s="269"/>
      <c r="E55" s="269"/>
      <c r="F55" s="269"/>
      <c r="G55" s="269"/>
      <c r="H55" s="120"/>
      <c r="I55" s="120"/>
      <c r="J55" s="120"/>
      <c r="K55" s="120"/>
      <c r="L55" s="120"/>
      <c r="M55" s="120"/>
      <c r="N55" s="120"/>
      <c r="O55" s="360"/>
    </row>
    <row r="56" spans="1:15" s="903" customFormat="1" ht="9" customHeight="1">
      <c r="A56" s="272"/>
      <c r="C56" s="269"/>
      <c r="D56" s="269"/>
      <c r="E56" s="269"/>
      <c r="F56" s="269"/>
      <c r="G56" s="269"/>
      <c r="H56" s="120"/>
      <c r="I56" s="120"/>
      <c r="J56" s="120"/>
      <c r="K56" s="120"/>
      <c r="L56" s="120"/>
      <c r="M56" s="120"/>
      <c r="N56" s="120"/>
      <c r="O56" s="360"/>
    </row>
    <row r="57" spans="1:15" s="903" customFormat="1" ht="9" customHeight="1">
      <c r="A57" s="272"/>
      <c r="C57" s="269"/>
      <c r="D57" s="269"/>
      <c r="E57" s="269"/>
      <c r="F57" s="269"/>
      <c r="G57" s="269"/>
      <c r="H57" s="120"/>
      <c r="I57" s="120"/>
      <c r="J57" s="120"/>
      <c r="K57" s="120"/>
      <c r="L57" s="120"/>
      <c r="M57" s="120"/>
      <c r="N57" s="120"/>
      <c r="O57" s="360"/>
    </row>
    <row r="58" spans="1:15" s="903" customFormat="1" ht="9" customHeight="1">
      <c r="A58" s="273"/>
      <c r="C58" s="269"/>
      <c r="D58" s="269"/>
      <c r="E58" s="269"/>
      <c r="F58" s="269"/>
      <c r="G58" s="269"/>
      <c r="H58" s="120"/>
      <c r="I58" s="120"/>
      <c r="J58" s="120"/>
      <c r="K58" s="120"/>
      <c r="L58" s="120"/>
      <c r="M58" s="120"/>
      <c r="N58" s="120"/>
      <c r="O58" s="360"/>
    </row>
    <row r="59" spans="1:15" s="903" customFormat="1" ht="9" customHeight="1">
      <c r="A59" s="268"/>
      <c r="C59" s="269"/>
      <c r="D59" s="269"/>
      <c r="E59" s="269"/>
      <c r="F59" s="269"/>
      <c r="G59" s="269"/>
      <c r="H59" s="120"/>
      <c r="I59" s="120"/>
      <c r="J59" s="120"/>
      <c r="K59" s="120"/>
      <c r="L59" s="120"/>
      <c r="M59" s="120"/>
      <c r="N59" s="120"/>
      <c r="O59" s="360"/>
    </row>
    <row r="60" spans="1:15" s="903" customFormat="1" ht="9" customHeight="1">
      <c r="A60" s="268"/>
      <c r="C60" s="269"/>
      <c r="D60" s="269"/>
      <c r="E60" s="269"/>
      <c r="F60" s="269"/>
      <c r="G60" s="269"/>
      <c r="H60" s="120"/>
      <c r="I60" s="120"/>
      <c r="J60" s="120"/>
      <c r="K60" s="120"/>
      <c r="L60" s="120"/>
      <c r="M60" s="120"/>
      <c r="N60" s="120"/>
      <c r="O60" s="360"/>
    </row>
    <row r="61" spans="1:15" s="903" customFormat="1" ht="9" customHeight="1">
      <c r="A61" s="268"/>
      <c r="C61" s="269"/>
      <c r="D61" s="269"/>
      <c r="E61" s="269"/>
      <c r="F61" s="269"/>
      <c r="G61" s="269"/>
      <c r="H61" s="120"/>
      <c r="I61" s="120"/>
      <c r="J61" s="120"/>
      <c r="K61" s="120"/>
      <c r="L61" s="120"/>
      <c r="M61" s="120"/>
      <c r="N61" s="120"/>
      <c r="O61" s="360"/>
    </row>
    <row r="62" spans="1:15" s="903" customFormat="1" ht="9" customHeight="1">
      <c r="A62" s="268"/>
      <c r="C62" s="269"/>
      <c r="D62" s="269"/>
      <c r="E62" s="269"/>
      <c r="F62" s="269"/>
      <c r="G62" s="269"/>
      <c r="H62" s="120"/>
      <c r="I62" s="120"/>
      <c r="J62" s="120"/>
      <c r="K62" s="120"/>
      <c r="L62" s="120"/>
      <c r="M62" s="120"/>
      <c r="N62" s="120"/>
      <c r="O62" s="360"/>
    </row>
    <row r="63" spans="1:15" s="903" customFormat="1" ht="9" customHeight="1">
      <c r="A63" s="271"/>
      <c r="C63" s="269"/>
      <c r="D63" s="269"/>
      <c r="E63" s="269"/>
      <c r="F63" s="269"/>
      <c r="G63" s="269"/>
      <c r="H63" s="120"/>
      <c r="I63" s="120"/>
      <c r="J63" s="120"/>
      <c r="K63" s="120"/>
      <c r="L63" s="120"/>
      <c r="M63" s="120"/>
      <c r="N63" s="120"/>
      <c r="O63" s="360"/>
    </row>
    <row r="64" spans="1:15" s="903" customFormat="1" ht="9" customHeight="1">
      <c r="A64" s="273"/>
      <c r="C64" s="269"/>
      <c r="D64" s="269"/>
      <c r="E64" s="269"/>
      <c r="F64" s="269"/>
      <c r="G64" s="269"/>
      <c r="H64" s="120"/>
      <c r="I64" s="120"/>
      <c r="J64" s="120"/>
      <c r="K64" s="120"/>
      <c r="L64" s="120"/>
      <c r="M64" s="120"/>
      <c r="N64" s="120"/>
      <c r="O64" s="360"/>
    </row>
    <row r="65" spans="1:15" s="903" customFormat="1" ht="9" customHeight="1">
      <c r="A65" s="268"/>
      <c r="C65" s="269"/>
      <c r="D65" s="269"/>
      <c r="E65" s="269"/>
      <c r="F65" s="269"/>
      <c r="G65" s="269"/>
      <c r="H65" s="120"/>
      <c r="I65" s="120"/>
      <c r="J65" s="120"/>
      <c r="K65" s="120"/>
      <c r="L65" s="120"/>
      <c r="M65" s="120"/>
      <c r="N65" s="120"/>
      <c r="O65" s="360"/>
    </row>
    <row r="66" spans="1:15" s="903" customFormat="1" ht="9" customHeight="1">
      <c r="A66" s="268"/>
      <c r="C66" s="269"/>
      <c r="D66" s="269"/>
      <c r="E66" s="269"/>
      <c r="F66" s="269"/>
      <c r="G66" s="269"/>
      <c r="H66" s="120"/>
      <c r="I66" s="120"/>
      <c r="J66" s="120"/>
      <c r="K66" s="120"/>
      <c r="L66" s="120"/>
      <c r="M66" s="120"/>
      <c r="N66" s="120"/>
      <c r="O66" s="360"/>
    </row>
    <row r="67" spans="1:15" s="903" customFormat="1" ht="9" customHeight="1">
      <c r="A67" s="268"/>
      <c r="C67" s="269"/>
      <c r="D67" s="269"/>
      <c r="E67" s="269"/>
      <c r="F67" s="269"/>
      <c r="G67" s="269"/>
      <c r="H67" s="120"/>
      <c r="I67" s="120"/>
      <c r="J67" s="120"/>
      <c r="K67" s="120"/>
      <c r="L67" s="120"/>
      <c r="M67" s="120"/>
      <c r="N67" s="120"/>
      <c r="O67" s="360"/>
    </row>
    <row r="68" spans="1:15" s="903" customFormat="1" ht="9" customHeight="1">
      <c r="A68" s="268"/>
      <c r="C68" s="269"/>
      <c r="D68" s="269"/>
      <c r="E68" s="269"/>
      <c r="F68" s="269"/>
      <c r="G68" s="269"/>
      <c r="H68" s="120"/>
      <c r="I68" s="120"/>
      <c r="J68" s="120"/>
      <c r="K68" s="120"/>
      <c r="L68" s="120"/>
      <c r="M68" s="120"/>
      <c r="N68" s="120"/>
      <c r="O68" s="360"/>
    </row>
    <row r="69" spans="1:15" s="903" customFormat="1" ht="9" customHeight="1">
      <c r="A69" s="271"/>
      <c r="C69" s="269"/>
      <c r="D69" s="269"/>
      <c r="E69" s="269"/>
      <c r="F69" s="269"/>
      <c r="G69" s="269"/>
      <c r="H69" s="120"/>
      <c r="I69" s="120"/>
      <c r="J69" s="120"/>
      <c r="K69" s="120"/>
      <c r="L69" s="120"/>
      <c r="M69" s="120"/>
      <c r="N69" s="120"/>
      <c r="O69" s="360"/>
    </row>
    <row r="70" spans="1:15" s="903" customFormat="1" ht="9" customHeight="1">
      <c r="A70" s="273"/>
      <c r="C70" s="269"/>
      <c r="D70" s="269"/>
      <c r="E70" s="269"/>
      <c r="F70" s="269"/>
      <c r="G70" s="269"/>
      <c r="H70" s="120"/>
      <c r="I70" s="120"/>
      <c r="J70" s="120"/>
      <c r="K70" s="120"/>
      <c r="L70" s="120"/>
      <c r="M70" s="120"/>
      <c r="N70" s="120"/>
      <c r="O70" s="360"/>
    </row>
    <row r="71" spans="1:15" s="903" customFormat="1" ht="9" customHeight="1">
      <c r="A71" s="268"/>
      <c r="C71" s="269"/>
      <c r="D71" s="269"/>
      <c r="E71" s="269"/>
      <c r="F71" s="269"/>
      <c r="G71" s="269"/>
      <c r="H71" s="120"/>
      <c r="I71" s="120"/>
      <c r="J71" s="120"/>
      <c r="K71" s="120"/>
      <c r="L71" s="120"/>
      <c r="M71" s="120"/>
      <c r="N71" s="120"/>
      <c r="O71" s="360"/>
    </row>
    <row r="72" spans="1:15" s="903" customFormat="1" ht="9" customHeight="1">
      <c r="A72" s="268"/>
      <c r="C72" s="269"/>
      <c r="D72" s="269"/>
      <c r="E72" s="269"/>
      <c r="F72" s="269"/>
      <c r="G72" s="269"/>
      <c r="H72" s="120"/>
      <c r="I72" s="120"/>
      <c r="J72" s="120"/>
      <c r="K72" s="120"/>
      <c r="L72" s="120"/>
      <c r="M72" s="120"/>
      <c r="N72" s="120"/>
      <c r="O72" s="360"/>
    </row>
    <row r="73" spans="1:15" s="903" customFormat="1" ht="9" customHeight="1">
      <c r="A73" s="268"/>
      <c r="C73" s="121"/>
      <c r="D73" s="121"/>
      <c r="E73" s="121"/>
      <c r="F73" s="121"/>
      <c r="G73" s="121"/>
      <c r="O73" s="263"/>
    </row>
    <row r="74" spans="1:15" s="903" customFormat="1" ht="9" customHeight="1">
      <c r="A74" s="268"/>
      <c r="C74" s="121"/>
      <c r="D74" s="121"/>
      <c r="E74" s="121"/>
      <c r="F74" s="121"/>
      <c r="G74" s="121"/>
      <c r="O74" s="263"/>
    </row>
    <row r="75" spans="1:15" s="903" customFormat="1" ht="9" customHeight="1">
      <c r="A75" s="268"/>
      <c r="C75" s="121"/>
      <c r="D75" s="121"/>
      <c r="E75" s="121"/>
      <c r="F75" s="121"/>
      <c r="G75" s="121"/>
      <c r="O75" s="263"/>
    </row>
    <row r="76" spans="1:15" s="903" customFormat="1" ht="9" customHeight="1">
      <c r="A76" s="268"/>
      <c r="C76" s="121"/>
      <c r="D76" s="121"/>
      <c r="E76" s="121"/>
      <c r="F76" s="121"/>
      <c r="G76" s="121"/>
      <c r="O76" s="263"/>
    </row>
    <row r="77" spans="1:15" s="903" customFormat="1" ht="9" customHeight="1">
      <c r="A77" s="268"/>
      <c r="C77" s="121"/>
      <c r="D77" s="121"/>
      <c r="E77" s="121"/>
      <c r="F77" s="121"/>
      <c r="G77" s="121"/>
      <c r="O77" s="263"/>
    </row>
    <row r="78" spans="1:15" s="903" customFormat="1" ht="9" customHeight="1">
      <c r="A78" s="268"/>
      <c r="C78" s="121"/>
      <c r="D78" s="121"/>
      <c r="E78" s="121"/>
      <c r="F78" s="121"/>
      <c r="G78" s="121"/>
      <c r="O78" s="263"/>
    </row>
    <row r="79" spans="1:15" s="903" customFormat="1" ht="9" customHeight="1">
      <c r="A79" s="271"/>
      <c r="C79" s="121"/>
      <c r="D79" s="121"/>
      <c r="E79" s="121"/>
      <c r="F79" s="121"/>
      <c r="G79" s="121"/>
      <c r="O79" s="263"/>
    </row>
    <row r="80" spans="1:15" s="903" customFormat="1" ht="9" customHeight="1">
      <c r="A80" s="273"/>
      <c r="C80" s="121"/>
      <c r="D80" s="121"/>
      <c r="E80" s="121"/>
      <c r="F80" s="121"/>
      <c r="G80" s="121"/>
      <c r="O80" s="263"/>
    </row>
    <row r="81" spans="1:15" s="903" customFormat="1" ht="9" customHeight="1">
      <c r="A81" s="268"/>
      <c r="C81" s="121"/>
      <c r="D81" s="121"/>
      <c r="E81" s="121"/>
      <c r="F81" s="121"/>
      <c r="G81" s="121"/>
      <c r="O81" s="263"/>
    </row>
    <row r="82" spans="1:15" s="903" customFormat="1" ht="9" customHeight="1">
      <c r="A82" s="268"/>
      <c r="C82" s="121"/>
      <c r="D82" s="121"/>
      <c r="E82" s="121"/>
      <c r="F82" s="121"/>
      <c r="G82" s="121"/>
      <c r="O82" s="263"/>
    </row>
    <row r="83" spans="1:15" s="903" customFormat="1" ht="9" customHeight="1">
      <c r="A83" s="268"/>
      <c r="C83" s="121"/>
      <c r="D83" s="121"/>
      <c r="E83" s="121"/>
      <c r="F83" s="121"/>
      <c r="G83" s="121"/>
      <c r="O83" s="263"/>
    </row>
    <row r="84" spans="1:15" s="903" customFormat="1" ht="9" customHeight="1">
      <c r="A84" s="268"/>
      <c r="C84" s="121"/>
      <c r="D84" s="121"/>
      <c r="E84" s="121"/>
      <c r="F84" s="121"/>
      <c r="G84" s="121"/>
      <c r="O84" s="263"/>
    </row>
    <row r="85" spans="1:15" s="903" customFormat="1" ht="9" customHeight="1">
      <c r="A85" s="268"/>
      <c r="C85" s="121"/>
      <c r="D85" s="121"/>
      <c r="E85" s="121"/>
      <c r="F85" s="121"/>
      <c r="G85" s="121"/>
      <c r="O85" s="263"/>
    </row>
    <row r="86" spans="1:15" s="903" customFormat="1" ht="9" customHeight="1">
      <c r="A86" s="268"/>
      <c r="C86" s="121"/>
      <c r="D86" s="121"/>
      <c r="E86" s="121"/>
      <c r="F86" s="121"/>
      <c r="G86" s="121"/>
      <c r="O86" s="263"/>
    </row>
    <row r="87" spans="1:15" s="903" customFormat="1" ht="9" customHeight="1">
      <c r="A87" s="268"/>
      <c r="C87" s="121"/>
      <c r="D87" s="121"/>
      <c r="E87" s="121"/>
      <c r="F87" s="121"/>
      <c r="G87" s="121"/>
      <c r="O87" s="263"/>
    </row>
    <row r="88" spans="1:15" s="903" customFormat="1" ht="9" customHeight="1">
      <c r="A88" s="268"/>
      <c r="C88" s="121"/>
      <c r="D88" s="121"/>
      <c r="E88" s="121"/>
      <c r="F88" s="121"/>
      <c r="G88" s="121"/>
      <c r="O88" s="263"/>
    </row>
    <row r="89" spans="1:15" s="903" customFormat="1" ht="9" customHeight="1">
      <c r="A89" s="268"/>
      <c r="C89" s="121"/>
      <c r="D89" s="121"/>
      <c r="E89" s="121"/>
      <c r="F89" s="121"/>
      <c r="G89" s="121"/>
      <c r="O89" s="263"/>
    </row>
    <row r="90" spans="1:15" s="903" customFormat="1" ht="9" customHeight="1">
      <c r="A90" s="273"/>
      <c r="C90" s="121"/>
      <c r="D90" s="121"/>
      <c r="E90" s="121"/>
      <c r="F90" s="121"/>
      <c r="G90" s="121"/>
      <c r="O90" s="263"/>
    </row>
    <row r="91" spans="1:15" s="903" customFormat="1" ht="9" customHeight="1">
      <c r="A91" s="268"/>
      <c r="C91" s="121"/>
      <c r="D91" s="121"/>
      <c r="E91" s="121"/>
      <c r="F91" s="121"/>
      <c r="G91" s="121"/>
      <c r="O91" s="263"/>
    </row>
    <row r="92" spans="1:15" s="903" customFormat="1" ht="9" customHeight="1">
      <c r="A92" s="268"/>
      <c r="C92" s="121"/>
      <c r="D92" s="121"/>
      <c r="E92" s="121"/>
      <c r="F92" s="121"/>
      <c r="G92" s="121"/>
      <c r="O92" s="263"/>
    </row>
    <row r="93" spans="1:15" s="903" customFormat="1" ht="9" customHeight="1">
      <c r="A93" s="268"/>
      <c r="C93" s="121"/>
      <c r="D93" s="121"/>
      <c r="E93" s="121"/>
      <c r="F93" s="121"/>
      <c r="G93" s="121"/>
      <c r="O93" s="263"/>
    </row>
    <row r="94" spans="1:15" s="903" customFormat="1">
      <c r="A94" s="274"/>
      <c r="C94" s="121"/>
      <c r="D94" s="121"/>
      <c r="E94" s="121"/>
      <c r="F94" s="121"/>
      <c r="G94" s="121"/>
      <c r="O94" s="263"/>
    </row>
    <row r="95" spans="1:15" s="903" customFormat="1">
      <c r="A95" s="274"/>
      <c r="C95" s="121"/>
      <c r="D95" s="121"/>
      <c r="E95" s="121"/>
      <c r="F95" s="121"/>
      <c r="G95" s="121"/>
      <c r="O95" s="263"/>
    </row>
    <row r="96" spans="1:15" s="903" customFormat="1">
      <c r="A96" s="274"/>
      <c r="C96" s="121"/>
      <c r="D96" s="121"/>
      <c r="E96" s="121"/>
      <c r="F96" s="121"/>
      <c r="G96" s="121"/>
      <c r="O96" s="263"/>
    </row>
    <row r="97" spans="1:15" s="903" customFormat="1">
      <c r="A97" s="274"/>
      <c r="C97" s="121"/>
      <c r="D97" s="121"/>
      <c r="E97" s="121"/>
      <c r="F97" s="121"/>
      <c r="G97" s="121"/>
      <c r="O97" s="263"/>
    </row>
    <row r="98" spans="1:15" s="903" customFormat="1">
      <c r="A98" s="274"/>
      <c r="C98" s="121"/>
      <c r="D98" s="121"/>
      <c r="E98" s="121"/>
      <c r="F98" s="121"/>
      <c r="G98" s="121"/>
      <c r="O98" s="263"/>
    </row>
    <row r="99" spans="1:15" s="903" customFormat="1">
      <c r="A99" s="274"/>
      <c r="C99" s="121"/>
      <c r="D99" s="121"/>
      <c r="E99" s="121"/>
      <c r="F99" s="121"/>
      <c r="G99" s="121"/>
      <c r="O99" s="263"/>
    </row>
    <row r="100" spans="1:15" s="903" customFormat="1">
      <c r="A100" s="274"/>
      <c r="C100" s="121"/>
      <c r="D100" s="121"/>
      <c r="E100" s="121"/>
      <c r="F100" s="121"/>
      <c r="G100" s="121"/>
      <c r="O100" s="263"/>
    </row>
    <row r="101" spans="1:15" s="903" customFormat="1" ht="15.75">
      <c r="A101" s="275"/>
      <c r="C101" s="121"/>
      <c r="D101" s="121"/>
      <c r="E101" s="121"/>
      <c r="F101" s="121"/>
      <c r="G101" s="121"/>
      <c r="O101" s="263"/>
    </row>
    <row r="102" spans="1:15" s="903" customFormat="1" ht="15.75">
      <c r="A102" s="275"/>
      <c r="C102" s="121"/>
      <c r="D102" s="121"/>
      <c r="E102" s="121"/>
      <c r="F102" s="121"/>
      <c r="G102" s="121"/>
      <c r="O102" s="263"/>
    </row>
    <row r="103" spans="1:15" s="903" customFormat="1" ht="15.75">
      <c r="A103" s="275"/>
      <c r="C103" s="121"/>
      <c r="D103" s="121"/>
      <c r="E103" s="121"/>
      <c r="F103" s="121"/>
      <c r="G103" s="121"/>
      <c r="O103" s="263"/>
    </row>
    <row r="104" spans="1:15" s="903" customFormat="1" ht="15.75">
      <c r="A104" s="275"/>
      <c r="C104" s="121"/>
      <c r="D104" s="121"/>
      <c r="E104" s="121"/>
      <c r="F104" s="121"/>
      <c r="G104" s="121"/>
      <c r="O104" s="263"/>
    </row>
    <row r="105" spans="1:15" s="903" customFormat="1" ht="15.75">
      <c r="A105" s="275"/>
      <c r="C105" s="121"/>
      <c r="D105" s="121"/>
      <c r="E105" s="121"/>
      <c r="F105" s="121"/>
      <c r="G105" s="121"/>
      <c r="O105" s="263"/>
    </row>
    <row r="106" spans="1:15" s="903" customFormat="1" ht="15.75">
      <c r="A106" s="275"/>
      <c r="C106" s="121"/>
      <c r="D106" s="121"/>
      <c r="E106" s="121"/>
      <c r="F106" s="121"/>
      <c r="G106" s="121"/>
      <c r="O106" s="263"/>
    </row>
    <row r="107" spans="1:15" s="903" customFormat="1" ht="15.75">
      <c r="A107" s="275"/>
      <c r="C107" s="121"/>
      <c r="D107" s="121"/>
      <c r="E107" s="121"/>
      <c r="F107" s="121"/>
      <c r="G107" s="121"/>
      <c r="O107" s="263"/>
    </row>
    <row r="108" spans="1:15" s="903" customFormat="1" ht="15.75">
      <c r="A108" s="275"/>
      <c r="C108" s="121"/>
      <c r="D108" s="121"/>
      <c r="E108" s="121"/>
      <c r="F108" s="121"/>
      <c r="G108" s="121"/>
      <c r="O108" s="263"/>
    </row>
    <row r="109" spans="1:15" s="903" customFormat="1" ht="15.75">
      <c r="A109" s="275"/>
      <c r="C109" s="121"/>
      <c r="D109" s="121"/>
      <c r="E109" s="121"/>
      <c r="F109" s="121"/>
      <c r="G109" s="121"/>
      <c r="O109" s="263"/>
    </row>
    <row r="110" spans="1:15" s="903" customFormat="1" ht="15.75">
      <c r="A110" s="275"/>
      <c r="C110" s="121"/>
      <c r="D110" s="121"/>
      <c r="E110" s="121"/>
      <c r="F110" s="121"/>
      <c r="G110" s="121"/>
      <c r="O110" s="263"/>
    </row>
    <row r="111" spans="1:15" s="903" customFormat="1" ht="15.75">
      <c r="A111" s="275"/>
      <c r="C111" s="121"/>
      <c r="D111" s="121"/>
      <c r="E111" s="121"/>
      <c r="F111" s="121"/>
      <c r="G111" s="121"/>
      <c r="O111" s="263"/>
    </row>
    <row r="112" spans="1:15" s="903" customFormat="1" ht="15.75">
      <c r="A112" s="275"/>
      <c r="C112" s="121"/>
      <c r="D112" s="121"/>
      <c r="E112" s="121"/>
      <c r="F112" s="121"/>
      <c r="G112" s="121"/>
      <c r="O112" s="263"/>
    </row>
    <row r="113" spans="1:15" s="903" customFormat="1" ht="15.75">
      <c r="A113" s="275"/>
      <c r="C113" s="121"/>
      <c r="D113" s="121"/>
      <c r="E113" s="121"/>
      <c r="F113" s="121"/>
      <c r="G113" s="121"/>
      <c r="O113" s="263"/>
    </row>
    <row r="114" spans="1:15" s="903" customFormat="1" ht="15.75">
      <c r="A114" s="275"/>
      <c r="C114" s="121"/>
      <c r="D114" s="121"/>
      <c r="E114" s="121"/>
      <c r="F114" s="121"/>
      <c r="G114" s="121"/>
      <c r="O114" s="263"/>
    </row>
    <row r="115" spans="1:15" s="903" customFormat="1" ht="15.75">
      <c r="A115" s="275"/>
      <c r="C115" s="121"/>
      <c r="D115" s="121"/>
      <c r="E115" s="121"/>
      <c r="F115" s="121"/>
      <c r="G115" s="121"/>
      <c r="O115" s="263"/>
    </row>
    <row r="116" spans="1:15" s="903" customFormat="1" ht="15.75">
      <c r="A116" s="275"/>
      <c r="C116" s="121"/>
      <c r="D116" s="121"/>
      <c r="E116" s="121"/>
      <c r="F116" s="121"/>
      <c r="G116" s="121"/>
      <c r="O116" s="263"/>
    </row>
    <row r="117" spans="1:15" s="903" customFormat="1" ht="15.75">
      <c r="A117" s="275"/>
      <c r="C117" s="121"/>
      <c r="D117" s="121"/>
      <c r="E117" s="121"/>
      <c r="F117" s="121"/>
      <c r="G117" s="121"/>
      <c r="O117" s="263"/>
    </row>
    <row r="118" spans="1:15" s="903" customFormat="1" ht="15.75">
      <c r="A118" s="275"/>
      <c r="C118" s="121"/>
      <c r="D118" s="121"/>
      <c r="E118" s="121"/>
      <c r="F118" s="121"/>
      <c r="G118" s="121"/>
      <c r="O118" s="263"/>
    </row>
    <row r="119" spans="1:15" s="903" customFormat="1" ht="15.75">
      <c r="A119" s="275"/>
      <c r="C119" s="121"/>
      <c r="D119" s="121"/>
      <c r="E119" s="121"/>
      <c r="F119" s="121"/>
      <c r="G119" s="121"/>
      <c r="O119" s="263"/>
    </row>
    <row r="120" spans="1:15" s="903" customFormat="1" ht="15.75">
      <c r="A120" s="275"/>
      <c r="C120" s="121"/>
      <c r="D120" s="121"/>
      <c r="E120" s="121"/>
      <c r="F120" s="121"/>
      <c r="G120" s="121"/>
      <c r="O120" s="263"/>
    </row>
    <row r="121" spans="1:15" s="903" customFormat="1" ht="15.75">
      <c r="A121" s="275"/>
      <c r="C121" s="121"/>
      <c r="D121" s="121"/>
      <c r="E121" s="121"/>
      <c r="F121" s="121"/>
      <c r="G121" s="121"/>
      <c r="O121" s="263"/>
    </row>
    <row r="122" spans="1:15" s="903" customFormat="1" ht="15.75">
      <c r="A122" s="275"/>
      <c r="C122" s="121"/>
      <c r="D122" s="121"/>
      <c r="E122" s="121"/>
      <c r="F122" s="121"/>
      <c r="G122" s="121"/>
      <c r="O122" s="263"/>
    </row>
    <row r="123" spans="1:15" s="903" customFormat="1" ht="15.75">
      <c r="A123" s="275"/>
      <c r="C123" s="121"/>
      <c r="D123" s="121"/>
      <c r="E123" s="121"/>
      <c r="F123" s="121"/>
      <c r="G123" s="121"/>
      <c r="O123" s="263"/>
    </row>
    <row r="124" spans="1:15" s="903" customFormat="1" ht="15.75">
      <c r="A124" s="275"/>
      <c r="C124" s="121"/>
      <c r="D124" s="121"/>
      <c r="E124" s="121"/>
      <c r="F124" s="121"/>
      <c r="G124" s="121"/>
      <c r="O124" s="263"/>
    </row>
    <row r="125" spans="1:15" s="903" customFormat="1" ht="15.75">
      <c r="A125" s="275"/>
      <c r="C125" s="121"/>
      <c r="D125" s="121"/>
      <c r="E125" s="121"/>
      <c r="F125" s="121"/>
      <c r="G125" s="121"/>
      <c r="O125" s="263"/>
    </row>
    <row r="126" spans="1:15" s="903" customFormat="1" ht="15.75">
      <c r="A126" s="275"/>
      <c r="C126" s="121"/>
      <c r="D126" s="121"/>
      <c r="E126" s="121"/>
      <c r="F126" s="121"/>
      <c r="G126" s="121"/>
      <c r="O126" s="263"/>
    </row>
    <row r="127" spans="1:15" s="903" customFormat="1" ht="15.75">
      <c r="A127" s="275"/>
      <c r="C127" s="121"/>
      <c r="D127" s="121"/>
      <c r="E127" s="121"/>
      <c r="F127" s="121"/>
      <c r="G127" s="121"/>
      <c r="O127" s="263"/>
    </row>
    <row r="128" spans="1:15" s="903" customFormat="1" ht="15.75">
      <c r="A128" s="275"/>
      <c r="C128" s="121"/>
      <c r="D128" s="121"/>
      <c r="E128" s="121"/>
      <c r="F128" s="121"/>
      <c r="G128" s="121"/>
      <c r="O128" s="263"/>
    </row>
    <row r="129" spans="1:15" s="903" customFormat="1" ht="15.75">
      <c r="A129" s="275"/>
      <c r="C129" s="121"/>
      <c r="D129" s="121"/>
      <c r="E129" s="121"/>
      <c r="F129" s="121"/>
      <c r="G129" s="121"/>
      <c r="O129" s="263"/>
    </row>
    <row r="130" spans="1:15" s="903" customFormat="1" ht="15.75">
      <c r="A130" s="275"/>
      <c r="C130" s="121"/>
      <c r="D130" s="121"/>
      <c r="E130" s="121"/>
      <c r="F130" s="121"/>
      <c r="G130" s="121"/>
      <c r="O130" s="263"/>
    </row>
    <row r="131" spans="1:15" s="903" customFormat="1" ht="15.75">
      <c r="A131" s="275"/>
      <c r="C131" s="121"/>
      <c r="D131" s="121"/>
      <c r="E131" s="121"/>
      <c r="F131" s="121"/>
      <c r="G131" s="121"/>
      <c r="O131" s="263"/>
    </row>
    <row r="132" spans="1:15" s="903" customFormat="1" ht="15.75">
      <c r="A132" s="275"/>
      <c r="C132" s="121"/>
      <c r="D132" s="121"/>
      <c r="E132" s="121"/>
      <c r="F132" s="121"/>
      <c r="G132" s="121"/>
      <c r="O132" s="263"/>
    </row>
    <row r="133" spans="1:15" s="903" customFormat="1" ht="15.75">
      <c r="A133" s="275"/>
      <c r="C133" s="121"/>
      <c r="D133" s="121"/>
      <c r="E133" s="121"/>
      <c r="F133" s="121"/>
      <c r="G133" s="121"/>
      <c r="O133" s="263"/>
    </row>
    <row r="134" spans="1:15" s="903" customFormat="1" ht="15.75">
      <c r="A134" s="275"/>
      <c r="C134" s="121"/>
      <c r="D134" s="121"/>
      <c r="E134" s="121"/>
      <c r="F134" s="121"/>
      <c r="G134" s="121"/>
      <c r="O134" s="263"/>
    </row>
    <row r="135" spans="1:15" s="903" customFormat="1" ht="15.75">
      <c r="A135" s="275"/>
      <c r="C135" s="121"/>
      <c r="D135" s="121"/>
      <c r="E135" s="121"/>
      <c r="F135" s="121"/>
      <c r="G135" s="121"/>
      <c r="O135" s="263"/>
    </row>
    <row r="136" spans="1:15" s="903" customFormat="1" ht="15.75">
      <c r="A136" s="275"/>
      <c r="C136" s="121"/>
      <c r="D136" s="121"/>
      <c r="E136" s="121"/>
      <c r="F136" s="121"/>
      <c r="G136" s="121"/>
      <c r="O136" s="263"/>
    </row>
    <row r="137" spans="1:15" s="903" customFormat="1" ht="15.75">
      <c r="A137" s="275"/>
      <c r="C137" s="121"/>
      <c r="D137" s="121"/>
      <c r="E137" s="121"/>
      <c r="F137" s="121"/>
      <c r="G137" s="121"/>
      <c r="O137" s="263"/>
    </row>
    <row r="138" spans="1:15" s="903" customFormat="1" ht="15.75">
      <c r="A138" s="275"/>
      <c r="C138" s="121"/>
      <c r="D138" s="121"/>
      <c r="E138" s="121"/>
      <c r="F138" s="121"/>
      <c r="G138" s="121"/>
      <c r="O138" s="263"/>
    </row>
    <row r="139" spans="1:15" s="903" customFormat="1" ht="15.75">
      <c r="A139" s="275"/>
      <c r="C139" s="121"/>
      <c r="D139" s="121"/>
      <c r="E139" s="121"/>
      <c r="F139" s="121"/>
      <c r="G139" s="121"/>
      <c r="O139" s="263"/>
    </row>
    <row r="140" spans="1:15" s="903" customFormat="1" ht="15.75">
      <c r="A140" s="275"/>
      <c r="C140" s="121"/>
      <c r="D140" s="121"/>
      <c r="E140" s="121"/>
      <c r="F140" s="121"/>
      <c r="G140" s="121"/>
      <c r="O140" s="263"/>
    </row>
    <row r="141" spans="1:15" s="903" customFormat="1" ht="15.75">
      <c r="A141" s="275"/>
      <c r="C141" s="121"/>
      <c r="D141" s="121"/>
      <c r="E141" s="121"/>
      <c r="F141" s="121"/>
      <c r="G141" s="121"/>
      <c r="O141" s="263"/>
    </row>
    <row r="142" spans="1:15" s="903" customFormat="1" ht="15.75">
      <c r="A142" s="275"/>
      <c r="C142" s="121"/>
      <c r="D142" s="121"/>
      <c r="E142" s="121"/>
      <c r="F142" s="121"/>
      <c r="G142" s="121"/>
      <c r="O142" s="263"/>
    </row>
    <row r="143" spans="1:15" s="903" customFormat="1" ht="15.75">
      <c r="A143" s="275"/>
      <c r="C143" s="121"/>
      <c r="D143" s="121"/>
      <c r="E143" s="121"/>
      <c r="F143" s="121"/>
      <c r="G143" s="121"/>
      <c r="O143" s="263"/>
    </row>
    <row r="144" spans="1:15" s="903" customFormat="1" ht="15.75">
      <c r="A144" s="275"/>
      <c r="C144" s="121"/>
      <c r="D144" s="121"/>
      <c r="E144" s="121"/>
      <c r="F144" s="121"/>
      <c r="G144" s="121"/>
      <c r="O144" s="263"/>
    </row>
    <row r="145" spans="1:15" s="903" customFormat="1" ht="15.75">
      <c r="A145" s="275"/>
      <c r="C145" s="121"/>
      <c r="D145" s="121"/>
      <c r="E145" s="121"/>
      <c r="F145" s="121"/>
      <c r="G145" s="121"/>
      <c r="O145" s="263"/>
    </row>
    <row r="146" spans="1:15" s="903" customFormat="1" ht="15.75">
      <c r="A146" s="275"/>
      <c r="C146" s="121"/>
      <c r="D146" s="121"/>
      <c r="E146" s="121"/>
      <c r="F146" s="121"/>
      <c r="G146" s="121"/>
      <c r="O146" s="263"/>
    </row>
    <row r="147" spans="1:15" s="903" customFormat="1" ht="15.75">
      <c r="A147" s="275"/>
      <c r="C147" s="121"/>
      <c r="D147" s="121"/>
      <c r="E147" s="121"/>
      <c r="F147" s="121"/>
      <c r="G147" s="121"/>
      <c r="O147" s="263"/>
    </row>
    <row r="148" spans="1:15" s="903" customFormat="1" ht="15.75">
      <c r="A148" s="275"/>
      <c r="C148" s="121"/>
      <c r="D148" s="121"/>
      <c r="E148" s="121"/>
      <c r="F148" s="121"/>
      <c r="G148" s="121"/>
      <c r="O148" s="263"/>
    </row>
    <row r="149" spans="1:15" s="903" customFormat="1" ht="15.75">
      <c r="A149" s="275"/>
      <c r="C149" s="121"/>
      <c r="D149" s="121"/>
      <c r="E149" s="121"/>
      <c r="F149" s="121"/>
      <c r="G149" s="121"/>
      <c r="O149" s="263"/>
    </row>
    <row r="150" spans="1:15" s="903" customFormat="1" ht="15.75">
      <c r="A150" s="275"/>
      <c r="C150" s="121"/>
      <c r="D150" s="121"/>
      <c r="E150" s="121"/>
      <c r="F150" s="121"/>
      <c r="G150" s="121"/>
      <c r="O150" s="263"/>
    </row>
    <row r="151" spans="1:15" s="903" customFormat="1" ht="15.75">
      <c r="A151" s="275"/>
      <c r="C151" s="121"/>
      <c r="D151" s="121"/>
      <c r="E151" s="121"/>
      <c r="F151" s="121"/>
      <c r="G151" s="121"/>
      <c r="O151" s="263"/>
    </row>
    <row r="152" spans="1:15" s="903" customFormat="1" ht="15.75">
      <c r="A152" s="275"/>
      <c r="C152" s="121"/>
      <c r="D152" s="121"/>
      <c r="E152" s="121"/>
      <c r="F152" s="121"/>
      <c r="G152" s="121"/>
      <c r="O152" s="263"/>
    </row>
    <row r="153" spans="1:15" s="903" customFormat="1" ht="15.75">
      <c r="A153" s="275"/>
      <c r="C153" s="121"/>
      <c r="D153" s="121"/>
      <c r="E153" s="121"/>
      <c r="F153" s="121"/>
      <c r="G153" s="121"/>
      <c r="O153" s="263"/>
    </row>
    <row r="154" spans="1:15" s="903" customFormat="1" ht="15.75">
      <c r="A154" s="275"/>
      <c r="C154" s="121"/>
      <c r="D154" s="121"/>
      <c r="E154" s="121"/>
      <c r="F154" s="121"/>
      <c r="G154" s="121"/>
      <c r="O154" s="263"/>
    </row>
    <row r="155" spans="1:15" s="903" customFormat="1" ht="15.75">
      <c r="A155" s="275"/>
      <c r="C155" s="121"/>
      <c r="D155" s="121"/>
      <c r="E155" s="121"/>
      <c r="F155" s="121"/>
      <c r="G155" s="121"/>
      <c r="O155" s="263"/>
    </row>
    <row r="156" spans="1:15" s="903" customFormat="1" ht="15.75">
      <c r="A156" s="275"/>
      <c r="C156" s="121"/>
      <c r="D156" s="121"/>
      <c r="E156" s="121"/>
      <c r="F156" s="121"/>
      <c r="G156" s="121"/>
      <c r="O156" s="263"/>
    </row>
    <row r="157" spans="1:15" s="903" customFormat="1" ht="15.75">
      <c r="A157" s="275"/>
      <c r="C157" s="121"/>
      <c r="D157" s="121"/>
      <c r="E157" s="121"/>
      <c r="F157" s="121"/>
      <c r="G157" s="121"/>
      <c r="O157" s="263"/>
    </row>
    <row r="158" spans="1:15" s="903" customFormat="1" ht="15.75">
      <c r="A158" s="275"/>
      <c r="C158" s="121"/>
      <c r="D158" s="121"/>
      <c r="E158" s="121"/>
      <c r="F158" s="121"/>
      <c r="G158" s="121"/>
      <c r="O158" s="263"/>
    </row>
    <row r="159" spans="1:15" s="903" customFormat="1" ht="15.75">
      <c r="A159" s="275"/>
      <c r="C159" s="121"/>
      <c r="D159" s="121"/>
      <c r="E159" s="121"/>
      <c r="F159" s="121"/>
      <c r="G159" s="121"/>
      <c r="O159" s="263"/>
    </row>
    <row r="160" spans="1:15" s="903" customFormat="1" ht="15.75">
      <c r="A160" s="275"/>
      <c r="C160" s="121"/>
      <c r="D160" s="121"/>
      <c r="E160" s="121"/>
      <c r="F160" s="121"/>
      <c r="G160" s="121"/>
      <c r="O160" s="263"/>
    </row>
    <row r="161" spans="1:15" s="903" customFormat="1" ht="15.75">
      <c r="A161" s="275"/>
      <c r="C161" s="121"/>
      <c r="D161" s="121"/>
      <c r="E161" s="121"/>
      <c r="F161" s="121"/>
      <c r="G161" s="121"/>
      <c r="O161" s="263"/>
    </row>
    <row r="162" spans="1:15" s="903" customFormat="1" ht="15.75">
      <c r="A162" s="275"/>
      <c r="C162" s="121"/>
      <c r="D162" s="121"/>
      <c r="E162" s="121"/>
      <c r="F162" s="121"/>
      <c r="G162" s="121"/>
      <c r="O162" s="263"/>
    </row>
    <row r="163" spans="1:15" s="903" customFormat="1" ht="15.75">
      <c r="A163" s="275"/>
      <c r="C163" s="121"/>
      <c r="D163" s="121"/>
      <c r="E163" s="121"/>
      <c r="F163" s="121"/>
      <c r="G163" s="121"/>
      <c r="O163" s="263"/>
    </row>
    <row r="164" spans="1:15" s="903" customFormat="1" ht="15.75">
      <c r="A164" s="275"/>
      <c r="C164" s="121"/>
      <c r="D164" s="121"/>
      <c r="E164" s="121"/>
      <c r="F164" s="121"/>
      <c r="G164" s="121"/>
      <c r="O164" s="263"/>
    </row>
    <row r="165" spans="1:15" s="903" customFormat="1" ht="15.75">
      <c r="A165" s="275"/>
      <c r="C165" s="121"/>
      <c r="D165" s="121"/>
      <c r="E165" s="121"/>
      <c r="F165" s="121"/>
      <c r="G165" s="121"/>
      <c r="O165" s="263"/>
    </row>
    <row r="166" spans="1:15" s="903" customFormat="1" ht="15.75">
      <c r="A166" s="275"/>
      <c r="C166" s="121"/>
      <c r="D166" s="121"/>
      <c r="E166" s="121"/>
      <c r="F166" s="121"/>
      <c r="G166" s="121"/>
      <c r="O166" s="263"/>
    </row>
    <row r="167" spans="1:15" s="903" customFormat="1" ht="15.75">
      <c r="A167" s="275"/>
      <c r="C167" s="121"/>
      <c r="D167" s="121"/>
      <c r="E167" s="121"/>
      <c r="F167" s="121"/>
      <c r="G167" s="121"/>
      <c r="O167" s="263"/>
    </row>
    <row r="168" spans="1:15" s="903" customFormat="1" ht="15.75">
      <c r="A168" s="275"/>
      <c r="C168" s="121"/>
      <c r="D168" s="121"/>
      <c r="E168" s="121"/>
      <c r="F168" s="121"/>
      <c r="G168" s="121"/>
      <c r="O168" s="263"/>
    </row>
    <row r="169" spans="1:15" s="903" customFormat="1" ht="15.75">
      <c r="A169" s="275"/>
      <c r="C169" s="121"/>
      <c r="D169" s="121"/>
      <c r="E169" s="121"/>
      <c r="F169" s="121"/>
      <c r="G169" s="121"/>
      <c r="O169" s="263"/>
    </row>
    <row r="170" spans="1:15" s="903" customFormat="1" ht="15.75">
      <c r="A170" s="275"/>
      <c r="C170" s="121"/>
      <c r="D170" s="121"/>
      <c r="E170" s="121"/>
      <c r="F170" s="121"/>
      <c r="G170" s="121"/>
      <c r="O170" s="263"/>
    </row>
    <row r="171" spans="1:15" s="903" customFormat="1" ht="15.75">
      <c r="A171" s="275"/>
      <c r="C171" s="121"/>
      <c r="D171" s="121"/>
      <c r="E171" s="121"/>
      <c r="F171" s="121"/>
      <c r="G171" s="121"/>
      <c r="O171" s="263"/>
    </row>
    <row r="172" spans="1:15" s="903" customFormat="1" ht="15.75">
      <c r="A172" s="275"/>
      <c r="C172" s="121"/>
      <c r="D172" s="121"/>
      <c r="E172" s="121"/>
      <c r="F172" s="121"/>
      <c r="G172" s="121"/>
      <c r="O172" s="263"/>
    </row>
    <row r="173" spans="1:15" s="903" customFormat="1" ht="15.75">
      <c r="A173" s="275"/>
      <c r="C173" s="121"/>
      <c r="D173" s="121"/>
      <c r="E173" s="121"/>
      <c r="F173" s="121"/>
      <c r="G173" s="121"/>
      <c r="O173" s="263"/>
    </row>
    <row r="174" spans="1:15" s="903" customFormat="1" ht="15.75">
      <c r="A174" s="275"/>
      <c r="C174" s="121"/>
      <c r="D174" s="121"/>
      <c r="E174" s="121"/>
      <c r="F174" s="121"/>
      <c r="G174" s="121"/>
      <c r="O174" s="263"/>
    </row>
    <row r="175" spans="1:15" s="903" customFormat="1" ht="15.75">
      <c r="A175" s="275"/>
      <c r="C175" s="121"/>
      <c r="D175" s="121"/>
      <c r="E175" s="121"/>
      <c r="F175" s="121"/>
      <c r="G175" s="121"/>
      <c r="O175" s="263"/>
    </row>
    <row r="176" spans="1:15" s="903" customFormat="1" ht="15.75">
      <c r="A176" s="275"/>
      <c r="C176" s="121"/>
      <c r="D176" s="121"/>
      <c r="E176" s="121"/>
      <c r="F176" s="121"/>
      <c r="G176" s="121"/>
      <c r="O176" s="263"/>
    </row>
    <row r="177" spans="1:15" s="903" customFormat="1" ht="15.75">
      <c r="A177" s="275"/>
      <c r="C177" s="121"/>
      <c r="D177" s="121"/>
      <c r="E177" s="121"/>
      <c r="F177" s="121"/>
      <c r="G177" s="121"/>
      <c r="O177" s="263"/>
    </row>
    <row r="178" spans="1:15" s="903" customFormat="1" ht="15.75">
      <c r="A178" s="275"/>
      <c r="C178" s="121"/>
      <c r="D178" s="121"/>
      <c r="E178" s="121"/>
      <c r="F178" s="121"/>
      <c r="G178" s="121"/>
      <c r="O178" s="263"/>
    </row>
    <row r="179" spans="1:15" s="903" customFormat="1" ht="15.75">
      <c r="A179" s="275"/>
      <c r="C179" s="121"/>
      <c r="D179" s="121"/>
      <c r="E179" s="121"/>
      <c r="F179" s="121"/>
      <c r="G179" s="121"/>
      <c r="O179" s="263"/>
    </row>
    <row r="180" spans="1:15" s="903" customFormat="1" ht="15.75">
      <c r="A180" s="275"/>
      <c r="C180" s="121"/>
      <c r="D180" s="121"/>
      <c r="E180" s="121"/>
      <c r="F180" s="121"/>
      <c r="G180" s="121"/>
      <c r="O180" s="263"/>
    </row>
    <row r="181" spans="1:15" s="903" customFormat="1" ht="15.75">
      <c r="A181" s="275"/>
      <c r="C181" s="121"/>
      <c r="D181" s="121"/>
      <c r="E181" s="121"/>
      <c r="F181" s="121"/>
      <c r="G181" s="121"/>
      <c r="O181" s="263"/>
    </row>
    <row r="182" spans="1:15" s="903" customFormat="1" ht="15.75">
      <c r="A182" s="275"/>
      <c r="C182" s="121"/>
      <c r="D182" s="121"/>
      <c r="E182" s="121"/>
      <c r="F182" s="121"/>
      <c r="G182" s="121"/>
      <c r="O182" s="263"/>
    </row>
    <row r="183" spans="1:15" s="903" customFormat="1" ht="15.75">
      <c r="A183" s="275"/>
      <c r="C183" s="121"/>
      <c r="D183" s="121"/>
      <c r="E183" s="121"/>
      <c r="F183" s="121"/>
      <c r="G183" s="121"/>
      <c r="O183" s="263"/>
    </row>
    <row r="184" spans="1:15" s="903" customFormat="1" ht="15.75">
      <c r="A184" s="275"/>
      <c r="C184" s="121"/>
      <c r="D184" s="121"/>
      <c r="E184" s="121"/>
      <c r="F184" s="121"/>
      <c r="G184" s="121"/>
      <c r="O184" s="263"/>
    </row>
    <row r="185" spans="1:15" s="903" customFormat="1" ht="15.75">
      <c r="A185" s="275"/>
      <c r="C185" s="121"/>
      <c r="D185" s="121"/>
      <c r="E185" s="121"/>
      <c r="F185" s="121"/>
      <c r="G185" s="121"/>
      <c r="O185" s="263"/>
    </row>
    <row r="186" spans="1:15" s="903" customFormat="1" ht="15.75">
      <c r="A186" s="275"/>
      <c r="C186" s="121"/>
      <c r="D186" s="121"/>
      <c r="E186" s="121"/>
      <c r="F186" s="121"/>
      <c r="G186" s="121"/>
      <c r="O186" s="263"/>
    </row>
    <row r="187" spans="1:15" s="903" customFormat="1" ht="15.75">
      <c r="A187" s="275"/>
      <c r="C187" s="121"/>
      <c r="D187" s="121"/>
      <c r="E187" s="121"/>
      <c r="F187" s="121"/>
      <c r="G187" s="121"/>
      <c r="O187" s="263"/>
    </row>
    <row r="188" spans="1:15" s="903" customFormat="1" ht="15.75">
      <c r="A188" s="275"/>
      <c r="C188" s="121"/>
      <c r="D188" s="121"/>
      <c r="E188" s="121"/>
      <c r="F188" s="121"/>
      <c r="G188" s="121"/>
      <c r="O188" s="263"/>
    </row>
    <row r="189" spans="1:15" s="903" customFormat="1" ht="15.75">
      <c r="A189" s="275"/>
      <c r="C189" s="121"/>
      <c r="D189" s="121"/>
      <c r="E189" s="121"/>
      <c r="F189" s="121"/>
      <c r="G189" s="121"/>
      <c r="O189" s="263"/>
    </row>
    <row r="190" spans="1:15" s="903" customFormat="1" ht="15.75">
      <c r="A190" s="275"/>
      <c r="C190" s="121"/>
      <c r="D190" s="121"/>
      <c r="E190" s="121"/>
      <c r="F190" s="121"/>
      <c r="G190" s="121"/>
      <c r="O190" s="263"/>
    </row>
    <row r="191" spans="1:15" s="903" customFormat="1" ht="15.75">
      <c r="A191" s="275"/>
      <c r="C191" s="121"/>
      <c r="D191" s="121"/>
      <c r="E191" s="121"/>
      <c r="F191" s="121"/>
      <c r="G191" s="121"/>
      <c r="O191" s="263"/>
    </row>
    <row r="192" spans="1:15" s="903" customFormat="1" ht="15.75">
      <c r="A192" s="111"/>
      <c r="C192" s="121"/>
      <c r="D192" s="121"/>
      <c r="E192" s="121"/>
      <c r="F192" s="121"/>
      <c r="G192" s="121"/>
      <c r="O192" s="263"/>
    </row>
    <row r="193" spans="1:16" ht="15.75">
      <c r="A193" s="111"/>
      <c r="C193" s="121"/>
      <c r="D193" s="121"/>
      <c r="E193" s="121"/>
      <c r="F193" s="121"/>
      <c r="G193" s="121"/>
      <c r="P193" s="903"/>
    </row>
    <row r="194" spans="1:16" ht="15.75">
      <c r="A194" s="111"/>
      <c r="C194" s="121"/>
      <c r="D194" s="121"/>
      <c r="E194" s="121"/>
      <c r="F194" s="121"/>
      <c r="G194" s="121"/>
      <c r="P194" s="903"/>
    </row>
    <row r="195" spans="1:16" ht="15.75">
      <c r="A195" s="111"/>
      <c r="C195" s="121"/>
      <c r="D195" s="121"/>
      <c r="E195" s="121"/>
      <c r="F195" s="121"/>
      <c r="G195" s="121"/>
      <c r="P195" s="903"/>
    </row>
    <row r="196" spans="1:16" ht="15.75">
      <c r="A196" s="111"/>
      <c r="C196" s="121"/>
      <c r="D196" s="121"/>
      <c r="E196" s="121"/>
      <c r="F196" s="121"/>
      <c r="G196" s="121"/>
      <c r="P196" s="903"/>
    </row>
    <row r="197" spans="1:16" ht="15.75">
      <c r="A197" s="111"/>
      <c r="C197" s="121"/>
      <c r="D197" s="121"/>
      <c r="E197" s="121"/>
      <c r="F197" s="121"/>
      <c r="G197" s="121"/>
      <c r="P197" s="903"/>
    </row>
    <row r="198" spans="1:16" ht="15.75">
      <c r="A198" s="111"/>
      <c r="C198" s="121"/>
      <c r="D198" s="121"/>
      <c r="E198" s="121"/>
      <c r="F198" s="121"/>
      <c r="G198" s="121"/>
      <c r="P198" s="903"/>
    </row>
    <row r="199" spans="1:16" ht="15.75">
      <c r="A199" s="111"/>
      <c r="C199" s="121"/>
      <c r="D199" s="121"/>
      <c r="E199" s="121"/>
      <c r="F199" s="121"/>
      <c r="G199" s="121"/>
      <c r="P199" s="903"/>
    </row>
    <row r="200" spans="1:16" ht="15.75">
      <c r="A200" s="111"/>
      <c r="C200" s="121"/>
      <c r="D200" s="121"/>
      <c r="E200" s="121"/>
      <c r="F200" s="121"/>
      <c r="G200" s="121"/>
      <c r="P200" s="903"/>
    </row>
    <row r="201" spans="1:16" ht="15.75">
      <c r="A201" s="111"/>
      <c r="C201" s="121"/>
      <c r="D201" s="121"/>
      <c r="E201" s="121"/>
      <c r="F201" s="121"/>
      <c r="G201" s="121"/>
    </row>
    <row r="202" spans="1:16" ht="15.75">
      <c r="A202" s="111"/>
      <c r="C202" s="121"/>
      <c r="D202" s="121"/>
      <c r="E202" s="121"/>
      <c r="F202" s="121"/>
      <c r="G202" s="121"/>
    </row>
    <row r="203" spans="1:16" ht="15.75">
      <c r="A203" s="111"/>
      <c r="C203" s="121"/>
      <c r="D203" s="121"/>
      <c r="E203" s="121"/>
      <c r="F203" s="121"/>
      <c r="G203" s="121"/>
    </row>
    <row r="204" spans="1:16" ht="15.75">
      <c r="A204" s="111"/>
      <c r="C204" s="121"/>
      <c r="D204" s="121"/>
      <c r="E204" s="121"/>
      <c r="F204" s="121"/>
      <c r="G204" s="121"/>
    </row>
    <row r="205" spans="1:16" ht="15.75">
      <c r="A205" s="111"/>
      <c r="C205" s="121"/>
      <c r="D205" s="121"/>
      <c r="E205" s="121"/>
      <c r="F205" s="121"/>
      <c r="G205" s="121"/>
    </row>
    <row r="206" spans="1:16" ht="15.75">
      <c r="A206" s="111"/>
      <c r="C206" s="121"/>
      <c r="D206" s="121"/>
      <c r="E206" s="121"/>
      <c r="F206" s="121"/>
      <c r="G206" s="121"/>
    </row>
    <row r="207" spans="1:16" ht="15.75">
      <c r="A207" s="111"/>
      <c r="C207" s="121"/>
      <c r="D207" s="121"/>
      <c r="E207" s="121"/>
      <c r="F207" s="121"/>
      <c r="G207" s="121"/>
    </row>
    <row r="208" spans="1:16"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55" zoomScaleNormal="55" workbookViewId="0">
      <selection activeCell="A2" sqref="A2:AC2"/>
    </sheetView>
  </sheetViews>
  <sheetFormatPr defaultColWidth="11.42578125" defaultRowHeight="15"/>
  <cols>
    <col min="1" max="1" width="61" style="113" customWidth="1"/>
    <col min="2" max="14" width="18.85546875" style="903" customWidth="1"/>
    <col min="15" max="15" width="18.85546875" style="263" customWidth="1"/>
    <col min="16" max="28" width="20.28515625" style="903" customWidth="1"/>
    <col min="29" max="29" width="20.28515625" style="263" customWidth="1"/>
    <col min="30" max="256" width="11.42578125" style="903"/>
    <col min="257" max="257" width="61" style="903" customWidth="1"/>
    <col min="258" max="271" width="18.85546875" style="903" customWidth="1"/>
    <col min="272" max="285" width="20.28515625" style="903" customWidth="1"/>
    <col min="286" max="512" width="11.42578125" style="903"/>
    <col min="513" max="513" width="61" style="903" customWidth="1"/>
    <col min="514" max="527" width="18.85546875" style="903" customWidth="1"/>
    <col min="528" max="541" width="20.28515625" style="903" customWidth="1"/>
    <col min="542" max="768" width="11.42578125" style="903"/>
    <col min="769" max="769" width="61" style="903" customWidth="1"/>
    <col min="770" max="783" width="18.85546875" style="903" customWidth="1"/>
    <col min="784" max="797" width="20.28515625" style="903" customWidth="1"/>
    <col min="798" max="1024" width="11.42578125" style="903"/>
    <col min="1025" max="1025" width="61" style="903" customWidth="1"/>
    <col min="1026" max="1039" width="18.85546875" style="903" customWidth="1"/>
    <col min="1040" max="1053" width="20.28515625" style="903" customWidth="1"/>
    <col min="1054" max="1280" width="11.42578125" style="903"/>
    <col min="1281" max="1281" width="61" style="903" customWidth="1"/>
    <col min="1282" max="1295" width="18.85546875" style="903" customWidth="1"/>
    <col min="1296" max="1309" width="20.28515625" style="903" customWidth="1"/>
    <col min="1310" max="1536" width="11.42578125" style="903"/>
    <col min="1537" max="1537" width="61" style="903" customWidth="1"/>
    <col min="1538" max="1551" width="18.85546875" style="903" customWidth="1"/>
    <col min="1552" max="1565" width="20.28515625" style="903" customWidth="1"/>
    <col min="1566" max="1792" width="11.42578125" style="903"/>
    <col min="1793" max="1793" width="61" style="903" customWidth="1"/>
    <col min="1794" max="1807" width="18.85546875" style="903" customWidth="1"/>
    <col min="1808" max="1821" width="20.28515625" style="903" customWidth="1"/>
    <col min="1822" max="2048" width="11.42578125" style="903"/>
    <col min="2049" max="2049" width="61" style="903" customWidth="1"/>
    <col min="2050" max="2063" width="18.85546875" style="903" customWidth="1"/>
    <col min="2064" max="2077" width="20.28515625" style="903" customWidth="1"/>
    <col min="2078" max="2304" width="11.42578125" style="903"/>
    <col min="2305" max="2305" width="61" style="903" customWidth="1"/>
    <col min="2306" max="2319" width="18.85546875" style="903" customWidth="1"/>
    <col min="2320" max="2333" width="20.28515625" style="903" customWidth="1"/>
    <col min="2334" max="2560" width="11.42578125" style="903"/>
    <col min="2561" max="2561" width="61" style="903" customWidth="1"/>
    <col min="2562" max="2575" width="18.85546875" style="903" customWidth="1"/>
    <col min="2576" max="2589" width="20.28515625" style="903" customWidth="1"/>
    <col min="2590" max="2816" width="11.42578125" style="903"/>
    <col min="2817" max="2817" width="61" style="903" customWidth="1"/>
    <col min="2818" max="2831" width="18.85546875" style="903" customWidth="1"/>
    <col min="2832" max="2845" width="20.28515625" style="903" customWidth="1"/>
    <col min="2846" max="3072" width="11.42578125" style="903"/>
    <col min="3073" max="3073" width="61" style="903" customWidth="1"/>
    <col min="3074" max="3087" width="18.85546875" style="903" customWidth="1"/>
    <col min="3088" max="3101" width="20.28515625" style="903" customWidth="1"/>
    <col min="3102" max="3328" width="11.42578125" style="903"/>
    <col min="3329" max="3329" width="61" style="903" customWidth="1"/>
    <col min="3330" max="3343" width="18.85546875" style="903" customWidth="1"/>
    <col min="3344" max="3357" width="20.28515625" style="903" customWidth="1"/>
    <col min="3358" max="3584" width="11.42578125" style="903"/>
    <col min="3585" max="3585" width="61" style="903" customWidth="1"/>
    <col min="3586" max="3599" width="18.85546875" style="903" customWidth="1"/>
    <col min="3600" max="3613" width="20.28515625" style="903" customWidth="1"/>
    <col min="3614" max="3840" width="11.42578125" style="903"/>
    <col min="3841" max="3841" width="61" style="903" customWidth="1"/>
    <col min="3842" max="3855" width="18.85546875" style="903" customWidth="1"/>
    <col min="3856" max="3869" width="20.28515625" style="903" customWidth="1"/>
    <col min="3870" max="4096" width="11.42578125" style="903"/>
    <col min="4097" max="4097" width="61" style="903" customWidth="1"/>
    <col min="4098" max="4111" width="18.85546875" style="903" customWidth="1"/>
    <col min="4112" max="4125" width="20.28515625" style="903" customWidth="1"/>
    <col min="4126" max="4352" width="11.42578125" style="903"/>
    <col min="4353" max="4353" width="61" style="903" customWidth="1"/>
    <col min="4354" max="4367" width="18.85546875" style="903" customWidth="1"/>
    <col min="4368" max="4381" width="20.28515625" style="903" customWidth="1"/>
    <col min="4382" max="4608" width="11.42578125" style="903"/>
    <col min="4609" max="4609" width="61" style="903" customWidth="1"/>
    <col min="4610" max="4623" width="18.85546875" style="903" customWidth="1"/>
    <col min="4624" max="4637" width="20.28515625" style="903" customWidth="1"/>
    <col min="4638" max="4864" width="11.42578125" style="903"/>
    <col min="4865" max="4865" width="61" style="903" customWidth="1"/>
    <col min="4866" max="4879" width="18.85546875" style="903" customWidth="1"/>
    <col min="4880" max="4893" width="20.28515625" style="903" customWidth="1"/>
    <col min="4894" max="5120" width="11.42578125" style="903"/>
    <col min="5121" max="5121" width="61" style="903" customWidth="1"/>
    <col min="5122" max="5135" width="18.85546875" style="903" customWidth="1"/>
    <col min="5136" max="5149" width="20.28515625" style="903" customWidth="1"/>
    <col min="5150" max="5376" width="11.42578125" style="903"/>
    <col min="5377" max="5377" width="61" style="903" customWidth="1"/>
    <col min="5378" max="5391" width="18.85546875" style="903" customWidth="1"/>
    <col min="5392" max="5405" width="20.28515625" style="903" customWidth="1"/>
    <col min="5406" max="5632" width="11.42578125" style="903"/>
    <col min="5633" max="5633" width="61" style="903" customWidth="1"/>
    <col min="5634" max="5647" width="18.85546875" style="903" customWidth="1"/>
    <col min="5648" max="5661" width="20.28515625" style="903" customWidth="1"/>
    <col min="5662" max="5888" width="11.42578125" style="903"/>
    <col min="5889" max="5889" width="61" style="903" customWidth="1"/>
    <col min="5890" max="5903" width="18.85546875" style="903" customWidth="1"/>
    <col min="5904" max="5917" width="20.28515625" style="903" customWidth="1"/>
    <col min="5918" max="6144" width="11.42578125" style="903"/>
    <col min="6145" max="6145" width="61" style="903" customWidth="1"/>
    <col min="6146" max="6159" width="18.85546875" style="903" customWidth="1"/>
    <col min="6160" max="6173" width="20.28515625" style="903" customWidth="1"/>
    <col min="6174" max="6400" width="11.42578125" style="903"/>
    <col min="6401" max="6401" width="61" style="903" customWidth="1"/>
    <col min="6402" max="6415" width="18.85546875" style="903" customWidth="1"/>
    <col min="6416" max="6429" width="20.28515625" style="903" customWidth="1"/>
    <col min="6430" max="6656" width="11.42578125" style="903"/>
    <col min="6657" max="6657" width="61" style="903" customWidth="1"/>
    <col min="6658" max="6671" width="18.85546875" style="903" customWidth="1"/>
    <col min="6672" max="6685" width="20.28515625" style="903" customWidth="1"/>
    <col min="6686" max="6912" width="11.42578125" style="903"/>
    <col min="6913" max="6913" width="61" style="903" customWidth="1"/>
    <col min="6914" max="6927" width="18.85546875" style="903" customWidth="1"/>
    <col min="6928" max="6941" width="20.28515625" style="903" customWidth="1"/>
    <col min="6942" max="7168" width="11.42578125" style="903"/>
    <col min="7169" max="7169" width="61" style="903" customWidth="1"/>
    <col min="7170" max="7183" width="18.85546875" style="903" customWidth="1"/>
    <col min="7184" max="7197" width="20.28515625" style="903" customWidth="1"/>
    <col min="7198" max="7424" width="11.42578125" style="903"/>
    <col min="7425" max="7425" width="61" style="903" customWidth="1"/>
    <col min="7426" max="7439" width="18.85546875" style="903" customWidth="1"/>
    <col min="7440" max="7453" width="20.28515625" style="903" customWidth="1"/>
    <col min="7454" max="7680" width="11.42578125" style="903"/>
    <col min="7681" max="7681" width="61" style="903" customWidth="1"/>
    <col min="7682" max="7695" width="18.85546875" style="903" customWidth="1"/>
    <col min="7696" max="7709" width="20.28515625" style="903" customWidth="1"/>
    <col min="7710" max="7936" width="11.42578125" style="903"/>
    <col min="7937" max="7937" width="61" style="903" customWidth="1"/>
    <col min="7938" max="7951" width="18.85546875" style="903" customWidth="1"/>
    <col min="7952" max="7965" width="20.28515625" style="903" customWidth="1"/>
    <col min="7966" max="8192" width="11.42578125" style="903"/>
    <col min="8193" max="8193" width="61" style="903" customWidth="1"/>
    <col min="8194" max="8207" width="18.85546875" style="903" customWidth="1"/>
    <col min="8208" max="8221" width="20.28515625" style="903" customWidth="1"/>
    <col min="8222" max="8448" width="11.42578125" style="903"/>
    <col min="8449" max="8449" width="61" style="903" customWidth="1"/>
    <col min="8450" max="8463" width="18.85546875" style="903" customWidth="1"/>
    <col min="8464" max="8477" width="20.28515625" style="903" customWidth="1"/>
    <col min="8478" max="8704" width="11.42578125" style="903"/>
    <col min="8705" max="8705" width="61" style="903" customWidth="1"/>
    <col min="8706" max="8719" width="18.85546875" style="903" customWidth="1"/>
    <col min="8720" max="8733" width="20.28515625" style="903" customWidth="1"/>
    <col min="8734" max="8960" width="11.42578125" style="903"/>
    <col min="8961" max="8961" width="61" style="903" customWidth="1"/>
    <col min="8962" max="8975" width="18.85546875" style="903" customWidth="1"/>
    <col min="8976" max="8989" width="20.28515625" style="903" customWidth="1"/>
    <col min="8990" max="9216" width="11.42578125" style="903"/>
    <col min="9217" max="9217" width="61" style="903" customWidth="1"/>
    <col min="9218" max="9231" width="18.85546875" style="903" customWidth="1"/>
    <col min="9232" max="9245" width="20.28515625" style="903" customWidth="1"/>
    <col min="9246" max="9472" width="11.42578125" style="903"/>
    <col min="9473" max="9473" width="61" style="903" customWidth="1"/>
    <col min="9474" max="9487" width="18.85546875" style="903" customWidth="1"/>
    <col min="9488" max="9501" width="20.28515625" style="903" customWidth="1"/>
    <col min="9502" max="9728" width="11.42578125" style="903"/>
    <col min="9729" max="9729" width="61" style="903" customWidth="1"/>
    <col min="9730" max="9743" width="18.85546875" style="903" customWidth="1"/>
    <col min="9744" max="9757" width="20.28515625" style="903" customWidth="1"/>
    <col min="9758" max="9984" width="11.42578125" style="903"/>
    <col min="9985" max="9985" width="61" style="903" customWidth="1"/>
    <col min="9986" max="9999" width="18.85546875" style="903" customWidth="1"/>
    <col min="10000" max="10013" width="20.28515625" style="903" customWidth="1"/>
    <col min="10014" max="10240" width="11.42578125" style="903"/>
    <col min="10241" max="10241" width="61" style="903" customWidth="1"/>
    <col min="10242" max="10255" width="18.85546875" style="903" customWidth="1"/>
    <col min="10256" max="10269" width="20.28515625" style="903" customWidth="1"/>
    <col min="10270" max="10496" width="11.42578125" style="903"/>
    <col min="10497" max="10497" width="61" style="903" customWidth="1"/>
    <col min="10498" max="10511" width="18.85546875" style="903" customWidth="1"/>
    <col min="10512" max="10525" width="20.28515625" style="903" customWidth="1"/>
    <col min="10526" max="10752" width="11.42578125" style="903"/>
    <col min="10753" max="10753" width="61" style="903" customWidth="1"/>
    <col min="10754" max="10767" width="18.85546875" style="903" customWidth="1"/>
    <col min="10768" max="10781" width="20.28515625" style="903" customWidth="1"/>
    <col min="10782" max="11008" width="11.42578125" style="903"/>
    <col min="11009" max="11009" width="61" style="903" customWidth="1"/>
    <col min="11010" max="11023" width="18.85546875" style="903" customWidth="1"/>
    <col min="11024" max="11037" width="20.28515625" style="903" customWidth="1"/>
    <col min="11038" max="11264" width="11.42578125" style="903"/>
    <col min="11265" max="11265" width="61" style="903" customWidth="1"/>
    <col min="11266" max="11279" width="18.85546875" style="903" customWidth="1"/>
    <col min="11280" max="11293" width="20.28515625" style="903" customWidth="1"/>
    <col min="11294" max="11520" width="11.42578125" style="903"/>
    <col min="11521" max="11521" width="61" style="903" customWidth="1"/>
    <col min="11522" max="11535" width="18.85546875" style="903" customWidth="1"/>
    <col min="11536" max="11549" width="20.28515625" style="903" customWidth="1"/>
    <col min="11550" max="11776" width="11.42578125" style="903"/>
    <col min="11777" max="11777" width="61" style="903" customWidth="1"/>
    <col min="11778" max="11791" width="18.85546875" style="903" customWidth="1"/>
    <col min="11792" max="11805" width="20.28515625" style="903" customWidth="1"/>
    <col min="11806" max="12032" width="11.42578125" style="903"/>
    <col min="12033" max="12033" width="61" style="903" customWidth="1"/>
    <col min="12034" max="12047" width="18.85546875" style="903" customWidth="1"/>
    <col min="12048" max="12061" width="20.28515625" style="903" customWidth="1"/>
    <col min="12062" max="12288" width="11.42578125" style="903"/>
    <col min="12289" max="12289" width="61" style="903" customWidth="1"/>
    <col min="12290" max="12303" width="18.85546875" style="903" customWidth="1"/>
    <col min="12304" max="12317" width="20.28515625" style="903" customWidth="1"/>
    <col min="12318" max="12544" width="11.42578125" style="903"/>
    <col min="12545" max="12545" width="61" style="903" customWidth="1"/>
    <col min="12546" max="12559" width="18.85546875" style="903" customWidth="1"/>
    <col min="12560" max="12573" width="20.28515625" style="903" customWidth="1"/>
    <col min="12574" max="12800" width="11.42578125" style="903"/>
    <col min="12801" max="12801" width="61" style="903" customWidth="1"/>
    <col min="12802" max="12815" width="18.85546875" style="903" customWidth="1"/>
    <col min="12816" max="12829" width="20.28515625" style="903" customWidth="1"/>
    <col min="12830" max="13056" width="11.42578125" style="903"/>
    <col min="13057" max="13057" width="61" style="903" customWidth="1"/>
    <col min="13058" max="13071" width="18.85546875" style="903" customWidth="1"/>
    <col min="13072" max="13085" width="20.28515625" style="903" customWidth="1"/>
    <col min="13086" max="13312" width="11.42578125" style="903"/>
    <col min="13313" max="13313" width="61" style="903" customWidth="1"/>
    <col min="13314" max="13327" width="18.85546875" style="903" customWidth="1"/>
    <col min="13328" max="13341" width="20.28515625" style="903" customWidth="1"/>
    <col min="13342" max="13568" width="11.42578125" style="903"/>
    <col min="13569" max="13569" width="61" style="903" customWidth="1"/>
    <col min="13570" max="13583" width="18.85546875" style="903" customWidth="1"/>
    <col min="13584" max="13597" width="20.28515625" style="903" customWidth="1"/>
    <col min="13598" max="13824" width="11.42578125" style="903"/>
    <col min="13825" max="13825" width="61" style="903" customWidth="1"/>
    <col min="13826" max="13839" width="18.85546875" style="903" customWidth="1"/>
    <col min="13840" max="13853" width="20.28515625" style="903" customWidth="1"/>
    <col min="13854" max="14080" width="11.42578125" style="903"/>
    <col min="14081" max="14081" width="61" style="903" customWidth="1"/>
    <col min="14082" max="14095" width="18.85546875" style="903" customWidth="1"/>
    <col min="14096" max="14109" width="20.28515625" style="903" customWidth="1"/>
    <col min="14110" max="14336" width="11.42578125" style="903"/>
    <col min="14337" max="14337" width="61" style="903" customWidth="1"/>
    <col min="14338" max="14351" width="18.85546875" style="903" customWidth="1"/>
    <col min="14352" max="14365" width="20.28515625" style="903" customWidth="1"/>
    <col min="14366" max="14592" width="11.42578125" style="903"/>
    <col min="14593" max="14593" width="61" style="903" customWidth="1"/>
    <col min="14594" max="14607" width="18.85546875" style="903" customWidth="1"/>
    <col min="14608" max="14621" width="20.28515625" style="903" customWidth="1"/>
    <col min="14622" max="14848" width="11.42578125" style="903"/>
    <col min="14849" max="14849" width="61" style="903" customWidth="1"/>
    <col min="14850" max="14863" width="18.85546875" style="903" customWidth="1"/>
    <col min="14864" max="14877" width="20.28515625" style="903" customWidth="1"/>
    <col min="14878" max="15104" width="11.42578125" style="903"/>
    <col min="15105" max="15105" width="61" style="903" customWidth="1"/>
    <col min="15106" max="15119" width="18.85546875" style="903" customWidth="1"/>
    <col min="15120" max="15133" width="20.28515625" style="903" customWidth="1"/>
    <col min="15134" max="15360" width="11.42578125" style="903"/>
    <col min="15361" max="15361" width="61" style="903" customWidth="1"/>
    <col min="15362" max="15375" width="18.85546875" style="903" customWidth="1"/>
    <col min="15376" max="15389" width="20.28515625" style="903" customWidth="1"/>
    <col min="15390" max="15616" width="11.42578125" style="903"/>
    <col min="15617" max="15617" width="61" style="903" customWidth="1"/>
    <col min="15618" max="15631" width="18.85546875" style="903" customWidth="1"/>
    <col min="15632" max="15645" width="20.28515625" style="903" customWidth="1"/>
    <col min="15646" max="15872" width="11.42578125" style="903"/>
    <col min="15873" max="15873" width="61" style="903" customWidth="1"/>
    <col min="15874" max="15887" width="18.85546875" style="903" customWidth="1"/>
    <col min="15888" max="15901" width="20.28515625" style="903" customWidth="1"/>
    <col min="15902" max="16128" width="11.42578125" style="903"/>
    <col min="16129" max="16129" width="61" style="903" customWidth="1"/>
    <col min="16130" max="16143" width="18.85546875" style="903" customWidth="1"/>
    <col min="16144" max="16157" width="20.28515625" style="903" customWidth="1"/>
    <col min="16158" max="16384" width="11.42578125" style="903"/>
  </cols>
  <sheetData>
    <row r="1" spans="1:29" s="116" customFormat="1" ht="3.75" hidden="1" customHeight="1">
      <c r="A1" s="240"/>
      <c r="B1" s="241"/>
      <c r="C1" s="241"/>
      <c r="D1" s="241"/>
      <c r="E1" s="241"/>
      <c r="F1" s="241"/>
      <c r="G1" s="241"/>
      <c r="H1" s="241"/>
      <c r="I1" s="241"/>
      <c r="J1" s="241"/>
      <c r="K1" s="241"/>
      <c r="L1" s="241"/>
      <c r="M1" s="241"/>
      <c r="N1" s="241"/>
      <c r="O1" s="709"/>
      <c r="P1" s="796"/>
      <c r="Q1" s="796"/>
      <c r="R1" s="796"/>
      <c r="S1" s="796"/>
      <c r="T1" s="796"/>
      <c r="U1" s="796"/>
      <c r="V1" s="796"/>
      <c r="W1" s="796"/>
      <c r="X1" s="796"/>
      <c r="Y1" s="796"/>
      <c r="Z1" s="796"/>
      <c r="AA1" s="796"/>
      <c r="AB1" s="796"/>
      <c r="AC1" s="797"/>
    </row>
    <row r="2" spans="1:29" s="710" customFormat="1" ht="60" customHeight="1">
      <c r="A2" s="1088" t="s">
        <v>903</v>
      </c>
      <c r="B2" s="1088"/>
      <c r="C2" s="1088"/>
      <c r="D2" s="1088"/>
      <c r="E2" s="1088"/>
      <c r="F2" s="1088"/>
      <c r="G2" s="1088"/>
      <c r="H2" s="1088"/>
      <c r="I2" s="1088"/>
      <c r="J2" s="1088"/>
      <c r="K2" s="1088"/>
      <c r="L2" s="1088"/>
      <c r="M2" s="1088"/>
      <c r="N2" s="1088"/>
      <c r="O2" s="1088"/>
      <c r="P2" s="1088"/>
      <c r="Q2" s="1088"/>
      <c r="R2" s="1088"/>
      <c r="S2" s="1088"/>
      <c r="T2" s="1088"/>
      <c r="U2" s="1088"/>
      <c r="V2" s="1088"/>
      <c r="W2" s="1088"/>
      <c r="X2" s="1088"/>
      <c r="Y2" s="1088"/>
      <c r="Z2" s="1088"/>
      <c r="AA2" s="1088"/>
      <c r="AB2" s="1088"/>
      <c r="AC2" s="1088"/>
    </row>
    <row r="3" spans="1:29" s="710" customFormat="1" ht="39" customHeight="1">
      <c r="A3" s="1088" t="s">
        <v>868</v>
      </c>
      <c r="B3" s="1088"/>
      <c r="C3" s="1088"/>
      <c r="D3" s="1088"/>
      <c r="E3" s="1088"/>
      <c r="F3" s="1088"/>
      <c r="G3" s="1088"/>
      <c r="H3" s="1088"/>
      <c r="I3" s="1088"/>
      <c r="J3" s="1088"/>
      <c r="K3" s="1088"/>
      <c r="L3" s="1088"/>
      <c r="M3" s="1088"/>
      <c r="N3" s="1088"/>
      <c r="O3" s="1088"/>
      <c r="P3" s="1088"/>
      <c r="Q3" s="1088"/>
      <c r="R3" s="1088"/>
      <c r="S3" s="1088"/>
      <c r="T3" s="1088"/>
      <c r="U3" s="1088"/>
      <c r="V3" s="1088"/>
      <c r="W3" s="1088"/>
      <c r="X3" s="1088"/>
      <c r="Y3" s="1088"/>
      <c r="Z3" s="1088"/>
      <c r="AA3" s="1088"/>
      <c r="AB3" s="1088"/>
      <c r="AC3" s="1088"/>
    </row>
    <row r="4" spans="1:29" s="710" customFormat="1" ht="39" customHeight="1">
      <c r="A4" s="1088" t="s">
        <v>1502</v>
      </c>
      <c r="B4" s="1088"/>
      <c r="C4" s="1088"/>
      <c r="D4" s="1088"/>
      <c r="E4" s="1088"/>
      <c r="F4" s="1088"/>
      <c r="G4" s="1088"/>
      <c r="H4" s="1088"/>
      <c r="I4" s="1088"/>
      <c r="J4" s="1088"/>
      <c r="K4" s="1088"/>
      <c r="L4" s="1088"/>
      <c r="M4" s="1088"/>
      <c r="N4" s="1088"/>
      <c r="O4" s="1088"/>
      <c r="P4" s="1088"/>
      <c r="Q4" s="1088"/>
      <c r="R4" s="1088"/>
      <c r="S4" s="1088"/>
      <c r="T4" s="1088"/>
      <c r="U4" s="1088"/>
      <c r="V4" s="1088"/>
      <c r="W4" s="1088"/>
      <c r="X4" s="1088"/>
      <c r="Y4" s="1088"/>
      <c r="Z4" s="1088"/>
      <c r="AA4" s="1088"/>
      <c r="AB4" s="1088"/>
      <c r="AC4" s="1088"/>
    </row>
    <row r="5" spans="1:29" s="711" customFormat="1" ht="48.75" customHeight="1">
      <c r="A5" s="1151" t="s">
        <v>1356</v>
      </c>
      <c r="B5" s="1151"/>
      <c r="C5" s="1151"/>
      <c r="D5" s="1151"/>
      <c r="E5" s="1151"/>
      <c r="F5" s="1151"/>
      <c r="G5" s="1151"/>
      <c r="H5" s="1151"/>
      <c r="I5" s="1151"/>
      <c r="J5" s="1151"/>
      <c r="K5" s="1151"/>
      <c r="L5" s="1151"/>
      <c r="M5" s="1151"/>
      <c r="N5" s="1151"/>
      <c r="O5" s="1151"/>
      <c r="P5" s="1151"/>
      <c r="Q5" s="1151"/>
      <c r="R5" s="1151"/>
      <c r="S5" s="1151"/>
      <c r="T5" s="1151"/>
      <c r="U5" s="1151"/>
      <c r="V5" s="1151"/>
      <c r="W5" s="1151"/>
      <c r="X5" s="1151"/>
      <c r="Y5" s="1151"/>
      <c r="Z5" s="1151"/>
      <c r="AA5" s="1151"/>
      <c r="AB5" s="1151"/>
      <c r="AC5" s="1151"/>
    </row>
    <row r="6" spans="1:29" ht="6" customHeight="1">
      <c r="A6" s="243"/>
    </row>
    <row r="7" spans="1:29" ht="10.5" customHeight="1" thickBot="1">
      <c r="A7" s="558"/>
      <c r="B7" s="559"/>
      <c r="C7" s="559"/>
      <c r="D7" s="560"/>
      <c r="E7" s="559"/>
      <c r="F7" s="559"/>
      <c r="G7" s="559"/>
      <c r="H7" s="559"/>
      <c r="I7" s="560"/>
      <c r="J7" s="559"/>
      <c r="K7" s="559"/>
      <c r="L7" s="559"/>
      <c r="M7" s="559"/>
      <c r="N7" s="559"/>
      <c r="O7" s="559"/>
      <c r="P7" s="559"/>
      <c r="Q7" s="559"/>
      <c r="R7" s="560"/>
      <c r="S7" s="559"/>
      <c r="T7" s="559"/>
      <c r="U7" s="559"/>
      <c r="V7" s="559"/>
      <c r="W7" s="560"/>
      <c r="X7" s="559"/>
      <c r="Y7" s="559"/>
      <c r="Z7" s="559"/>
      <c r="AA7" s="559"/>
      <c r="AB7" s="559"/>
      <c r="AC7" s="798"/>
    </row>
    <row r="8" spans="1:29" ht="27" customHeight="1" thickTop="1" thickBot="1">
      <c r="A8" s="753" t="s">
        <v>810</v>
      </c>
      <c r="B8" s="753" t="s">
        <v>873</v>
      </c>
      <c r="C8" s="753" t="s">
        <v>874</v>
      </c>
      <c r="D8" s="753" t="s">
        <v>875</v>
      </c>
      <c r="E8" s="753" t="s">
        <v>876</v>
      </c>
      <c r="F8" s="753" t="s">
        <v>877</v>
      </c>
      <c r="G8" s="753" t="s">
        <v>878</v>
      </c>
      <c r="H8" s="753" t="s">
        <v>879</v>
      </c>
      <c r="I8" s="753" t="s">
        <v>880</v>
      </c>
      <c r="J8" s="753" t="s">
        <v>881</v>
      </c>
      <c r="K8" s="753" t="s">
        <v>882</v>
      </c>
      <c r="L8" s="753" t="s">
        <v>883</v>
      </c>
      <c r="M8" s="753" t="s">
        <v>884</v>
      </c>
      <c r="N8" s="753" t="s">
        <v>885</v>
      </c>
      <c r="O8" s="753" t="s">
        <v>886</v>
      </c>
      <c r="P8" s="753" t="s">
        <v>887</v>
      </c>
      <c r="Q8" s="753" t="s">
        <v>888</v>
      </c>
      <c r="R8" s="753" t="s">
        <v>889</v>
      </c>
      <c r="S8" s="753" t="s">
        <v>890</v>
      </c>
      <c r="T8" s="753" t="s">
        <v>891</v>
      </c>
      <c r="U8" s="753" t="s">
        <v>892</v>
      </c>
      <c r="V8" s="753" t="s">
        <v>893</v>
      </c>
      <c r="W8" s="753" t="s">
        <v>894</v>
      </c>
      <c r="X8" s="753" t="s">
        <v>895</v>
      </c>
      <c r="Y8" s="753" t="s">
        <v>896</v>
      </c>
      <c r="Z8" s="753" t="s">
        <v>897</v>
      </c>
      <c r="AA8" s="753" t="s">
        <v>898</v>
      </c>
      <c r="AB8" s="753" t="s">
        <v>6</v>
      </c>
      <c r="AC8" s="754" t="s">
        <v>720</v>
      </c>
    </row>
    <row r="9" spans="1:29" ht="41.25" customHeight="1" thickTop="1">
      <c r="A9" s="755" t="s">
        <v>812</v>
      </c>
      <c r="B9" s="756">
        <v>75269.396209999992</v>
      </c>
      <c r="C9" s="756">
        <v>0</v>
      </c>
      <c r="D9" s="756">
        <v>0</v>
      </c>
      <c r="E9" s="756">
        <v>0</v>
      </c>
      <c r="F9" s="756">
        <v>0</v>
      </c>
      <c r="G9" s="756">
        <v>0</v>
      </c>
      <c r="H9" s="756">
        <v>0</v>
      </c>
      <c r="I9" s="756">
        <v>0</v>
      </c>
      <c r="J9" s="756">
        <v>0</v>
      </c>
      <c r="K9" s="756">
        <v>0</v>
      </c>
      <c r="L9" s="756">
        <v>0</v>
      </c>
      <c r="M9" s="756">
        <v>0</v>
      </c>
      <c r="N9" s="756">
        <v>0</v>
      </c>
      <c r="O9" s="756">
        <v>0</v>
      </c>
      <c r="P9" s="756">
        <v>0</v>
      </c>
      <c r="Q9" s="756">
        <v>0</v>
      </c>
      <c r="R9" s="756">
        <v>0</v>
      </c>
      <c r="S9" s="756">
        <v>0</v>
      </c>
      <c r="T9" s="756">
        <v>0</v>
      </c>
      <c r="U9" s="756">
        <v>0</v>
      </c>
      <c r="V9" s="756">
        <v>0</v>
      </c>
      <c r="W9" s="756">
        <v>0</v>
      </c>
      <c r="X9" s="756">
        <v>0</v>
      </c>
      <c r="Y9" s="756">
        <v>0</v>
      </c>
      <c r="Z9" s="756">
        <v>0</v>
      </c>
      <c r="AA9" s="756">
        <v>0</v>
      </c>
      <c r="AB9" s="756">
        <v>75269.396209999992</v>
      </c>
      <c r="AC9" s="757">
        <v>1.4230705217699448E-2</v>
      </c>
    </row>
    <row r="10" spans="1:29" ht="30" customHeight="1">
      <c r="A10" s="755" t="s">
        <v>813</v>
      </c>
      <c r="B10" s="756">
        <v>69972.715790000002</v>
      </c>
      <c r="C10" s="756">
        <v>0</v>
      </c>
      <c r="D10" s="756">
        <v>10000</v>
      </c>
      <c r="E10" s="756">
        <v>0</v>
      </c>
      <c r="F10" s="756">
        <v>0</v>
      </c>
      <c r="G10" s="756">
        <v>0</v>
      </c>
      <c r="H10" s="756">
        <v>0</v>
      </c>
      <c r="I10" s="756">
        <v>0</v>
      </c>
      <c r="J10" s="756">
        <v>0</v>
      </c>
      <c r="K10" s="756">
        <v>0</v>
      </c>
      <c r="L10" s="756">
        <v>0</v>
      </c>
      <c r="M10" s="756">
        <v>0</v>
      </c>
      <c r="N10" s="756">
        <v>0</v>
      </c>
      <c r="O10" s="756">
        <v>0</v>
      </c>
      <c r="P10" s="756">
        <v>0</v>
      </c>
      <c r="Q10" s="756">
        <v>0</v>
      </c>
      <c r="R10" s="756">
        <v>0</v>
      </c>
      <c r="S10" s="756">
        <v>0</v>
      </c>
      <c r="T10" s="756">
        <v>0</v>
      </c>
      <c r="U10" s="756">
        <v>0</v>
      </c>
      <c r="V10" s="756">
        <v>0</v>
      </c>
      <c r="W10" s="756">
        <v>0</v>
      </c>
      <c r="X10" s="756">
        <v>0</v>
      </c>
      <c r="Y10" s="756">
        <v>0</v>
      </c>
      <c r="Z10" s="756">
        <v>7000</v>
      </c>
      <c r="AA10" s="756">
        <v>0</v>
      </c>
      <c r="AB10" s="756">
        <v>86972.715790000002</v>
      </c>
      <c r="AC10" s="757">
        <v>1.6443377291577244E-2</v>
      </c>
    </row>
    <row r="11" spans="1:29" ht="30" customHeight="1">
      <c r="A11" s="755" t="s">
        <v>814</v>
      </c>
      <c r="B11" s="756">
        <v>46339.141170000003</v>
      </c>
      <c r="C11" s="756">
        <v>62596.118719999999</v>
      </c>
      <c r="D11" s="756">
        <v>21816.63984</v>
      </c>
      <c r="E11" s="756">
        <v>0</v>
      </c>
      <c r="F11" s="756">
        <v>0</v>
      </c>
      <c r="G11" s="756">
        <v>0</v>
      </c>
      <c r="H11" s="756">
        <v>0</v>
      </c>
      <c r="I11" s="756">
        <v>0</v>
      </c>
      <c r="J11" s="756">
        <v>0</v>
      </c>
      <c r="K11" s="756">
        <v>0</v>
      </c>
      <c r="L11" s="756">
        <v>0</v>
      </c>
      <c r="M11" s="756">
        <v>0</v>
      </c>
      <c r="N11" s="756">
        <v>0</v>
      </c>
      <c r="O11" s="756">
        <v>0</v>
      </c>
      <c r="P11" s="756">
        <v>0</v>
      </c>
      <c r="Q11" s="756">
        <v>0</v>
      </c>
      <c r="R11" s="756">
        <v>0</v>
      </c>
      <c r="S11" s="756">
        <v>0</v>
      </c>
      <c r="T11" s="756">
        <v>0</v>
      </c>
      <c r="U11" s="756">
        <v>0</v>
      </c>
      <c r="V11" s="756">
        <v>3500</v>
      </c>
      <c r="W11" s="756">
        <v>0</v>
      </c>
      <c r="X11" s="756">
        <v>4000</v>
      </c>
      <c r="Y11" s="756">
        <v>0</v>
      </c>
      <c r="Z11" s="756">
        <v>12472.21918</v>
      </c>
      <c r="AA11" s="756">
        <v>3587.6280000000002</v>
      </c>
      <c r="AB11" s="756">
        <v>154311.74690999999</v>
      </c>
      <c r="AC11" s="757">
        <v>2.9174738904212259E-2</v>
      </c>
    </row>
    <row r="12" spans="1:29" ht="30" customHeight="1">
      <c r="A12" s="755" t="s">
        <v>815</v>
      </c>
      <c r="B12" s="756">
        <v>182357.70496999999</v>
      </c>
      <c r="C12" s="756">
        <v>87126.704339999997</v>
      </c>
      <c r="D12" s="756">
        <v>39492.339479999995</v>
      </c>
      <c r="E12" s="756">
        <v>8264.5395700000008</v>
      </c>
      <c r="F12" s="756">
        <v>9563.870359999999</v>
      </c>
      <c r="G12" s="756">
        <v>5631.5241699999997</v>
      </c>
      <c r="H12" s="756">
        <v>14090.339800000002</v>
      </c>
      <c r="I12" s="756">
        <v>6582</v>
      </c>
      <c r="J12" s="756">
        <v>15452.7</v>
      </c>
      <c r="K12" s="756">
        <v>0</v>
      </c>
      <c r="L12" s="756">
        <v>0</v>
      </c>
      <c r="M12" s="756">
        <v>0</v>
      </c>
      <c r="N12" s="756">
        <v>5000</v>
      </c>
      <c r="O12" s="756">
        <v>6500</v>
      </c>
      <c r="P12" s="756">
        <v>0</v>
      </c>
      <c r="Q12" s="756">
        <v>1500</v>
      </c>
      <c r="R12" s="756">
        <v>1506.33152</v>
      </c>
      <c r="S12" s="756">
        <v>0</v>
      </c>
      <c r="T12" s="756">
        <v>0</v>
      </c>
      <c r="U12" s="756">
        <v>0</v>
      </c>
      <c r="V12" s="756">
        <v>0</v>
      </c>
      <c r="W12" s="756">
        <v>4000</v>
      </c>
      <c r="X12" s="756">
        <v>7881.2</v>
      </c>
      <c r="Y12" s="756">
        <v>0</v>
      </c>
      <c r="Z12" s="756">
        <v>30338.921770000001</v>
      </c>
      <c r="AA12" s="756">
        <v>3477</v>
      </c>
      <c r="AB12" s="756">
        <v>428765.17598</v>
      </c>
      <c r="AC12" s="757">
        <v>8.1063900259847832E-2</v>
      </c>
    </row>
    <row r="13" spans="1:29" ht="30" customHeight="1">
      <c r="A13" s="755" t="s">
        <v>816</v>
      </c>
      <c r="B13" s="756">
        <v>150267.09993999999</v>
      </c>
      <c r="C13" s="756">
        <v>79503.702019999997</v>
      </c>
      <c r="D13" s="756">
        <v>29082.8099</v>
      </c>
      <c r="E13" s="756">
        <v>2786.7510400000001</v>
      </c>
      <c r="F13" s="756">
        <v>16375.388289999999</v>
      </c>
      <c r="G13" s="756">
        <v>6136.7354699999996</v>
      </c>
      <c r="H13" s="756">
        <v>23969.257079999999</v>
      </c>
      <c r="I13" s="756">
        <v>5941.9968499999995</v>
      </c>
      <c r="J13" s="756">
        <v>5353.8</v>
      </c>
      <c r="K13" s="756">
        <v>0</v>
      </c>
      <c r="L13" s="756">
        <v>0</v>
      </c>
      <c r="M13" s="756">
        <v>0</v>
      </c>
      <c r="N13" s="756">
        <v>2765.5</v>
      </c>
      <c r="O13" s="756">
        <v>4704.1413899999998</v>
      </c>
      <c r="P13" s="756">
        <v>2164.2614399999998</v>
      </c>
      <c r="Q13" s="756">
        <v>7351.2151100000001</v>
      </c>
      <c r="R13" s="756">
        <v>7050.5746100000006</v>
      </c>
      <c r="S13" s="756">
        <v>1500</v>
      </c>
      <c r="T13" s="756">
        <v>0</v>
      </c>
      <c r="U13" s="756">
        <v>2200</v>
      </c>
      <c r="V13" s="756">
        <v>0</v>
      </c>
      <c r="W13" s="756">
        <v>9986.2979400000004</v>
      </c>
      <c r="X13" s="756">
        <v>17696.214</v>
      </c>
      <c r="Y13" s="756">
        <v>0</v>
      </c>
      <c r="Z13" s="756">
        <v>32761.963929999998</v>
      </c>
      <c r="AA13" s="756">
        <v>11689.967359999999</v>
      </c>
      <c r="AB13" s="756">
        <v>419287.67637</v>
      </c>
      <c r="AC13" s="757">
        <v>7.9272049787519311E-2</v>
      </c>
    </row>
    <row r="14" spans="1:29" ht="30" customHeight="1">
      <c r="A14" s="755" t="s">
        <v>817</v>
      </c>
      <c r="B14" s="756">
        <v>145447.62771999999</v>
      </c>
      <c r="C14" s="756">
        <v>123794.50298999999</v>
      </c>
      <c r="D14" s="756">
        <v>65800.910770000002</v>
      </c>
      <c r="E14" s="756">
        <v>11429.439050000001</v>
      </c>
      <c r="F14" s="756">
        <v>20147.967210000003</v>
      </c>
      <c r="G14" s="756">
        <v>12129.002119999999</v>
      </c>
      <c r="H14" s="756">
        <v>11084.16966</v>
      </c>
      <c r="I14" s="756">
        <v>8377.0788400000001</v>
      </c>
      <c r="J14" s="756">
        <v>6967.5539600000002</v>
      </c>
      <c r="K14" s="756">
        <v>1705.4038500000001</v>
      </c>
      <c r="L14" s="756">
        <v>416.64114000000001</v>
      </c>
      <c r="M14" s="756">
        <v>3713.7130200000001</v>
      </c>
      <c r="N14" s="756">
        <v>5415.6727999999994</v>
      </c>
      <c r="O14" s="756">
        <v>14374.03328</v>
      </c>
      <c r="P14" s="756">
        <v>1826.18821</v>
      </c>
      <c r="Q14" s="756">
        <v>7081.4552800000001</v>
      </c>
      <c r="R14" s="756">
        <v>6486.1829800000005</v>
      </c>
      <c r="S14" s="756">
        <v>5503.7700100000002</v>
      </c>
      <c r="T14" s="756">
        <v>1715.5151000000001</v>
      </c>
      <c r="U14" s="756">
        <v>3079.4506200000001</v>
      </c>
      <c r="V14" s="756">
        <v>2544.13735</v>
      </c>
      <c r="W14" s="756">
        <v>6966.1042699999998</v>
      </c>
      <c r="X14" s="756">
        <v>19410.584139999999</v>
      </c>
      <c r="Y14" s="756">
        <v>4113.4823100000003</v>
      </c>
      <c r="Z14" s="756">
        <v>35749.869890000002</v>
      </c>
      <c r="AA14" s="756">
        <v>7584.23524</v>
      </c>
      <c r="AB14" s="756">
        <v>532864.69180999999</v>
      </c>
      <c r="AC14" s="757">
        <v>0.10074533252414908</v>
      </c>
    </row>
    <row r="15" spans="1:29" ht="30" customHeight="1">
      <c r="A15" s="755" t="s">
        <v>818</v>
      </c>
      <c r="B15" s="756">
        <v>132700.98253000001</v>
      </c>
      <c r="C15" s="756">
        <v>96981.020120000001</v>
      </c>
      <c r="D15" s="756">
        <v>52310.928789999998</v>
      </c>
      <c r="E15" s="756">
        <v>10221.98141</v>
      </c>
      <c r="F15" s="756">
        <v>12411.888199999999</v>
      </c>
      <c r="G15" s="756">
        <v>14795.9408</v>
      </c>
      <c r="H15" s="756">
        <v>9133.1839600000003</v>
      </c>
      <c r="I15" s="756">
        <v>10591.124220000002</v>
      </c>
      <c r="J15" s="756">
        <v>7558.8535599999996</v>
      </c>
      <c r="K15" s="756">
        <v>5192.2084599999998</v>
      </c>
      <c r="L15" s="756">
        <v>3432.9457900000002</v>
      </c>
      <c r="M15" s="756">
        <v>5503.2793700000002</v>
      </c>
      <c r="N15" s="756">
        <v>8863.897640000001</v>
      </c>
      <c r="O15" s="756">
        <v>9280.6448900000014</v>
      </c>
      <c r="P15" s="756">
        <v>8053.0619400000005</v>
      </c>
      <c r="Q15" s="756">
        <v>4802.31214</v>
      </c>
      <c r="R15" s="756">
        <v>5040.2743899999996</v>
      </c>
      <c r="S15" s="756">
        <v>8049.2991700000002</v>
      </c>
      <c r="T15" s="756">
        <v>2890.9734500000004</v>
      </c>
      <c r="U15" s="756">
        <v>8856.2600700000003</v>
      </c>
      <c r="V15" s="756">
        <v>8631.7900600000012</v>
      </c>
      <c r="W15" s="756">
        <v>8214.2873600000003</v>
      </c>
      <c r="X15" s="756">
        <v>13962.273449999999</v>
      </c>
      <c r="Y15" s="756">
        <v>5729.55746</v>
      </c>
      <c r="Z15" s="756">
        <v>28255.099699999999</v>
      </c>
      <c r="AA15" s="756">
        <v>3682.3981699999999</v>
      </c>
      <c r="AB15" s="756">
        <v>485146.46710000001</v>
      </c>
      <c r="AC15" s="757">
        <v>9.1723551779882478E-2</v>
      </c>
    </row>
    <row r="16" spans="1:29" ht="30" customHeight="1">
      <c r="A16" s="755" t="s">
        <v>819</v>
      </c>
      <c r="B16" s="756">
        <v>72950.37831</v>
      </c>
      <c r="C16" s="756">
        <v>72387.303910000002</v>
      </c>
      <c r="D16" s="756">
        <v>41268.628069999999</v>
      </c>
      <c r="E16" s="756">
        <v>8943.3874399999986</v>
      </c>
      <c r="F16" s="756">
        <v>12395.75265</v>
      </c>
      <c r="G16" s="756">
        <v>17319.499649999998</v>
      </c>
      <c r="H16" s="756">
        <v>10329.575999999999</v>
      </c>
      <c r="I16" s="756">
        <v>12403.13854</v>
      </c>
      <c r="J16" s="756">
        <v>9501.8421300000009</v>
      </c>
      <c r="K16" s="756">
        <v>9305.8600999999999</v>
      </c>
      <c r="L16" s="756">
        <v>5486.7530299999999</v>
      </c>
      <c r="M16" s="756">
        <v>7437.8245800000004</v>
      </c>
      <c r="N16" s="756">
        <v>13644.207619999999</v>
      </c>
      <c r="O16" s="756">
        <v>10803.060289999999</v>
      </c>
      <c r="P16" s="756">
        <v>8341.1834699999999</v>
      </c>
      <c r="Q16" s="756">
        <v>4219.2416299999995</v>
      </c>
      <c r="R16" s="756">
        <v>7449.5187999999998</v>
      </c>
      <c r="S16" s="756">
        <v>11686.702369999999</v>
      </c>
      <c r="T16" s="756">
        <v>4337.7714000000005</v>
      </c>
      <c r="U16" s="756">
        <v>14893.155429999999</v>
      </c>
      <c r="V16" s="756">
        <v>13176.211730000001</v>
      </c>
      <c r="W16" s="756">
        <v>8978.8035999999993</v>
      </c>
      <c r="X16" s="756">
        <v>13487.143259999999</v>
      </c>
      <c r="Y16" s="756">
        <v>7719.3221399999993</v>
      </c>
      <c r="Z16" s="756">
        <v>28739.869899999998</v>
      </c>
      <c r="AA16" s="756">
        <v>6427.5613300000005</v>
      </c>
      <c r="AB16" s="756">
        <v>433633.69737999997</v>
      </c>
      <c r="AC16" s="757">
        <v>8.1984360584734253E-2</v>
      </c>
    </row>
    <row r="17" spans="1:29" ht="30" customHeight="1">
      <c r="A17" s="755" t="s">
        <v>820</v>
      </c>
      <c r="B17" s="756">
        <v>52506.519369999995</v>
      </c>
      <c r="C17" s="756">
        <v>36449.804750000003</v>
      </c>
      <c r="D17" s="756">
        <v>31061.642370000001</v>
      </c>
      <c r="E17" s="756">
        <v>6537.3455599999998</v>
      </c>
      <c r="F17" s="756">
        <v>7928.15301</v>
      </c>
      <c r="G17" s="756">
        <v>10544.25202</v>
      </c>
      <c r="H17" s="756">
        <v>6755.6531500000001</v>
      </c>
      <c r="I17" s="756">
        <v>8990.3799799999997</v>
      </c>
      <c r="J17" s="756">
        <v>6833.69211</v>
      </c>
      <c r="K17" s="756">
        <v>6212.0946100000001</v>
      </c>
      <c r="L17" s="756">
        <v>3347.3575099999998</v>
      </c>
      <c r="M17" s="756">
        <v>3714.8923</v>
      </c>
      <c r="N17" s="756">
        <v>8315.6421499999997</v>
      </c>
      <c r="O17" s="756">
        <v>6095.5521100000005</v>
      </c>
      <c r="P17" s="756">
        <v>5628.4138400000002</v>
      </c>
      <c r="Q17" s="756">
        <v>1728.27359</v>
      </c>
      <c r="R17" s="756">
        <v>5487.40499</v>
      </c>
      <c r="S17" s="756">
        <v>8108.8241699999999</v>
      </c>
      <c r="T17" s="756">
        <v>3333.1066299999998</v>
      </c>
      <c r="U17" s="756">
        <v>10337.88286</v>
      </c>
      <c r="V17" s="756">
        <v>9786.2140299999992</v>
      </c>
      <c r="W17" s="756">
        <v>7251.7402300000003</v>
      </c>
      <c r="X17" s="756">
        <v>6343.2418499999994</v>
      </c>
      <c r="Y17" s="756">
        <v>6560.3079800000005</v>
      </c>
      <c r="Z17" s="756">
        <v>14632.615970000001</v>
      </c>
      <c r="AA17" s="756">
        <v>4337.8974900000003</v>
      </c>
      <c r="AB17" s="756">
        <v>278828.90463</v>
      </c>
      <c r="AC17" s="757">
        <v>5.2716404644632973E-2</v>
      </c>
    </row>
    <row r="18" spans="1:29" ht="30" customHeight="1">
      <c r="A18" s="755" t="s">
        <v>821</v>
      </c>
      <c r="B18" s="756">
        <v>95878.987330000004</v>
      </c>
      <c r="C18" s="756">
        <v>61318.054329999999</v>
      </c>
      <c r="D18" s="756">
        <v>39723.704259999999</v>
      </c>
      <c r="E18" s="756">
        <v>10957.15999</v>
      </c>
      <c r="F18" s="756">
        <v>12262.96407</v>
      </c>
      <c r="G18" s="756">
        <v>25040.728429999999</v>
      </c>
      <c r="H18" s="756">
        <v>13753.74877</v>
      </c>
      <c r="I18" s="756">
        <v>17819.480370000001</v>
      </c>
      <c r="J18" s="756">
        <v>15366.51592</v>
      </c>
      <c r="K18" s="756">
        <v>16343.20521</v>
      </c>
      <c r="L18" s="756">
        <v>7248.07186</v>
      </c>
      <c r="M18" s="756">
        <v>7700.1551200000004</v>
      </c>
      <c r="N18" s="756">
        <v>22768.997600000002</v>
      </c>
      <c r="O18" s="756">
        <v>12614.376490000001</v>
      </c>
      <c r="P18" s="756">
        <v>10884.92244</v>
      </c>
      <c r="Q18" s="756">
        <v>2720.74152</v>
      </c>
      <c r="R18" s="756">
        <v>9070.6419299999998</v>
      </c>
      <c r="S18" s="756">
        <v>17923.435160000001</v>
      </c>
      <c r="T18" s="756">
        <v>6992.39095</v>
      </c>
      <c r="U18" s="756">
        <v>22820.705530000003</v>
      </c>
      <c r="V18" s="756">
        <v>28133.647949999999</v>
      </c>
      <c r="W18" s="756">
        <v>13578.540060000001</v>
      </c>
      <c r="X18" s="756">
        <v>13590.267230000001</v>
      </c>
      <c r="Y18" s="756">
        <v>11654.929039999999</v>
      </c>
      <c r="Z18" s="756">
        <v>21019.169269999999</v>
      </c>
      <c r="AA18" s="756">
        <v>7558.6531999999997</v>
      </c>
      <c r="AB18" s="756">
        <v>524744.19403000001</v>
      </c>
      <c r="AC18" s="757">
        <v>9.9210041742677266E-2</v>
      </c>
    </row>
    <row r="19" spans="1:29" ht="30" customHeight="1">
      <c r="A19" s="755" t="s">
        <v>822</v>
      </c>
      <c r="B19" s="756">
        <v>144554.31049999999</v>
      </c>
      <c r="C19" s="756">
        <v>61851.155810000004</v>
      </c>
      <c r="D19" s="756">
        <v>49580.258000000002</v>
      </c>
      <c r="E19" s="756">
        <v>17054.089399999997</v>
      </c>
      <c r="F19" s="756">
        <v>17883.878920000003</v>
      </c>
      <c r="G19" s="756">
        <v>36725.835500000001</v>
      </c>
      <c r="H19" s="756">
        <v>17743.967430000001</v>
      </c>
      <c r="I19" s="756">
        <v>28947.80312</v>
      </c>
      <c r="J19" s="756">
        <v>22662.315760000001</v>
      </c>
      <c r="K19" s="756">
        <v>20860.363690000002</v>
      </c>
      <c r="L19" s="756">
        <v>12065.234550000001</v>
      </c>
      <c r="M19" s="756">
        <v>9877.0742200000004</v>
      </c>
      <c r="N19" s="756">
        <v>28195.731749999999</v>
      </c>
      <c r="O19" s="756">
        <v>16759.559740000001</v>
      </c>
      <c r="P19" s="756">
        <v>14159.218050000001</v>
      </c>
      <c r="Q19" s="756">
        <v>3831.9549200000001</v>
      </c>
      <c r="R19" s="756">
        <v>15303.43461</v>
      </c>
      <c r="S19" s="756">
        <v>23029.621239999997</v>
      </c>
      <c r="T19" s="756">
        <v>11735.487630000001</v>
      </c>
      <c r="U19" s="756">
        <v>32629.966789999999</v>
      </c>
      <c r="V19" s="756">
        <v>39031.56063</v>
      </c>
      <c r="W19" s="756">
        <v>17674.706140000002</v>
      </c>
      <c r="X19" s="756">
        <v>18957.79925</v>
      </c>
      <c r="Y19" s="756">
        <v>17276.105019999999</v>
      </c>
      <c r="Z19" s="756">
        <v>28680.549620000002</v>
      </c>
      <c r="AA19" s="756">
        <v>10670.429699999999</v>
      </c>
      <c r="AB19" s="756">
        <v>717742.41199000005</v>
      </c>
      <c r="AC19" s="757">
        <v>0.13569898526585086</v>
      </c>
    </row>
    <row r="20" spans="1:29" ht="30" customHeight="1">
      <c r="A20" s="755" t="s">
        <v>823</v>
      </c>
      <c r="B20" s="756">
        <v>155370.13577000002</v>
      </c>
      <c r="C20" s="756">
        <v>61745.055090000002</v>
      </c>
      <c r="D20" s="756">
        <v>49925.085719999995</v>
      </c>
      <c r="E20" s="756">
        <v>22559.030899999998</v>
      </c>
      <c r="F20" s="756">
        <v>19697.22046</v>
      </c>
      <c r="G20" s="756">
        <v>45047.819640000002</v>
      </c>
      <c r="H20" s="756">
        <v>21999.097719999998</v>
      </c>
      <c r="I20" s="756">
        <v>32122.905010000002</v>
      </c>
      <c r="J20" s="756">
        <v>29760.44083</v>
      </c>
      <c r="K20" s="756">
        <v>22681.35498</v>
      </c>
      <c r="L20" s="756">
        <v>17419.43982</v>
      </c>
      <c r="M20" s="756">
        <v>11236.644</v>
      </c>
      <c r="N20" s="756">
        <v>35952.926520000001</v>
      </c>
      <c r="O20" s="756">
        <v>18230.315489999997</v>
      </c>
      <c r="P20" s="756">
        <v>16497.42067</v>
      </c>
      <c r="Q20" s="756">
        <v>7268.3892100000003</v>
      </c>
      <c r="R20" s="756">
        <v>16180.970080000001</v>
      </c>
      <c r="S20" s="756">
        <v>26872.369269999999</v>
      </c>
      <c r="T20" s="756">
        <v>17465.21918</v>
      </c>
      <c r="U20" s="756">
        <v>44171.593820000002</v>
      </c>
      <c r="V20" s="756">
        <v>65459.414039999996</v>
      </c>
      <c r="W20" s="756">
        <v>23034.6423</v>
      </c>
      <c r="X20" s="756">
        <v>18038.39806</v>
      </c>
      <c r="Y20" s="756">
        <v>23063.229609999999</v>
      </c>
      <c r="Z20" s="756">
        <v>23599.752370000002</v>
      </c>
      <c r="AA20" s="756">
        <v>12459.10626</v>
      </c>
      <c r="AB20" s="756">
        <v>837857.9768200001</v>
      </c>
      <c r="AC20" s="757">
        <v>0.15840846988007851</v>
      </c>
    </row>
    <row r="21" spans="1:29" ht="30" customHeight="1">
      <c r="A21" s="755" t="s">
        <v>824</v>
      </c>
      <c r="B21" s="756">
        <v>26383.51254</v>
      </c>
      <c r="C21" s="756">
        <v>9233.3531600000006</v>
      </c>
      <c r="D21" s="756">
        <v>7465.57719</v>
      </c>
      <c r="E21" s="756">
        <v>3860.9500800000001</v>
      </c>
      <c r="F21" s="756">
        <v>2846.52297</v>
      </c>
      <c r="G21" s="756">
        <v>8193.1844700000001</v>
      </c>
      <c r="H21" s="756">
        <v>3195.5221299999998</v>
      </c>
      <c r="I21" s="756">
        <v>4215.7637800000002</v>
      </c>
      <c r="J21" s="756">
        <v>4607.3864400000002</v>
      </c>
      <c r="K21" s="756">
        <v>2285.93732</v>
      </c>
      <c r="L21" s="756">
        <v>3585.6352900000002</v>
      </c>
      <c r="M21" s="756">
        <v>1407.8510200000001</v>
      </c>
      <c r="N21" s="756">
        <v>5135.2499900000003</v>
      </c>
      <c r="O21" s="756">
        <v>2517.8520600000002</v>
      </c>
      <c r="P21" s="756">
        <v>2296.71648</v>
      </c>
      <c r="Q21" s="756">
        <v>1631.57602</v>
      </c>
      <c r="R21" s="756">
        <v>3021.0750800000001</v>
      </c>
      <c r="S21" s="756">
        <v>3249.6793399999997</v>
      </c>
      <c r="T21" s="756">
        <v>2885.80195</v>
      </c>
      <c r="U21" s="756">
        <v>7586.2649199999996</v>
      </c>
      <c r="V21" s="756">
        <v>12000.561699999998</v>
      </c>
      <c r="W21" s="756">
        <v>3549.4427900000001</v>
      </c>
      <c r="X21" s="756">
        <v>2126.7492900000002</v>
      </c>
      <c r="Y21" s="756">
        <v>3357.50812</v>
      </c>
      <c r="Z21" s="756">
        <v>2708.2303500000003</v>
      </c>
      <c r="AA21" s="756">
        <v>1629.05961</v>
      </c>
      <c r="AB21" s="756">
        <v>130976.96409000001</v>
      </c>
      <c r="AC21" s="757">
        <v>2.4762980176880531E-2</v>
      </c>
    </row>
    <row r="22" spans="1:29" ht="30" customHeight="1" thickBot="1">
      <c r="A22" s="755" t="s">
        <v>825</v>
      </c>
      <c r="B22" s="756">
        <v>25066.912270000001</v>
      </c>
      <c r="C22" s="756">
        <v>11881.099819999999</v>
      </c>
      <c r="D22" s="756">
        <v>9877.9802899999995</v>
      </c>
      <c r="E22" s="756">
        <v>7162.5485599999993</v>
      </c>
      <c r="F22" s="756">
        <v>3673.0752400000001</v>
      </c>
      <c r="G22" s="756">
        <v>18014.682290000001</v>
      </c>
      <c r="H22" s="756">
        <v>5189.0166600000002</v>
      </c>
      <c r="I22" s="756">
        <v>5139.2845399999997</v>
      </c>
      <c r="J22" s="756">
        <v>6883.5955000000004</v>
      </c>
      <c r="K22" s="756">
        <v>3330.7431000000001</v>
      </c>
      <c r="L22" s="756">
        <v>6029.1859999999997</v>
      </c>
      <c r="M22" s="756">
        <v>1847.7189799999999</v>
      </c>
      <c r="N22" s="756">
        <v>7466.8335399999996</v>
      </c>
      <c r="O22" s="756">
        <v>3648.41354</v>
      </c>
      <c r="P22" s="756">
        <v>2791.7503099999999</v>
      </c>
      <c r="Q22" s="756">
        <v>5211.8611500000006</v>
      </c>
      <c r="R22" s="756">
        <v>4688.2652699999999</v>
      </c>
      <c r="S22" s="756">
        <v>3766.5265399999998</v>
      </c>
      <c r="T22" s="756">
        <v>4602.3065099999994</v>
      </c>
      <c r="U22" s="756">
        <v>10299.711789999999</v>
      </c>
      <c r="V22" s="756">
        <v>16700.262439999999</v>
      </c>
      <c r="W22" s="756">
        <v>4951.9592300000004</v>
      </c>
      <c r="X22" s="756">
        <v>3162.3829000000001</v>
      </c>
      <c r="Y22" s="756">
        <v>4791.9312300000001</v>
      </c>
      <c r="Z22" s="756">
        <v>4184.3141800000003</v>
      </c>
      <c r="AA22" s="756">
        <v>2460.2258400000001</v>
      </c>
      <c r="AB22" s="756">
        <v>182822.58772000001</v>
      </c>
      <c r="AC22" s="757">
        <v>3.4565101940258004E-2</v>
      </c>
    </row>
    <row r="23" spans="1:29" ht="35.25" customHeight="1" thickTop="1" thickBot="1">
      <c r="A23" s="758" t="s">
        <v>6</v>
      </c>
      <c r="B23" s="759">
        <f>SUM(B9:B22)</f>
        <v>1375065.4244200001</v>
      </c>
      <c r="C23" s="759">
        <f t="shared" ref="C23:O23" si="0">SUM(C9:C22)</f>
        <v>764867.87506000011</v>
      </c>
      <c r="D23" s="759">
        <f t="shared" si="0"/>
        <v>447406.50468000001</v>
      </c>
      <c r="E23" s="759">
        <f t="shared" si="0"/>
        <v>109777.22299999998</v>
      </c>
      <c r="F23" s="759">
        <f t="shared" si="0"/>
        <v>135186.68137999999</v>
      </c>
      <c r="G23" s="759">
        <f t="shared" si="0"/>
        <v>199579.20456000001</v>
      </c>
      <c r="H23" s="759">
        <f t="shared" si="0"/>
        <v>137243.53235999998</v>
      </c>
      <c r="I23" s="759">
        <f t="shared" si="0"/>
        <v>141130.95525</v>
      </c>
      <c r="J23" s="759">
        <f t="shared" si="0"/>
        <v>130948.69620999999</v>
      </c>
      <c r="K23" s="759">
        <f t="shared" si="0"/>
        <v>87917.171320000009</v>
      </c>
      <c r="L23" s="759">
        <f>SUM(L9:L22)</f>
        <v>59031.264990000003</v>
      </c>
      <c r="M23" s="759">
        <f t="shared" si="0"/>
        <v>52439.152609999997</v>
      </c>
      <c r="N23" s="759">
        <f t="shared" si="0"/>
        <v>143524.65961000003</v>
      </c>
      <c r="O23" s="759">
        <f t="shared" si="0"/>
        <v>105527.94928</v>
      </c>
      <c r="P23" s="759">
        <v>72643.13685000001</v>
      </c>
      <c r="Q23" s="759">
        <v>47347.020570000008</v>
      </c>
      <c r="R23" s="759">
        <v>81284.67426</v>
      </c>
      <c r="S23" s="759">
        <v>109690.22727</v>
      </c>
      <c r="T23" s="759">
        <v>55958.572800000002</v>
      </c>
      <c r="U23" s="759">
        <v>156874.99182999998</v>
      </c>
      <c r="V23" s="759">
        <v>198963.79992999998</v>
      </c>
      <c r="W23" s="759">
        <v>108186.52392000001</v>
      </c>
      <c r="X23" s="759">
        <v>138656.25343000001</v>
      </c>
      <c r="Y23" s="759">
        <v>84266.372909999991</v>
      </c>
      <c r="Z23" s="759">
        <v>270142.57613</v>
      </c>
      <c r="AA23" s="759">
        <v>75564.162199999992</v>
      </c>
      <c r="AB23" s="759">
        <v>5289224.6068299999</v>
      </c>
      <c r="AC23" s="760">
        <v>1</v>
      </c>
    </row>
    <row r="24" spans="1:29" ht="31.5" customHeight="1" thickTop="1" thickBot="1">
      <c r="A24" s="761" t="s">
        <v>826</v>
      </c>
      <c r="B24" s="757">
        <v>0.25997485957476107</v>
      </c>
      <c r="C24" s="757">
        <v>0.14460869634318851</v>
      </c>
      <c r="D24" s="757">
        <v>8.4588297517610031E-2</v>
      </c>
      <c r="E24" s="757">
        <v>2.0754880187588205E-2</v>
      </c>
      <c r="F24" s="757">
        <v>2.5558884605776207E-2</v>
      </c>
      <c r="G24" s="757">
        <v>3.7733168733708619E-2</v>
      </c>
      <c r="H24" s="757">
        <v>2.5947760316848104E-2</v>
      </c>
      <c r="I24" s="757">
        <v>2.6682730596798054E-2</v>
      </c>
      <c r="J24" s="757">
        <v>2.4757635748896983E-2</v>
      </c>
      <c r="K24" s="757">
        <v>1.6621939481728978E-2</v>
      </c>
      <c r="L24" s="757">
        <v>1.1160665197271574E-2</v>
      </c>
      <c r="M24" s="757">
        <v>9.9143365063917074E-3</v>
      </c>
      <c r="N24" s="757">
        <v>2.7135293030412431E-2</v>
      </c>
      <c r="O24" s="757">
        <v>1.9951497076477198E-2</v>
      </c>
      <c r="P24" s="757">
        <v>1.3734175091788614E-2</v>
      </c>
      <c r="Q24" s="757">
        <v>8.9515995423715949E-3</v>
      </c>
      <c r="R24" s="757">
        <v>1.5367975516682866E-2</v>
      </c>
      <c r="S24" s="757">
        <v>2.0738432459146566E-2</v>
      </c>
      <c r="T24" s="757">
        <v>1.0579730860311819E-2</v>
      </c>
      <c r="U24" s="757">
        <v>2.965935529140256E-2</v>
      </c>
      <c r="V24" s="757">
        <v>3.7616818100913531E-2</v>
      </c>
      <c r="W24" s="757">
        <v>2.0454136846504545E-2</v>
      </c>
      <c r="X24" s="757">
        <v>2.6214854489437365E-2</v>
      </c>
      <c r="Y24" s="757">
        <v>1.5931706284733387E-2</v>
      </c>
      <c r="Z24" s="757">
        <v>5.1074135853705981E-2</v>
      </c>
      <c r="AA24" s="757">
        <v>1.4286434745543542E-2</v>
      </c>
      <c r="AB24" s="757">
        <v>1</v>
      </c>
      <c r="AC24" s="757"/>
    </row>
    <row r="25" spans="1:29" ht="73.5" customHeight="1" thickTop="1" thickBot="1">
      <c r="A25" s="762" t="s">
        <v>827</v>
      </c>
      <c r="B25" s="753" t="s">
        <v>873</v>
      </c>
      <c r="C25" s="753" t="s">
        <v>874</v>
      </c>
      <c r="D25" s="753" t="s">
        <v>875</v>
      </c>
      <c r="E25" s="753" t="s">
        <v>876</v>
      </c>
      <c r="F25" s="753" t="s">
        <v>877</v>
      </c>
      <c r="G25" s="753" t="s">
        <v>878</v>
      </c>
      <c r="H25" s="753" t="s">
        <v>879</v>
      </c>
      <c r="I25" s="753" t="s">
        <v>880</v>
      </c>
      <c r="J25" s="753" t="s">
        <v>881</v>
      </c>
      <c r="K25" s="753" t="s">
        <v>882</v>
      </c>
      <c r="L25" s="753" t="s">
        <v>883</v>
      </c>
      <c r="M25" s="753" t="s">
        <v>884</v>
      </c>
      <c r="N25" s="753" t="s">
        <v>885</v>
      </c>
      <c r="O25" s="753" t="s">
        <v>886</v>
      </c>
      <c r="P25" s="753" t="s">
        <v>887</v>
      </c>
      <c r="Q25" s="753" t="s">
        <v>888</v>
      </c>
      <c r="R25" s="753" t="s">
        <v>889</v>
      </c>
      <c r="S25" s="753" t="s">
        <v>890</v>
      </c>
      <c r="T25" s="753" t="s">
        <v>891</v>
      </c>
      <c r="U25" s="753" t="s">
        <v>892</v>
      </c>
      <c r="V25" s="753" t="s">
        <v>893</v>
      </c>
      <c r="W25" s="753" t="s">
        <v>894</v>
      </c>
      <c r="X25" s="753" t="s">
        <v>895</v>
      </c>
      <c r="Y25" s="753" t="s">
        <v>896</v>
      </c>
      <c r="Z25" s="753" t="s">
        <v>897</v>
      </c>
      <c r="AA25" s="753" t="s">
        <v>898</v>
      </c>
      <c r="AB25" s="753" t="s">
        <v>6</v>
      </c>
      <c r="AC25" s="754" t="s">
        <v>720</v>
      </c>
    </row>
    <row r="26" spans="1:29" ht="42.75" customHeight="1" thickTop="1">
      <c r="A26" s="755" t="s">
        <v>812</v>
      </c>
      <c r="B26" s="756">
        <v>4</v>
      </c>
      <c r="C26" s="756">
        <v>0</v>
      </c>
      <c r="D26" s="756">
        <v>0</v>
      </c>
      <c r="E26" s="756">
        <v>0</v>
      </c>
      <c r="F26" s="756">
        <v>0</v>
      </c>
      <c r="G26" s="756">
        <v>0</v>
      </c>
      <c r="H26" s="756">
        <v>0</v>
      </c>
      <c r="I26" s="756">
        <v>0</v>
      </c>
      <c r="J26" s="756">
        <v>0</v>
      </c>
      <c r="K26" s="756">
        <v>0</v>
      </c>
      <c r="L26" s="756">
        <v>0</v>
      </c>
      <c r="M26" s="756">
        <v>0</v>
      </c>
      <c r="N26" s="756">
        <v>0</v>
      </c>
      <c r="O26" s="756">
        <v>0</v>
      </c>
      <c r="P26" s="756">
        <v>0</v>
      </c>
      <c r="Q26" s="756">
        <v>0</v>
      </c>
      <c r="R26" s="756">
        <v>0</v>
      </c>
      <c r="S26" s="756">
        <v>0</v>
      </c>
      <c r="T26" s="756">
        <v>0</v>
      </c>
      <c r="U26" s="756">
        <v>0</v>
      </c>
      <c r="V26" s="756">
        <v>0</v>
      </c>
      <c r="W26" s="756">
        <v>0</v>
      </c>
      <c r="X26" s="756">
        <v>0</v>
      </c>
      <c r="Y26" s="756">
        <v>0</v>
      </c>
      <c r="Z26" s="756">
        <v>0</v>
      </c>
      <c r="AA26" s="756">
        <v>0</v>
      </c>
      <c r="AB26" s="756">
        <v>4</v>
      </c>
      <c r="AC26" s="757">
        <v>4.6843728151792421E-6</v>
      </c>
    </row>
    <row r="27" spans="1:29" ht="30.75" customHeight="1">
      <c r="A27" s="755" t="s">
        <v>813</v>
      </c>
      <c r="B27" s="756">
        <v>8</v>
      </c>
      <c r="C27" s="756">
        <v>0</v>
      </c>
      <c r="D27" s="756">
        <v>1</v>
      </c>
      <c r="E27" s="756">
        <v>0</v>
      </c>
      <c r="F27" s="756">
        <v>0</v>
      </c>
      <c r="G27" s="756">
        <v>0</v>
      </c>
      <c r="H27" s="756">
        <v>0</v>
      </c>
      <c r="I27" s="756">
        <v>0</v>
      </c>
      <c r="J27" s="756">
        <v>0</v>
      </c>
      <c r="K27" s="756">
        <v>0</v>
      </c>
      <c r="L27" s="756">
        <v>0</v>
      </c>
      <c r="M27" s="756">
        <v>0</v>
      </c>
      <c r="N27" s="756">
        <v>0</v>
      </c>
      <c r="O27" s="756">
        <v>0</v>
      </c>
      <c r="P27" s="756">
        <v>0</v>
      </c>
      <c r="Q27" s="756">
        <v>0</v>
      </c>
      <c r="R27" s="756">
        <v>0</v>
      </c>
      <c r="S27" s="756">
        <v>0</v>
      </c>
      <c r="T27" s="756">
        <v>0</v>
      </c>
      <c r="U27" s="756">
        <v>0</v>
      </c>
      <c r="V27" s="756">
        <v>0</v>
      </c>
      <c r="W27" s="756">
        <v>0</v>
      </c>
      <c r="X27" s="756">
        <v>0</v>
      </c>
      <c r="Y27" s="756">
        <v>0</v>
      </c>
      <c r="Z27" s="756">
        <v>1</v>
      </c>
      <c r="AA27" s="756">
        <v>0</v>
      </c>
      <c r="AB27" s="756">
        <v>10</v>
      </c>
      <c r="AC27" s="757">
        <v>1.1710932037948103E-5</v>
      </c>
    </row>
    <row r="28" spans="1:29" ht="30.75" customHeight="1">
      <c r="A28" s="755" t="s">
        <v>814</v>
      </c>
      <c r="B28" s="756">
        <v>10</v>
      </c>
      <c r="C28" s="756">
        <v>14</v>
      </c>
      <c r="D28" s="756">
        <v>4</v>
      </c>
      <c r="E28" s="756">
        <v>0</v>
      </c>
      <c r="F28" s="756">
        <v>0</v>
      </c>
      <c r="G28" s="756">
        <v>0</v>
      </c>
      <c r="H28" s="756">
        <v>0</v>
      </c>
      <c r="I28" s="756">
        <v>0</v>
      </c>
      <c r="J28" s="756">
        <v>0</v>
      </c>
      <c r="K28" s="756">
        <v>0</v>
      </c>
      <c r="L28" s="756">
        <v>0</v>
      </c>
      <c r="M28" s="756">
        <v>0</v>
      </c>
      <c r="N28" s="756">
        <v>0</v>
      </c>
      <c r="O28" s="756">
        <v>0</v>
      </c>
      <c r="P28" s="756">
        <v>0</v>
      </c>
      <c r="Q28" s="756">
        <v>0</v>
      </c>
      <c r="R28" s="756">
        <v>0</v>
      </c>
      <c r="S28" s="756">
        <v>0</v>
      </c>
      <c r="T28" s="756">
        <v>0</v>
      </c>
      <c r="U28" s="756">
        <v>0</v>
      </c>
      <c r="V28" s="756">
        <v>1</v>
      </c>
      <c r="W28" s="756">
        <v>0</v>
      </c>
      <c r="X28" s="756">
        <v>1</v>
      </c>
      <c r="Y28" s="756">
        <v>0</v>
      </c>
      <c r="Z28" s="756">
        <v>3</v>
      </c>
      <c r="AA28" s="756">
        <v>1</v>
      </c>
      <c r="AB28" s="756">
        <v>34</v>
      </c>
      <c r="AC28" s="757">
        <v>3.9817168929023556E-5</v>
      </c>
    </row>
    <row r="29" spans="1:29" ht="30.75" customHeight="1">
      <c r="A29" s="755" t="s">
        <v>815</v>
      </c>
      <c r="B29" s="756">
        <v>85</v>
      </c>
      <c r="C29" s="756">
        <v>43</v>
      </c>
      <c r="D29" s="756">
        <v>19</v>
      </c>
      <c r="E29" s="756">
        <v>4</v>
      </c>
      <c r="F29" s="756">
        <v>4</v>
      </c>
      <c r="G29" s="756">
        <v>3</v>
      </c>
      <c r="H29" s="756">
        <v>6</v>
      </c>
      <c r="I29" s="756">
        <v>4</v>
      </c>
      <c r="J29" s="756">
        <v>8</v>
      </c>
      <c r="K29" s="756">
        <v>0</v>
      </c>
      <c r="L29" s="756">
        <v>0</v>
      </c>
      <c r="M29" s="756">
        <v>0</v>
      </c>
      <c r="N29" s="756">
        <v>3</v>
      </c>
      <c r="O29" s="756">
        <v>4</v>
      </c>
      <c r="P29" s="756">
        <v>0</v>
      </c>
      <c r="Q29" s="756">
        <v>1</v>
      </c>
      <c r="R29" s="756">
        <v>1</v>
      </c>
      <c r="S29" s="756">
        <v>0</v>
      </c>
      <c r="T29" s="756">
        <v>0</v>
      </c>
      <c r="U29" s="756">
        <v>0</v>
      </c>
      <c r="V29" s="756">
        <v>0</v>
      </c>
      <c r="W29" s="756">
        <v>2</v>
      </c>
      <c r="X29" s="756">
        <v>4</v>
      </c>
      <c r="Y29" s="756">
        <v>0</v>
      </c>
      <c r="Z29" s="756">
        <v>16</v>
      </c>
      <c r="AA29" s="756">
        <v>2</v>
      </c>
      <c r="AB29" s="756">
        <v>209</v>
      </c>
      <c r="AC29" s="757">
        <v>2.4475847959311536E-4</v>
      </c>
    </row>
    <row r="30" spans="1:29" ht="30.75" customHeight="1">
      <c r="A30" s="755" t="s">
        <v>816</v>
      </c>
      <c r="B30" s="756">
        <v>155</v>
      </c>
      <c r="C30" s="756">
        <v>89</v>
      </c>
      <c r="D30" s="756">
        <v>35</v>
      </c>
      <c r="E30" s="756">
        <v>3</v>
      </c>
      <c r="F30" s="756">
        <v>18</v>
      </c>
      <c r="G30" s="756">
        <v>7</v>
      </c>
      <c r="H30" s="756">
        <v>24</v>
      </c>
      <c r="I30" s="756">
        <v>7</v>
      </c>
      <c r="J30" s="756">
        <v>6</v>
      </c>
      <c r="K30" s="756">
        <v>0</v>
      </c>
      <c r="L30" s="756">
        <v>0</v>
      </c>
      <c r="M30" s="756">
        <v>0</v>
      </c>
      <c r="N30" s="756">
        <v>3</v>
      </c>
      <c r="O30" s="756">
        <v>5</v>
      </c>
      <c r="P30" s="756">
        <v>2</v>
      </c>
      <c r="Q30" s="756">
        <v>8</v>
      </c>
      <c r="R30" s="756">
        <v>8</v>
      </c>
      <c r="S30" s="756">
        <v>2</v>
      </c>
      <c r="T30" s="756">
        <v>0</v>
      </c>
      <c r="U30" s="756">
        <v>2</v>
      </c>
      <c r="V30" s="756">
        <v>0</v>
      </c>
      <c r="W30" s="756">
        <v>10</v>
      </c>
      <c r="X30" s="756">
        <v>19</v>
      </c>
      <c r="Y30" s="756">
        <v>0</v>
      </c>
      <c r="Z30" s="756">
        <v>34</v>
      </c>
      <c r="AA30" s="756">
        <v>13</v>
      </c>
      <c r="AB30" s="756">
        <v>450</v>
      </c>
      <c r="AC30" s="757">
        <v>5.2699194170766474E-4</v>
      </c>
    </row>
    <row r="31" spans="1:29" ht="30.75" customHeight="1">
      <c r="A31" s="755" t="s">
        <v>817</v>
      </c>
      <c r="B31" s="756">
        <v>289</v>
      </c>
      <c r="C31" s="756">
        <v>259</v>
      </c>
      <c r="D31" s="756">
        <v>138</v>
      </c>
      <c r="E31" s="756">
        <v>23</v>
      </c>
      <c r="F31" s="756">
        <v>42</v>
      </c>
      <c r="G31" s="756">
        <v>26</v>
      </c>
      <c r="H31" s="756">
        <v>24</v>
      </c>
      <c r="I31" s="756">
        <v>17</v>
      </c>
      <c r="J31" s="756">
        <v>15</v>
      </c>
      <c r="K31" s="756">
        <v>4</v>
      </c>
      <c r="L31" s="756">
        <v>1</v>
      </c>
      <c r="M31" s="756">
        <v>8</v>
      </c>
      <c r="N31" s="756">
        <v>13</v>
      </c>
      <c r="O31" s="756">
        <v>31</v>
      </c>
      <c r="P31" s="756">
        <v>4</v>
      </c>
      <c r="Q31" s="756">
        <v>16</v>
      </c>
      <c r="R31" s="756">
        <v>13</v>
      </c>
      <c r="S31" s="756">
        <v>13</v>
      </c>
      <c r="T31" s="756">
        <v>4</v>
      </c>
      <c r="U31" s="756">
        <v>7</v>
      </c>
      <c r="V31" s="756">
        <v>6</v>
      </c>
      <c r="W31" s="756">
        <v>15</v>
      </c>
      <c r="X31" s="756">
        <v>38</v>
      </c>
      <c r="Y31" s="756">
        <v>9</v>
      </c>
      <c r="Z31" s="756">
        <v>75</v>
      </c>
      <c r="AA31" s="756">
        <v>17</v>
      </c>
      <c r="AB31" s="756">
        <v>1107</v>
      </c>
      <c r="AC31" s="757">
        <v>1.2964001766008551E-3</v>
      </c>
    </row>
    <row r="32" spans="1:29" ht="30.75" customHeight="1">
      <c r="A32" s="755" t="s">
        <v>818</v>
      </c>
      <c r="B32" s="756">
        <v>464</v>
      </c>
      <c r="C32" s="756">
        <v>361</v>
      </c>
      <c r="D32" s="756">
        <v>195</v>
      </c>
      <c r="E32" s="756">
        <v>40</v>
      </c>
      <c r="F32" s="756">
        <v>48</v>
      </c>
      <c r="G32" s="756">
        <v>58</v>
      </c>
      <c r="H32" s="756">
        <v>37</v>
      </c>
      <c r="I32" s="756">
        <v>40</v>
      </c>
      <c r="J32" s="756">
        <v>29</v>
      </c>
      <c r="K32" s="756">
        <v>21</v>
      </c>
      <c r="L32" s="756">
        <v>14</v>
      </c>
      <c r="M32" s="756">
        <v>22</v>
      </c>
      <c r="N32" s="756">
        <v>34</v>
      </c>
      <c r="O32" s="756">
        <v>34</v>
      </c>
      <c r="P32" s="756">
        <v>32</v>
      </c>
      <c r="Q32" s="756">
        <v>20</v>
      </c>
      <c r="R32" s="756">
        <v>20</v>
      </c>
      <c r="S32" s="756">
        <v>30</v>
      </c>
      <c r="T32" s="756">
        <v>12</v>
      </c>
      <c r="U32" s="756">
        <v>35</v>
      </c>
      <c r="V32" s="756">
        <v>34</v>
      </c>
      <c r="W32" s="756">
        <v>31</v>
      </c>
      <c r="X32" s="756">
        <v>53</v>
      </c>
      <c r="Y32" s="756">
        <v>23</v>
      </c>
      <c r="Z32" s="756">
        <v>108</v>
      </c>
      <c r="AA32" s="756">
        <v>14</v>
      </c>
      <c r="AB32" s="756">
        <v>1809</v>
      </c>
      <c r="AC32" s="757">
        <v>2.1185076056648121E-3</v>
      </c>
    </row>
    <row r="33" spans="1:29" ht="30.75" customHeight="1">
      <c r="A33" s="755" t="s">
        <v>819</v>
      </c>
      <c r="B33" s="756">
        <v>431</v>
      </c>
      <c r="C33" s="756">
        <v>426</v>
      </c>
      <c r="D33" s="756">
        <v>242</v>
      </c>
      <c r="E33" s="756">
        <v>54</v>
      </c>
      <c r="F33" s="756">
        <v>75</v>
      </c>
      <c r="G33" s="756">
        <v>104</v>
      </c>
      <c r="H33" s="756">
        <v>63</v>
      </c>
      <c r="I33" s="756">
        <v>76</v>
      </c>
      <c r="J33" s="756">
        <v>59</v>
      </c>
      <c r="K33" s="756">
        <v>56</v>
      </c>
      <c r="L33" s="756">
        <v>33</v>
      </c>
      <c r="M33" s="756">
        <v>44</v>
      </c>
      <c r="N33" s="756">
        <v>80</v>
      </c>
      <c r="O33" s="756">
        <v>64</v>
      </c>
      <c r="P33" s="756">
        <v>50</v>
      </c>
      <c r="Q33" s="756">
        <v>28</v>
      </c>
      <c r="R33" s="756">
        <v>44</v>
      </c>
      <c r="S33" s="756">
        <v>70</v>
      </c>
      <c r="T33" s="756">
        <v>25</v>
      </c>
      <c r="U33" s="756">
        <v>89</v>
      </c>
      <c r="V33" s="756">
        <v>79</v>
      </c>
      <c r="W33" s="756">
        <v>54</v>
      </c>
      <c r="X33" s="756">
        <v>80</v>
      </c>
      <c r="Y33" s="756">
        <v>46</v>
      </c>
      <c r="Z33" s="756">
        <v>170</v>
      </c>
      <c r="AA33" s="756">
        <v>40</v>
      </c>
      <c r="AB33" s="756">
        <v>2582</v>
      </c>
      <c r="AC33" s="757">
        <v>3.0237626521982005E-3</v>
      </c>
    </row>
    <row r="34" spans="1:29" ht="30.75" customHeight="1">
      <c r="A34" s="755" t="s">
        <v>820</v>
      </c>
      <c r="B34" s="756">
        <v>437</v>
      </c>
      <c r="C34" s="756">
        <v>304</v>
      </c>
      <c r="D34" s="756">
        <v>255</v>
      </c>
      <c r="E34" s="756">
        <v>54</v>
      </c>
      <c r="F34" s="756">
        <v>67</v>
      </c>
      <c r="G34" s="756">
        <v>90</v>
      </c>
      <c r="H34" s="756">
        <v>58</v>
      </c>
      <c r="I34" s="756">
        <v>77</v>
      </c>
      <c r="J34" s="756">
        <v>58</v>
      </c>
      <c r="K34" s="756">
        <v>53</v>
      </c>
      <c r="L34" s="756">
        <v>28</v>
      </c>
      <c r="M34" s="756">
        <v>32</v>
      </c>
      <c r="N34" s="756">
        <v>71</v>
      </c>
      <c r="O34" s="756">
        <v>52</v>
      </c>
      <c r="P34" s="756">
        <v>48</v>
      </c>
      <c r="Q34" s="756">
        <v>15</v>
      </c>
      <c r="R34" s="756">
        <v>46</v>
      </c>
      <c r="S34" s="756">
        <v>69</v>
      </c>
      <c r="T34" s="756">
        <v>29</v>
      </c>
      <c r="U34" s="756">
        <v>88</v>
      </c>
      <c r="V34" s="756">
        <v>83</v>
      </c>
      <c r="W34" s="756">
        <v>60</v>
      </c>
      <c r="X34" s="756">
        <v>52</v>
      </c>
      <c r="Y34" s="756">
        <v>56</v>
      </c>
      <c r="Z34" s="756">
        <v>121</v>
      </c>
      <c r="AA34" s="756">
        <v>37</v>
      </c>
      <c r="AB34" s="756">
        <v>2340</v>
      </c>
      <c r="AC34" s="757">
        <v>2.7403580968798562E-3</v>
      </c>
    </row>
    <row r="35" spans="1:29" ht="30.75" customHeight="1">
      <c r="A35" s="755" t="s">
        <v>821</v>
      </c>
      <c r="B35" s="756">
        <v>1125</v>
      </c>
      <c r="C35" s="756">
        <v>713</v>
      </c>
      <c r="D35" s="756">
        <v>479</v>
      </c>
      <c r="E35" s="756">
        <v>134</v>
      </c>
      <c r="F35" s="756">
        <v>149</v>
      </c>
      <c r="G35" s="756">
        <v>303</v>
      </c>
      <c r="H35" s="756">
        <v>164</v>
      </c>
      <c r="I35" s="756">
        <v>216</v>
      </c>
      <c r="J35" s="756">
        <v>188</v>
      </c>
      <c r="K35" s="756">
        <v>200</v>
      </c>
      <c r="L35" s="756">
        <v>86</v>
      </c>
      <c r="M35" s="756">
        <v>90</v>
      </c>
      <c r="N35" s="756">
        <v>266</v>
      </c>
      <c r="O35" s="756">
        <v>150</v>
      </c>
      <c r="P35" s="756">
        <v>128</v>
      </c>
      <c r="Q35" s="756">
        <v>32</v>
      </c>
      <c r="R35" s="756">
        <v>110</v>
      </c>
      <c r="S35" s="756">
        <v>213</v>
      </c>
      <c r="T35" s="756">
        <v>83</v>
      </c>
      <c r="U35" s="756">
        <v>272</v>
      </c>
      <c r="V35" s="756">
        <v>331</v>
      </c>
      <c r="W35" s="756">
        <v>165</v>
      </c>
      <c r="X35" s="756">
        <v>160</v>
      </c>
      <c r="Y35" s="756">
        <v>143</v>
      </c>
      <c r="Z35" s="756">
        <v>255</v>
      </c>
      <c r="AA35" s="756">
        <v>89</v>
      </c>
      <c r="AB35" s="756">
        <v>6244</v>
      </c>
      <c r="AC35" s="757">
        <v>7.3123059644947964E-3</v>
      </c>
    </row>
    <row r="36" spans="1:29" ht="30.75" customHeight="1">
      <c r="A36" s="755" t="s">
        <v>822</v>
      </c>
      <c r="B36" s="756">
        <v>2961</v>
      </c>
      <c r="C36" s="756">
        <v>1269</v>
      </c>
      <c r="D36" s="756">
        <v>1007</v>
      </c>
      <c r="E36" s="756">
        <v>352</v>
      </c>
      <c r="F36" s="756">
        <v>369</v>
      </c>
      <c r="G36" s="756">
        <v>763</v>
      </c>
      <c r="H36" s="756">
        <v>370</v>
      </c>
      <c r="I36" s="756">
        <v>604</v>
      </c>
      <c r="J36" s="756">
        <v>482</v>
      </c>
      <c r="K36" s="756">
        <v>441</v>
      </c>
      <c r="L36" s="756">
        <v>247</v>
      </c>
      <c r="M36" s="756">
        <v>210</v>
      </c>
      <c r="N36" s="756">
        <v>590</v>
      </c>
      <c r="O36" s="756">
        <v>352</v>
      </c>
      <c r="P36" s="756">
        <v>295</v>
      </c>
      <c r="Q36" s="756">
        <v>82</v>
      </c>
      <c r="R36" s="756">
        <v>313</v>
      </c>
      <c r="S36" s="756">
        <v>470</v>
      </c>
      <c r="T36" s="756">
        <v>247</v>
      </c>
      <c r="U36" s="756">
        <v>683</v>
      </c>
      <c r="V36" s="756">
        <v>836</v>
      </c>
      <c r="W36" s="756">
        <v>372</v>
      </c>
      <c r="X36" s="756">
        <v>392</v>
      </c>
      <c r="Y36" s="756">
        <v>359</v>
      </c>
      <c r="Z36" s="756">
        <v>581</v>
      </c>
      <c r="AA36" s="756">
        <v>224</v>
      </c>
      <c r="AB36" s="756">
        <v>14871</v>
      </c>
      <c r="AC36" s="757">
        <v>1.7415327033632626E-2</v>
      </c>
    </row>
    <row r="37" spans="1:29" ht="30.75" customHeight="1">
      <c r="A37" s="755" t="s">
        <v>823</v>
      </c>
      <c r="B37" s="756">
        <v>9806</v>
      </c>
      <c r="C37" s="756">
        <v>3672</v>
      </c>
      <c r="D37" s="756">
        <v>3019</v>
      </c>
      <c r="E37" s="756">
        <v>1413</v>
      </c>
      <c r="F37" s="756">
        <v>1252</v>
      </c>
      <c r="G37" s="756">
        <v>2888</v>
      </c>
      <c r="H37" s="756">
        <v>1383</v>
      </c>
      <c r="I37" s="756">
        <v>1952</v>
      </c>
      <c r="J37" s="756">
        <v>1867</v>
      </c>
      <c r="K37" s="756">
        <v>1342</v>
      </c>
      <c r="L37" s="756">
        <v>1130</v>
      </c>
      <c r="M37" s="756">
        <v>701</v>
      </c>
      <c r="N37" s="756">
        <v>2240</v>
      </c>
      <c r="O37" s="756">
        <v>1143</v>
      </c>
      <c r="P37" s="756">
        <v>1009</v>
      </c>
      <c r="Q37" s="756">
        <v>491</v>
      </c>
      <c r="R37" s="756">
        <v>1014</v>
      </c>
      <c r="S37" s="756">
        <v>1608</v>
      </c>
      <c r="T37" s="756">
        <v>1096</v>
      </c>
      <c r="U37" s="756">
        <v>2814</v>
      </c>
      <c r="V37" s="756">
        <v>4300</v>
      </c>
      <c r="W37" s="756">
        <v>1471</v>
      </c>
      <c r="X37" s="756">
        <v>1048</v>
      </c>
      <c r="Y37" s="756">
        <v>1433</v>
      </c>
      <c r="Z37" s="756">
        <v>1406</v>
      </c>
      <c r="AA37" s="756">
        <v>774</v>
      </c>
      <c r="AB37" s="756">
        <v>52272</v>
      </c>
      <c r="AC37" s="757">
        <v>6.1215383948762331E-2</v>
      </c>
    </row>
    <row r="38" spans="1:29" ht="30.75" customHeight="1">
      <c r="A38" s="755" t="s">
        <v>824</v>
      </c>
      <c r="B38" s="756">
        <v>5383</v>
      </c>
      <c r="C38" s="756">
        <v>1896</v>
      </c>
      <c r="D38" s="756">
        <v>1587</v>
      </c>
      <c r="E38" s="756">
        <v>801</v>
      </c>
      <c r="F38" s="756">
        <v>580</v>
      </c>
      <c r="G38" s="756">
        <v>1664</v>
      </c>
      <c r="H38" s="756">
        <v>660</v>
      </c>
      <c r="I38" s="756">
        <v>853</v>
      </c>
      <c r="J38" s="756">
        <v>944</v>
      </c>
      <c r="K38" s="756">
        <v>462</v>
      </c>
      <c r="L38" s="756">
        <v>732</v>
      </c>
      <c r="M38" s="756">
        <v>287</v>
      </c>
      <c r="N38" s="756">
        <v>1039</v>
      </c>
      <c r="O38" s="756">
        <v>505</v>
      </c>
      <c r="P38" s="756">
        <v>464</v>
      </c>
      <c r="Q38" s="756">
        <v>342</v>
      </c>
      <c r="R38" s="756">
        <v>640</v>
      </c>
      <c r="S38" s="756">
        <v>656</v>
      </c>
      <c r="T38" s="756">
        <v>588</v>
      </c>
      <c r="U38" s="756">
        <v>1543</v>
      </c>
      <c r="V38" s="756">
        <v>2458</v>
      </c>
      <c r="W38" s="756">
        <v>727</v>
      </c>
      <c r="X38" s="756">
        <v>421</v>
      </c>
      <c r="Y38" s="756">
        <v>685</v>
      </c>
      <c r="Z38" s="756">
        <v>551</v>
      </c>
      <c r="AA38" s="756">
        <v>330</v>
      </c>
      <c r="AB38" s="756">
        <v>26798</v>
      </c>
      <c r="AC38" s="757">
        <v>3.1382955675293332E-2</v>
      </c>
    </row>
    <row r="39" spans="1:29" ht="30.75" customHeight="1" thickBot="1">
      <c r="A39" s="755" t="s">
        <v>825</v>
      </c>
      <c r="B39" s="756">
        <v>111661</v>
      </c>
      <c r="C39" s="756">
        <v>91663</v>
      </c>
      <c r="D39" s="756">
        <v>37589</v>
      </c>
      <c r="E39" s="756">
        <v>52749</v>
      </c>
      <c r="F39" s="756">
        <v>12911</v>
      </c>
      <c r="G39" s="756">
        <v>36638</v>
      </c>
      <c r="H39" s="756">
        <v>19063</v>
      </c>
      <c r="I39" s="756">
        <v>20220</v>
      </c>
      <c r="J39" s="756">
        <v>31423</v>
      </c>
      <c r="K39" s="756">
        <v>14373</v>
      </c>
      <c r="L39" s="756">
        <v>18204</v>
      </c>
      <c r="M39" s="756">
        <v>10850</v>
      </c>
      <c r="N39" s="756">
        <v>31058</v>
      </c>
      <c r="O39" s="756">
        <v>16552</v>
      </c>
      <c r="P39" s="756">
        <v>11295</v>
      </c>
      <c r="Q39" s="756">
        <v>34413</v>
      </c>
      <c r="R39" s="756">
        <v>14380</v>
      </c>
      <c r="S39" s="756">
        <v>19861</v>
      </c>
      <c r="T39" s="756">
        <v>13830</v>
      </c>
      <c r="U39" s="756">
        <v>25356</v>
      </c>
      <c r="V39" s="756">
        <v>30266</v>
      </c>
      <c r="W39" s="756">
        <v>20382</v>
      </c>
      <c r="X39" s="756">
        <v>19461</v>
      </c>
      <c r="Y39" s="756">
        <v>20293</v>
      </c>
      <c r="Z39" s="756">
        <v>23050</v>
      </c>
      <c r="AA39" s="756">
        <v>7632</v>
      </c>
      <c r="AB39" s="756">
        <v>745173</v>
      </c>
      <c r="AC39" s="757">
        <v>0.87266703595139028</v>
      </c>
    </row>
    <row r="40" spans="1:29" ht="48.75" customHeight="1" thickTop="1" thickBot="1">
      <c r="A40" s="758" t="s">
        <v>6</v>
      </c>
      <c r="B40" s="759">
        <f>SUM(B26:B39)</f>
        <v>132819</v>
      </c>
      <c r="C40" s="759">
        <f t="shared" ref="C40:O40" si="1">SUM(C26:C39)</f>
        <v>100709</v>
      </c>
      <c r="D40" s="759">
        <f t="shared" si="1"/>
        <v>44570</v>
      </c>
      <c r="E40" s="759">
        <f t="shared" si="1"/>
        <v>55627</v>
      </c>
      <c r="F40" s="759">
        <f t="shared" si="1"/>
        <v>15515</v>
      </c>
      <c r="G40" s="759">
        <f t="shared" si="1"/>
        <v>42544</v>
      </c>
      <c r="H40" s="759">
        <f t="shared" si="1"/>
        <v>21852</v>
      </c>
      <c r="I40" s="759">
        <f t="shared" si="1"/>
        <v>24066</v>
      </c>
      <c r="J40" s="759">
        <f t="shared" si="1"/>
        <v>35079</v>
      </c>
      <c r="K40" s="759">
        <f t="shared" si="1"/>
        <v>16952</v>
      </c>
      <c r="L40" s="759">
        <f>SUM(L26:L39)</f>
        <v>20475</v>
      </c>
      <c r="M40" s="759">
        <f t="shared" si="1"/>
        <v>12244</v>
      </c>
      <c r="N40" s="759">
        <f t="shared" si="1"/>
        <v>35397</v>
      </c>
      <c r="O40" s="759">
        <f t="shared" si="1"/>
        <v>18892</v>
      </c>
      <c r="P40" s="759">
        <v>13327</v>
      </c>
      <c r="Q40" s="759">
        <v>35448</v>
      </c>
      <c r="R40" s="759">
        <v>16589</v>
      </c>
      <c r="S40" s="759">
        <v>22992</v>
      </c>
      <c r="T40" s="759">
        <v>15914</v>
      </c>
      <c r="U40" s="759">
        <v>30889</v>
      </c>
      <c r="V40" s="759">
        <v>38394</v>
      </c>
      <c r="W40" s="759">
        <v>23289</v>
      </c>
      <c r="X40" s="759">
        <v>21729</v>
      </c>
      <c r="Y40" s="759">
        <v>23047</v>
      </c>
      <c r="Z40" s="759">
        <v>26371</v>
      </c>
      <c r="AA40" s="759">
        <v>9173</v>
      </c>
      <c r="AB40" s="759">
        <v>853903</v>
      </c>
      <c r="AC40" s="760">
        <v>1</v>
      </c>
    </row>
    <row r="41" spans="1:29" ht="24" customHeight="1" thickTop="1">
      <c r="A41" s="763" t="s">
        <v>826</v>
      </c>
      <c r="B41" s="757">
        <v>0.15554342823482292</v>
      </c>
      <c r="C41" s="757">
        <v>0.11793962546097156</v>
      </c>
      <c r="D41" s="757">
        <v>5.2195624093134697E-2</v>
      </c>
      <c r="E41" s="757">
        <v>6.5144401647493924E-2</v>
      </c>
      <c r="F41" s="757">
        <v>1.8169511056876482E-2</v>
      </c>
      <c r="G41" s="757">
        <v>4.9822989262246417E-2</v>
      </c>
      <c r="H41" s="757">
        <v>2.5590728689324199E-2</v>
      </c>
      <c r="I41" s="757">
        <v>2.8183529042525909E-2</v>
      </c>
      <c r="J41" s="757">
        <v>4.1080778495918152E-2</v>
      </c>
      <c r="K41" s="757">
        <v>1.9852371990729627E-2</v>
      </c>
      <c r="L41" s="757">
        <v>2.3978133347698743E-2</v>
      </c>
      <c r="M41" s="757">
        <v>1.4338865187263659E-2</v>
      </c>
      <c r="N41" s="757">
        <v>4.1453186134724908E-2</v>
      </c>
      <c r="O41" s="757">
        <v>2.2124292806091558E-2</v>
      </c>
      <c r="P41" s="757">
        <v>1.5607159126973438E-2</v>
      </c>
      <c r="Q41" s="757">
        <v>4.1512911888118439E-2</v>
      </c>
      <c r="R41" s="757">
        <v>1.9427265157752109E-2</v>
      </c>
      <c r="S41" s="757">
        <v>2.6925774941650282E-2</v>
      </c>
      <c r="T41" s="757">
        <v>1.8636777245190615E-2</v>
      </c>
      <c r="U41" s="757">
        <v>3.61738979720179E-2</v>
      </c>
      <c r="V41" s="757">
        <v>4.4962952466497952E-2</v>
      </c>
      <c r="W41" s="757">
        <v>2.727358962317734E-2</v>
      </c>
      <c r="X41" s="757">
        <v>2.5446684225257435E-2</v>
      </c>
      <c r="Y41" s="757">
        <v>2.6990185067858996E-2</v>
      </c>
      <c r="Z41" s="757">
        <v>3.0882898877272944E-2</v>
      </c>
      <c r="AA41" s="757">
        <v>1.0742437958409796E-2</v>
      </c>
      <c r="AB41" s="757">
        <v>1</v>
      </c>
      <c r="AC41" s="757"/>
    </row>
    <row r="42" spans="1:29" ht="9" customHeight="1" thickBot="1">
      <c r="A42" s="764"/>
      <c r="B42" s="765"/>
      <c r="C42" s="766"/>
      <c r="D42" s="766"/>
      <c r="E42" s="766"/>
      <c r="F42" s="766"/>
      <c r="G42" s="766"/>
      <c r="H42" s="765"/>
      <c r="I42" s="765"/>
      <c r="J42" s="765"/>
      <c r="K42" s="765"/>
      <c r="L42" s="765"/>
      <c r="M42" s="765"/>
      <c r="N42" s="765"/>
      <c r="O42" s="765"/>
      <c r="P42" s="703"/>
      <c r="Q42" s="704"/>
      <c r="R42" s="704"/>
      <c r="S42" s="704"/>
      <c r="T42" s="704"/>
      <c r="U42" s="704"/>
      <c r="V42" s="703"/>
      <c r="W42" s="703"/>
      <c r="X42" s="703"/>
      <c r="Y42" s="703"/>
      <c r="Z42" s="703"/>
      <c r="AA42" s="703"/>
      <c r="AB42" s="703"/>
      <c r="AC42" s="705"/>
    </row>
    <row r="43" spans="1:29" ht="39" customHeight="1">
      <c r="A43" s="1120" t="s">
        <v>828</v>
      </c>
      <c r="B43" s="1145"/>
      <c r="C43" s="1145"/>
      <c r="D43" s="1145"/>
      <c r="E43" s="1145"/>
      <c r="F43" s="1145"/>
      <c r="G43" s="1145"/>
      <c r="H43" s="1145"/>
      <c r="I43" s="1145"/>
      <c r="J43" s="1145"/>
      <c r="K43" s="1145"/>
      <c r="L43" s="1145"/>
      <c r="M43" s="1145"/>
      <c r="N43" s="1145"/>
      <c r="O43" s="1145"/>
      <c r="AC43" s="903"/>
    </row>
    <row r="44" spans="1:29" ht="9" customHeight="1">
      <c r="A44" s="268"/>
      <c r="B44" s="120"/>
      <c r="C44" s="269"/>
      <c r="D44" s="269"/>
      <c r="E44" s="269"/>
      <c r="F44" s="269"/>
      <c r="G44" s="269"/>
      <c r="H44" s="120"/>
      <c r="I44" s="120"/>
      <c r="J44" s="120"/>
      <c r="K44" s="120"/>
      <c r="L44" s="120"/>
      <c r="M44" s="120"/>
      <c r="N44" s="120"/>
      <c r="O44" s="360"/>
      <c r="P44" s="120"/>
      <c r="Q44" s="269"/>
      <c r="R44" s="269"/>
      <c r="S44" s="269"/>
      <c r="T44" s="269"/>
      <c r="U44" s="269"/>
      <c r="V44" s="120"/>
      <c r="W44" s="120"/>
      <c r="X44" s="120"/>
      <c r="Y44" s="120"/>
      <c r="Z44" s="120"/>
      <c r="AA44" s="120"/>
      <c r="AB44" s="120"/>
      <c r="AC44" s="360"/>
    </row>
    <row r="45" spans="1:29" ht="9" customHeight="1">
      <c r="A45" s="268"/>
      <c r="B45" s="120"/>
      <c r="C45" s="269"/>
      <c r="D45" s="269"/>
      <c r="E45" s="269"/>
      <c r="F45" s="269"/>
      <c r="G45" s="269"/>
      <c r="H45" s="120"/>
      <c r="I45" s="120"/>
      <c r="J45" s="120"/>
      <c r="K45" s="120"/>
      <c r="L45" s="120"/>
      <c r="M45" s="120"/>
      <c r="N45" s="120"/>
      <c r="O45" s="360"/>
      <c r="P45" s="120"/>
      <c r="Q45" s="269"/>
      <c r="R45" s="269"/>
      <c r="S45" s="269"/>
      <c r="T45" s="269"/>
      <c r="U45" s="269"/>
      <c r="V45" s="120"/>
      <c r="W45" s="120"/>
      <c r="X45" s="120"/>
      <c r="Y45" s="120"/>
      <c r="Z45" s="120"/>
      <c r="AA45" s="120"/>
      <c r="AB45" s="120"/>
      <c r="AC45" s="360"/>
    </row>
    <row r="46" spans="1:29" s="710" customFormat="1" ht="60" customHeight="1">
      <c r="A46" s="1088" t="s">
        <v>903</v>
      </c>
      <c r="B46" s="1088"/>
      <c r="C46" s="1088"/>
      <c r="D46" s="1088"/>
      <c r="E46" s="1088"/>
      <c r="F46" s="1088"/>
      <c r="G46" s="1088"/>
      <c r="H46" s="1088"/>
      <c r="I46" s="1088"/>
      <c r="J46" s="1088"/>
      <c r="K46" s="1088"/>
      <c r="L46" s="1088"/>
      <c r="M46" s="1088"/>
      <c r="N46" s="1088"/>
      <c r="O46" s="1088"/>
      <c r="P46" s="1088"/>
      <c r="Q46" s="1088"/>
      <c r="R46" s="1088"/>
      <c r="S46" s="1088"/>
      <c r="T46" s="1088"/>
      <c r="U46" s="1088"/>
      <c r="V46" s="1088"/>
      <c r="W46" s="1088"/>
      <c r="X46" s="1088"/>
      <c r="Y46" s="1088"/>
      <c r="Z46" s="1088"/>
      <c r="AA46" s="1088"/>
      <c r="AB46" s="1088"/>
      <c r="AC46" s="1088"/>
    </row>
    <row r="47" spans="1:29" s="710" customFormat="1" ht="39" customHeight="1">
      <c r="A47" s="1088" t="s">
        <v>915</v>
      </c>
      <c r="B47" s="1088"/>
      <c r="C47" s="1088"/>
      <c r="D47" s="1088"/>
      <c r="E47" s="1088"/>
      <c r="F47" s="1088"/>
      <c r="G47" s="1088"/>
      <c r="H47" s="1088"/>
      <c r="I47" s="1088"/>
      <c r="J47" s="1088"/>
      <c r="K47" s="1088"/>
      <c r="L47" s="1088"/>
      <c r="M47" s="1088"/>
      <c r="N47" s="1088"/>
      <c r="O47" s="1088"/>
      <c r="P47" s="1088"/>
      <c r="Q47" s="1088"/>
      <c r="R47" s="1088"/>
      <c r="S47" s="1088"/>
      <c r="T47" s="1088"/>
      <c r="U47" s="1088"/>
      <c r="V47" s="1088"/>
      <c r="W47" s="1088"/>
      <c r="X47" s="1088"/>
      <c r="Y47" s="1088"/>
      <c r="Z47" s="1088"/>
      <c r="AA47" s="1088"/>
      <c r="AB47" s="1088"/>
      <c r="AC47" s="1088"/>
    </row>
    <row r="48" spans="1:29" s="710" customFormat="1" ht="39" customHeight="1">
      <c r="A48" s="1088" t="s">
        <v>1502</v>
      </c>
      <c r="B48" s="1088"/>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8"/>
      <c r="AA48" s="1088"/>
      <c r="AB48" s="1088"/>
      <c r="AC48" s="1088"/>
    </row>
    <row r="49" spans="1:29" s="711" customFormat="1" ht="48.75" customHeight="1">
      <c r="A49" s="1151" t="s">
        <v>1356</v>
      </c>
      <c r="B49" s="1151"/>
      <c r="C49" s="1151"/>
      <c r="D49" s="1151"/>
      <c r="E49" s="1151"/>
      <c r="F49" s="1151"/>
      <c r="G49" s="1151"/>
      <c r="H49" s="1151"/>
      <c r="I49" s="1151"/>
      <c r="J49" s="1151"/>
      <c r="K49" s="1151"/>
      <c r="L49" s="1151"/>
      <c r="M49" s="1151"/>
      <c r="N49" s="1151"/>
      <c r="O49" s="1151"/>
      <c r="P49" s="1151"/>
      <c r="Q49" s="1151"/>
      <c r="R49" s="1151"/>
      <c r="S49" s="1151"/>
      <c r="T49" s="1151"/>
      <c r="U49" s="1151"/>
      <c r="V49" s="1151"/>
      <c r="W49" s="1151"/>
      <c r="X49" s="1151"/>
      <c r="Y49" s="1151"/>
      <c r="Z49" s="1151"/>
      <c r="AA49" s="1151"/>
      <c r="AB49" s="1151"/>
      <c r="AC49" s="1151"/>
    </row>
    <row r="50" spans="1:29" ht="6" customHeight="1">
      <c r="A50" s="243"/>
      <c r="AC50" s="903"/>
    </row>
    <row r="51" spans="1:29" ht="10.5" customHeight="1" thickBot="1">
      <c r="A51" s="558"/>
      <c r="B51" s="559"/>
      <c r="C51" s="559"/>
      <c r="D51" s="560"/>
      <c r="E51" s="559"/>
      <c r="F51" s="559"/>
      <c r="G51" s="559"/>
      <c r="H51" s="559"/>
      <c r="I51" s="560"/>
      <c r="J51" s="559"/>
      <c r="K51" s="559"/>
      <c r="L51" s="559"/>
      <c r="M51" s="559"/>
      <c r="N51" s="559"/>
      <c r="O51" s="559"/>
      <c r="AC51" s="903"/>
    </row>
    <row r="52" spans="1:29" ht="27" customHeight="1" thickTop="1" thickBot="1">
      <c r="A52" s="753" t="s">
        <v>810</v>
      </c>
      <c r="B52" s="753" t="s">
        <v>873</v>
      </c>
      <c r="C52" s="753" t="s">
        <v>874</v>
      </c>
      <c r="D52" s="753" t="s">
        <v>875</v>
      </c>
      <c r="E52" s="753" t="s">
        <v>876</v>
      </c>
      <c r="F52" s="753" t="s">
        <v>877</v>
      </c>
      <c r="G52" s="753" t="s">
        <v>878</v>
      </c>
      <c r="H52" s="753" t="s">
        <v>879</v>
      </c>
      <c r="I52" s="753" t="s">
        <v>880</v>
      </c>
      <c r="J52" s="753" t="s">
        <v>881</v>
      </c>
      <c r="K52" s="753" t="s">
        <v>882</v>
      </c>
      <c r="L52" s="753" t="s">
        <v>883</v>
      </c>
      <c r="M52" s="753" t="s">
        <v>884</v>
      </c>
      <c r="N52" s="753" t="s">
        <v>885</v>
      </c>
      <c r="O52" s="753" t="s">
        <v>886</v>
      </c>
      <c r="P52" s="753" t="s">
        <v>887</v>
      </c>
      <c r="Q52" s="753" t="s">
        <v>888</v>
      </c>
      <c r="R52" s="753" t="s">
        <v>889</v>
      </c>
      <c r="S52" s="753" t="s">
        <v>890</v>
      </c>
      <c r="T52" s="753" t="s">
        <v>891</v>
      </c>
      <c r="U52" s="753" t="s">
        <v>892</v>
      </c>
      <c r="V52" s="753" t="s">
        <v>893</v>
      </c>
      <c r="W52" s="753" t="s">
        <v>894</v>
      </c>
      <c r="X52" s="753" t="s">
        <v>895</v>
      </c>
      <c r="Y52" s="753" t="s">
        <v>896</v>
      </c>
      <c r="Z52" s="753" t="s">
        <v>897</v>
      </c>
      <c r="AA52" s="753" t="s">
        <v>898</v>
      </c>
      <c r="AB52" s="753" t="s">
        <v>6</v>
      </c>
      <c r="AC52" s="754" t="s">
        <v>720</v>
      </c>
    </row>
    <row r="53" spans="1:29" ht="63" customHeight="1" thickTop="1">
      <c r="A53" s="755" t="s">
        <v>812</v>
      </c>
      <c r="B53" s="756">
        <v>16269.396210000001</v>
      </c>
      <c r="C53" s="756">
        <v>0</v>
      </c>
      <c r="D53" s="756">
        <v>0</v>
      </c>
      <c r="E53" s="756">
        <v>0</v>
      </c>
      <c r="F53" s="756">
        <v>0</v>
      </c>
      <c r="G53" s="756">
        <v>0</v>
      </c>
      <c r="H53" s="756">
        <v>0</v>
      </c>
      <c r="I53" s="756">
        <v>0</v>
      </c>
      <c r="J53" s="756">
        <v>0</v>
      </c>
      <c r="K53" s="756">
        <v>0</v>
      </c>
      <c r="L53" s="756">
        <v>0</v>
      </c>
      <c r="M53" s="756">
        <v>0</v>
      </c>
      <c r="N53" s="756">
        <v>0</v>
      </c>
      <c r="O53" s="756">
        <v>0</v>
      </c>
      <c r="P53" s="756">
        <v>0</v>
      </c>
      <c r="Q53" s="756">
        <v>0</v>
      </c>
      <c r="R53" s="756">
        <v>0</v>
      </c>
      <c r="S53" s="756">
        <v>0</v>
      </c>
      <c r="T53" s="756">
        <v>0</v>
      </c>
      <c r="U53" s="756">
        <v>0</v>
      </c>
      <c r="V53" s="756">
        <v>0</v>
      </c>
      <c r="W53" s="756">
        <v>0</v>
      </c>
      <c r="X53" s="756">
        <v>0</v>
      </c>
      <c r="Y53" s="756">
        <v>0</v>
      </c>
      <c r="Z53" s="756">
        <v>0</v>
      </c>
      <c r="AA53" s="756">
        <v>0</v>
      </c>
      <c r="AB53" s="756">
        <v>16269.396210000001</v>
      </c>
      <c r="AC53" s="757">
        <v>8.2922001074459701E-3</v>
      </c>
    </row>
    <row r="54" spans="1:29" ht="30" customHeight="1">
      <c r="A54" s="755" t="s">
        <v>813</v>
      </c>
      <c r="B54" s="756">
        <v>0</v>
      </c>
      <c r="C54" s="756">
        <v>0</v>
      </c>
      <c r="D54" s="756">
        <v>0</v>
      </c>
      <c r="E54" s="756">
        <v>0</v>
      </c>
      <c r="F54" s="756">
        <v>0</v>
      </c>
      <c r="G54" s="756">
        <v>0</v>
      </c>
      <c r="H54" s="756">
        <v>0</v>
      </c>
      <c r="I54" s="756">
        <v>0</v>
      </c>
      <c r="J54" s="756">
        <v>0</v>
      </c>
      <c r="K54" s="756">
        <v>0</v>
      </c>
      <c r="L54" s="756">
        <v>0</v>
      </c>
      <c r="M54" s="756">
        <v>0</v>
      </c>
      <c r="N54" s="756">
        <v>0</v>
      </c>
      <c r="O54" s="756">
        <v>0</v>
      </c>
      <c r="P54" s="756">
        <v>0</v>
      </c>
      <c r="Q54" s="756">
        <v>0</v>
      </c>
      <c r="R54" s="756">
        <v>0</v>
      </c>
      <c r="S54" s="756">
        <v>0</v>
      </c>
      <c r="T54" s="756">
        <v>0</v>
      </c>
      <c r="U54" s="756">
        <v>0</v>
      </c>
      <c r="V54" s="756">
        <v>0</v>
      </c>
      <c r="W54" s="756">
        <v>0</v>
      </c>
      <c r="X54" s="756">
        <v>0</v>
      </c>
      <c r="Y54" s="756">
        <v>0</v>
      </c>
      <c r="Z54" s="756">
        <v>0</v>
      </c>
      <c r="AA54" s="756">
        <v>0</v>
      </c>
      <c r="AB54" s="756">
        <v>0</v>
      </c>
      <c r="AC54" s="757">
        <v>0</v>
      </c>
    </row>
    <row r="55" spans="1:29" ht="30" customHeight="1">
      <c r="A55" s="755" t="s">
        <v>814</v>
      </c>
      <c r="B55" s="756">
        <v>6690.7961100000002</v>
      </c>
      <c r="C55" s="756">
        <v>8716.6687200000015</v>
      </c>
      <c r="D55" s="756">
        <v>0</v>
      </c>
      <c r="E55" s="756">
        <v>0</v>
      </c>
      <c r="F55" s="756">
        <v>0</v>
      </c>
      <c r="G55" s="756">
        <v>0</v>
      </c>
      <c r="H55" s="756">
        <v>0</v>
      </c>
      <c r="I55" s="756">
        <v>0</v>
      </c>
      <c r="J55" s="756">
        <v>0</v>
      </c>
      <c r="K55" s="756">
        <v>0</v>
      </c>
      <c r="L55" s="756">
        <v>0</v>
      </c>
      <c r="M55" s="756">
        <v>0</v>
      </c>
      <c r="N55" s="756">
        <v>0</v>
      </c>
      <c r="O55" s="756">
        <v>0</v>
      </c>
      <c r="P55" s="756">
        <v>0</v>
      </c>
      <c r="Q55" s="756">
        <v>0</v>
      </c>
      <c r="R55" s="756">
        <v>0</v>
      </c>
      <c r="S55" s="756">
        <v>0</v>
      </c>
      <c r="T55" s="756">
        <v>0</v>
      </c>
      <c r="U55" s="756">
        <v>0</v>
      </c>
      <c r="V55" s="756">
        <v>0</v>
      </c>
      <c r="W55" s="756">
        <v>0</v>
      </c>
      <c r="X55" s="756">
        <v>0</v>
      </c>
      <c r="Y55" s="756">
        <v>0</v>
      </c>
      <c r="Z55" s="756">
        <v>0</v>
      </c>
      <c r="AA55" s="756">
        <v>0</v>
      </c>
      <c r="AB55" s="756">
        <v>15407.464830000001</v>
      </c>
      <c r="AC55" s="757">
        <v>7.8528901668930458E-3</v>
      </c>
    </row>
    <row r="56" spans="1:29" ht="30" customHeight="1">
      <c r="A56" s="755" t="s">
        <v>815</v>
      </c>
      <c r="B56" s="756">
        <v>10512.498019999999</v>
      </c>
      <c r="C56" s="756">
        <v>11820.199619999999</v>
      </c>
      <c r="D56" s="756">
        <v>0</v>
      </c>
      <c r="E56" s="756">
        <v>1867.1136899999999</v>
      </c>
      <c r="F56" s="756">
        <v>2819.8703599999999</v>
      </c>
      <c r="G56" s="756">
        <v>0</v>
      </c>
      <c r="H56" s="756">
        <v>0</v>
      </c>
      <c r="I56" s="756">
        <v>0</v>
      </c>
      <c r="J56" s="756">
        <v>0</v>
      </c>
      <c r="K56" s="756">
        <v>0</v>
      </c>
      <c r="L56" s="756">
        <v>0</v>
      </c>
      <c r="M56" s="756">
        <v>0</v>
      </c>
      <c r="N56" s="756">
        <v>0</v>
      </c>
      <c r="O56" s="756">
        <v>0</v>
      </c>
      <c r="P56" s="756">
        <v>0</v>
      </c>
      <c r="Q56" s="756">
        <v>0</v>
      </c>
      <c r="R56" s="756">
        <v>0</v>
      </c>
      <c r="S56" s="756">
        <v>0</v>
      </c>
      <c r="T56" s="756">
        <v>0</v>
      </c>
      <c r="U56" s="756">
        <v>0</v>
      </c>
      <c r="V56" s="756">
        <v>0</v>
      </c>
      <c r="W56" s="756">
        <v>0</v>
      </c>
      <c r="X56" s="756">
        <v>0</v>
      </c>
      <c r="Y56" s="756">
        <v>0</v>
      </c>
      <c r="Z56" s="756">
        <v>2616.17083</v>
      </c>
      <c r="AA56" s="756">
        <v>0</v>
      </c>
      <c r="AB56" s="756">
        <v>29635.85252</v>
      </c>
      <c r="AC56" s="757">
        <v>1.510482726455138E-2</v>
      </c>
    </row>
    <row r="57" spans="1:29" ht="30" customHeight="1">
      <c r="A57" s="755" t="s">
        <v>816</v>
      </c>
      <c r="B57" s="756">
        <v>18506.02593</v>
      </c>
      <c r="C57" s="756">
        <v>9296.6818299999995</v>
      </c>
      <c r="D57" s="756">
        <v>1462.7868000000001</v>
      </c>
      <c r="E57" s="756">
        <v>0</v>
      </c>
      <c r="F57" s="756">
        <v>983.53521999999998</v>
      </c>
      <c r="G57" s="756">
        <v>1482.8086000000001</v>
      </c>
      <c r="H57" s="756">
        <v>1680.86958</v>
      </c>
      <c r="I57" s="756">
        <v>0</v>
      </c>
      <c r="J57" s="756">
        <v>0</v>
      </c>
      <c r="K57" s="756">
        <v>0</v>
      </c>
      <c r="L57" s="756">
        <v>0</v>
      </c>
      <c r="M57" s="756">
        <v>0</v>
      </c>
      <c r="N57" s="756">
        <v>0</v>
      </c>
      <c r="O57" s="756">
        <v>1204.6533899999999</v>
      </c>
      <c r="P57" s="756">
        <v>1275.43758</v>
      </c>
      <c r="Q57" s="756">
        <v>1346.9151100000001</v>
      </c>
      <c r="R57" s="756">
        <v>1352.8124399999999</v>
      </c>
      <c r="S57" s="756">
        <v>0</v>
      </c>
      <c r="T57" s="756">
        <v>0</v>
      </c>
      <c r="U57" s="756">
        <v>0</v>
      </c>
      <c r="V57" s="756">
        <v>0</v>
      </c>
      <c r="W57" s="756">
        <v>981.98767000000009</v>
      </c>
      <c r="X57" s="756">
        <v>0</v>
      </c>
      <c r="Y57" s="756">
        <v>0</v>
      </c>
      <c r="Z57" s="756">
        <v>2646.15031</v>
      </c>
      <c r="AA57" s="756">
        <v>0</v>
      </c>
      <c r="AB57" s="756">
        <v>42220.66446</v>
      </c>
      <c r="AC57" s="757">
        <v>2.1519065234668115E-2</v>
      </c>
    </row>
    <row r="58" spans="1:29" ht="30" customHeight="1">
      <c r="A58" s="755" t="s">
        <v>817</v>
      </c>
      <c r="B58" s="756">
        <v>34365.831180000001</v>
      </c>
      <c r="C58" s="756">
        <v>18497.18593</v>
      </c>
      <c r="D58" s="756">
        <v>9712.9562399999995</v>
      </c>
      <c r="E58" s="756">
        <v>1914.48748</v>
      </c>
      <c r="F58" s="756">
        <v>3701.69263</v>
      </c>
      <c r="G58" s="756">
        <v>2264.51136</v>
      </c>
      <c r="H58" s="756">
        <v>1117.1420700000001</v>
      </c>
      <c r="I58" s="756">
        <v>696.24635999999998</v>
      </c>
      <c r="J58" s="756">
        <v>997.33978999999999</v>
      </c>
      <c r="K58" s="756">
        <v>420.48765000000003</v>
      </c>
      <c r="L58" s="756">
        <v>0</v>
      </c>
      <c r="M58" s="756">
        <v>789.39763000000005</v>
      </c>
      <c r="N58" s="756">
        <v>0</v>
      </c>
      <c r="O58" s="756">
        <v>2746.65906</v>
      </c>
      <c r="P58" s="756">
        <v>388.18821000000003</v>
      </c>
      <c r="Q58" s="756">
        <v>804.8134399999999</v>
      </c>
      <c r="R58" s="756">
        <v>395.03621000000004</v>
      </c>
      <c r="S58" s="756">
        <v>916.12612999999999</v>
      </c>
      <c r="T58" s="756">
        <v>0</v>
      </c>
      <c r="U58" s="756">
        <v>807.93115</v>
      </c>
      <c r="V58" s="756">
        <v>729.74653000000001</v>
      </c>
      <c r="W58" s="756">
        <v>538.45150000000001</v>
      </c>
      <c r="X58" s="756">
        <v>356.46746000000002</v>
      </c>
      <c r="Y58" s="756">
        <v>854.30740000000003</v>
      </c>
      <c r="Z58" s="756">
        <v>4622.5227999999997</v>
      </c>
      <c r="AA58" s="756">
        <v>343.95395000000002</v>
      </c>
      <c r="AB58" s="756">
        <v>87981.48216</v>
      </c>
      <c r="AC58" s="757">
        <v>4.4842478872816609E-2</v>
      </c>
    </row>
    <row r="59" spans="1:29" ht="30" customHeight="1">
      <c r="A59" s="755" t="s">
        <v>818</v>
      </c>
      <c r="B59" s="756">
        <v>37393.479880000006</v>
      </c>
      <c r="C59" s="756">
        <v>20526.734350000002</v>
      </c>
      <c r="D59" s="756">
        <v>11976.551730000001</v>
      </c>
      <c r="E59" s="756">
        <v>4484.4577599999993</v>
      </c>
      <c r="F59" s="756">
        <v>3152.6677599999998</v>
      </c>
      <c r="G59" s="756">
        <v>4146.4147000000003</v>
      </c>
      <c r="H59" s="756">
        <v>1041.6300899999999</v>
      </c>
      <c r="I59" s="756">
        <v>816.07909999999993</v>
      </c>
      <c r="J59" s="756">
        <v>1823.5707199999999</v>
      </c>
      <c r="K59" s="756">
        <v>648.20484999999996</v>
      </c>
      <c r="L59" s="756">
        <v>821.02698999999996</v>
      </c>
      <c r="M59" s="756">
        <v>1353.3316200000002</v>
      </c>
      <c r="N59" s="756">
        <v>2350.7202900000002</v>
      </c>
      <c r="O59" s="756">
        <v>2867.3797799999998</v>
      </c>
      <c r="P59" s="756">
        <v>2753.7447599999996</v>
      </c>
      <c r="Q59" s="756">
        <v>763.88056999999992</v>
      </c>
      <c r="R59" s="756">
        <v>647.74506999999994</v>
      </c>
      <c r="S59" s="756">
        <v>481.19243999999998</v>
      </c>
      <c r="T59" s="756">
        <v>670.07666000000006</v>
      </c>
      <c r="U59" s="756">
        <v>3394.95912</v>
      </c>
      <c r="V59" s="756">
        <v>5517.5703200000007</v>
      </c>
      <c r="W59" s="756">
        <v>1659.9233700000002</v>
      </c>
      <c r="X59" s="756">
        <v>1593.0288700000001</v>
      </c>
      <c r="Y59" s="756">
        <v>2029.3156399999998</v>
      </c>
      <c r="Z59" s="756">
        <v>4169.4403599999996</v>
      </c>
      <c r="AA59" s="756">
        <v>490.90547999999995</v>
      </c>
      <c r="AB59" s="756">
        <v>117574.03228</v>
      </c>
      <c r="AC59" s="757">
        <v>5.9925235732216017E-2</v>
      </c>
    </row>
    <row r="60" spans="1:29" ht="30" customHeight="1">
      <c r="A60" s="755" t="s">
        <v>819</v>
      </c>
      <c r="B60" s="756">
        <v>35815.800060000001</v>
      </c>
      <c r="C60" s="756">
        <v>14868.01785</v>
      </c>
      <c r="D60" s="756">
        <v>9454.1535199999998</v>
      </c>
      <c r="E60" s="756">
        <v>4895.9484599999996</v>
      </c>
      <c r="F60" s="756">
        <v>3768.6953100000001</v>
      </c>
      <c r="G60" s="756">
        <v>5839.1328899999999</v>
      </c>
      <c r="H60" s="756">
        <v>1526.9863500000001</v>
      </c>
      <c r="I60" s="756">
        <v>2895.45721</v>
      </c>
      <c r="J60" s="756">
        <v>2316.9583199999997</v>
      </c>
      <c r="K60" s="756">
        <v>2957.4465599999999</v>
      </c>
      <c r="L60" s="756">
        <v>1114.5515399999999</v>
      </c>
      <c r="M60" s="756">
        <v>1746.93372</v>
      </c>
      <c r="N60" s="756">
        <v>2274.9407500000002</v>
      </c>
      <c r="O60" s="756">
        <v>3401.6727900000001</v>
      </c>
      <c r="P60" s="756">
        <v>3824.12853</v>
      </c>
      <c r="Q60" s="756">
        <v>646.55163000000005</v>
      </c>
      <c r="R60" s="756">
        <v>1984.0340200000001</v>
      </c>
      <c r="S60" s="756">
        <v>2492.8585600000001</v>
      </c>
      <c r="T60" s="756">
        <v>975.05856999999992</v>
      </c>
      <c r="U60" s="756">
        <v>8435.689339999999</v>
      </c>
      <c r="V60" s="756">
        <v>5819.1963599999999</v>
      </c>
      <c r="W60" s="756">
        <v>1998.9138799999998</v>
      </c>
      <c r="X60" s="756">
        <v>1500.9546499999999</v>
      </c>
      <c r="Y60" s="756">
        <v>1651.2449799999999</v>
      </c>
      <c r="Z60" s="756">
        <v>4473.65877</v>
      </c>
      <c r="AA60" s="756">
        <v>1629.6848300000001</v>
      </c>
      <c r="AB60" s="756">
        <v>128308.66945</v>
      </c>
      <c r="AC60" s="757">
        <v>6.5396475005358501E-2</v>
      </c>
    </row>
    <row r="61" spans="1:29" ht="30" customHeight="1">
      <c r="A61" s="755" t="s">
        <v>820</v>
      </c>
      <c r="B61" s="756">
        <v>30336.013179999998</v>
      </c>
      <c r="C61" s="756">
        <v>10390.91034</v>
      </c>
      <c r="D61" s="756">
        <v>9064.3029499999993</v>
      </c>
      <c r="E61" s="756">
        <v>3810.79421</v>
      </c>
      <c r="F61" s="756">
        <v>3816.6121600000001</v>
      </c>
      <c r="G61" s="756">
        <v>5279.0119500000001</v>
      </c>
      <c r="H61" s="756">
        <v>1302.4860100000001</v>
      </c>
      <c r="I61" s="756">
        <v>2517.5534600000001</v>
      </c>
      <c r="J61" s="756">
        <v>2139.9281700000001</v>
      </c>
      <c r="K61" s="756">
        <v>1617.7103500000001</v>
      </c>
      <c r="L61" s="756">
        <v>951.19956999999999</v>
      </c>
      <c r="M61" s="756">
        <v>1101.69073</v>
      </c>
      <c r="N61" s="756">
        <v>2354.3317200000001</v>
      </c>
      <c r="O61" s="756">
        <v>3357.4778300000003</v>
      </c>
      <c r="P61" s="756">
        <v>1773.0572999999999</v>
      </c>
      <c r="Q61" s="756">
        <v>792.34309999999994</v>
      </c>
      <c r="R61" s="756">
        <v>1441.18867</v>
      </c>
      <c r="S61" s="756">
        <v>3070.9350800000002</v>
      </c>
      <c r="T61" s="756">
        <v>788.61791000000005</v>
      </c>
      <c r="U61" s="756">
        <v>6989.9201600000006</v>
      </c>
      <c r="V61" s="756">
        <v>5714.9256299999997</v>
      </c>
      <c r="W61" s="756">
        <v>2582.1582100000001</v>
      </c>
      <c r="X61" s="756">
        <v>947.26724000000002</v>
      </c>
      <c r="Y61" s="756">
        <v>2058.511</v>
      </c>
      <c r="Z61" s="756">
        <v>2363.57818</v>
      </c>
      <c r="AA61" s="756">
        <v>1407.3816999999999</v>
      </c>
      <c r="AB61" s="756">
        <v>107969.90681</v>
      </c>
      <c r="AC61" s="757">
        <v>5.5030196652320222E-2</v>
      </c>
    </row>
    <row r="62" spans="1:29" ht="30" customHeight="1">
      <c r="A62" s="755" t="s">
        <v>821</v>
      </c>
      <c r="B62" s="756">
        <v>47797.525950000003</v>
      </c>
      <c r="C62" s="756">
        <v>14264.51123</v>
      </c>
      <c r="D62" s="756">
        <v>16467.78026</v>
      </c>
      <c r="E62" s="756">
        <v>8098.89336</v>
      </c>
      <c r="F62" s="756">
        <v>4750.2554700000001</v>
      </c>
      <c r="G62" s="756">
        <v>9638.163849999999</v>
      </c>
      <c r="H62" s="756">
        <v>2316.6747500000001</v>
      </c>
      <c r="I62" s="756">
        <v>4202.5831500000004</v>
      </c>
      <c r="J62" s="756">
        <v>3896.3687099999997</v>
      </c>
      <c r="K62" s="756">
        <v>4654.12709</v>
      </c>
      <c r="L62" s="756">
        <v>1861.9816599999999</v>
      </c>
      <c r="M62" s="756">
        <v>2020.51521</v>
      </c>
      <c r="N62" s="756">
        <v>6172.0914599999996</v>
      </c>
      <c r="O62" s="756">
        <v>5083.4203600000001</v>
      </c>
      <c r="P62" s="756">
        <v>3697.5078100000001</v>
      </c>
      <c r="Q62" s="756">
        <v>1244.3706299999999</v>
      </c>
      <c r="R62" s="756">
        <v>2189.7349900000004</v>
      </c>
      <c r="S62" s="756">
        <v>6414.6192899999996</v>
      </c>
      <c r="T62" s="756">
        <v>1571.4478999999999</v>
      </c>
      <c r="U62" s="756">
        <v>13417.438320000001</v>
      </c>
      <c r="V62" s="756">
        <v>16915.587960000001</v>
      </c>
      <c r="W62" s="756">
        <v>6267.5681500000001</v>
      </c>
      <c r="X62" s="756">
        <v>1884.73261</v>
      </c>
      <c r="Y62" s="756">
        <v>3285.0052400000004</v>
      </c>
      <c r="Z62" s="756">
        <v>5449.8712999999998</v>
      </c>
      <c r="AA62" s="756">
        <v>2101.8217300000001</v>
      </c>
      <c r="AB62" s="756">
        <v>195664.59844</v>
      </c>
      <c r="AC62" s="757">
        <v>9.9726503876663555E-2</v>
      </c>
    </row>
    <row r="63" spans="1:29" ht="30" customHeight="1">
      <c r="A63" s="755" t="s">
        <v>822</v>
      </c>
      <c r="B63" s="756">
        <v>83521.850940000004</v>
      </c>
      <c r="C63" s="756">
        <v>22108.935280000002</v>
      </c>
      <c r="D63" s="756">
        <v>24465.52678</v>
      </c>
      <c r="E63" s="756">
        <v>13133.944599999999</v>
      </c>
      <c r="F63" s="756">
        <v>8588.8953199999996</v>
      </c>
      <c r="G63" s="756">
        <v>18352.915290000001</v>
      </c>
      <c r="H63" s="756">
        <v>5918.2338600000003</v>
      </c>
      <c r="I63" s="756">
        <v>7666.6848899999995</v>
      </c>
      <c r="J63" s="756">
        <v>8652.1864700000006</v>
      </c>
      <c r="K63" s="756">
        <v>7934.2712000000001</v>
      </c>
      <c r="L63" s="756">
        <v>4259.4713899999997</v>
      </c>
      <c r="M63" s="756">
        <v>4480.3553099999999</v>
      </c>
      <c r="N63" s="756">
        <v>12274.81443</v>
      </c>
      <c r="O63" s="756">
        <v>8061.6193600000006</v>
      </c>
      <c r="P63" s="756">
        <v>6922.0309800000005</v>
      </c>
      <c r="Q63" s="756">
        <v>2811.9222400000003</v>
      </c>
      <c r="R63" s="756">
        <v>4900.6838799999996</v>
      </c>
      <c r="S63" s="756">
        <v>11166.367460000001</v>
      </c>
      <c r="T63" s="756">
        <v>5603.87914</v>
      </c>
      <c r="U63" s="756">
        <v>23709.608410000001</v>
      </c>
      <c r="V63" s="756">
        <v>26798.851979999999</v>
      </c>
      <c r="W63" s="756">
        <v>10144.222240000001</v>
      </c>
      <c r="X63" s="756">
        <v>5330.2979100000002</v>
      </c>
      <c r="Y63" s="756">
        <v>7778.0099400000008</v>
      </c>
      <c r="Z63" s="756">
        <v>9347.9120999999996</v>
      </c>
      <c r="AA63" s="756">
        <v>4765.4323099999992</v>
      </c>
      <c r="AB63" s="756">
        <v>348698.92371</v>
      </c>
      <c r="AC63" s="757">
        <v>0.17772517279265129</v>
      </c>
    </row>
    <row r="64" spans="1:29" ht="30" customHeight="1">
      <c r="A64" s="755" t="s">
        <v>823</v>
      </c>
      <c r="B64" s="756">
        <v>128080.02286</v>
      </c>
      <c r="C64" s="756">
        <v>35761.69513</v>
      </c>
      <c r="D64" s="756">
        <v>34626.786009999996</v>
      </c>
      <c r="E64" s="756">
        <v>19916.94457</v>
      </c>
      <c r="F64" s="756">
        <v>12750.23394</v>
      </c>
      <c r="G64" s="756">
        <v>31307.4905</v>
      </c>
      <c r="H64" s="756">
        <v>11930.469359999999</v>
      </c>
      <c r="I64" s="756">
        <v>17433.54161</v>
      </c>
      <c r="J64" s="756">
        <v>17676.460289999999</v>
      </c>
      <c r="K64" s="756">
        <v>12747.633029999999</v>
      </c>
      <c r="L64" s="756">
        <v>8893.9921999999988</v>
      </c>
      <c r="M64" s="756">
        <v>6713.6434100000006</v>
      </c>
      <c r="N64" s="756">
        <v>21755.0602</v>
      </c>
      <c r="O64" s="756">
        <v>10909.216259999999</v>
      </c>
      <c r="P64" s="756">
        <v>11128.92042</v>
      </c>
      <c r="Q64" s="756">
        <v>5834.7247400000006</v>
      </c>
      <c r="R64" s="756">
        <v>8823.6328900000008</v>
      </c>
      <c r="S64" s="756">
        <v>17378.027249999999</v>
      </c>
      <c r="T64" s="756">
        <v>11428.4079</v>
      </c>
      <c r="U64" s="756">
        <v>36553.240640000004</v>
      </c>
      <c r="V64" s="756">
        <v>51204.845659999999</v>
      </c>
      <c r="W64" s="756">
        <v>16770.376909999999</v>
      </c>
      <c r="X64" s="756">
        <v>8301.6015900000002</v>
      </c>
      <c r="Y64" s="756">
        <v>14646.661480000001</v>
      </c>
      <c r="Z64" s="756">
        <v>13693.11427</v>
      </c>
      <c r="AA64" s="756">
        <v>8038.5196999999998</v>
      </c>
      <c r="AB64" s="756">
        <v>574305.26282000006</v>
      </c>
      <c r="AC64" s="757">
        <v>0.29271240927402492</v>
      </c>
    </row>
    <row r="65" spans="1:29" ht="30" customHeight="1">
      <c r="A65" s="755" t="s">
        <v>824</v>
      </c>
      <c r="B65" s="756">
        <v>25177.83196</v>
      </c>
      <c r="C65" s="756">
        <v>7428.8030599999993</v>
      </c>
      <c r="D65" s="756">
        <v>6893.4818299999997</v>
      </c>
      <c r="E65" s="756">
        <v>3752.6172000000001</v>
      </c>
      <c r="F65" s="756">
        <v>2595.8131800000001</v>
      </c>
      <c r="G65" s="756">
        <v>7659.2465199999997</v>
      </c>
      <c r="H65" s="756">
        <v>2791.4591800000003</v>
      </c>
      <c r="I65" s="756">
        <v>3598.21432</v>
      </c>
      <c r="J65" s="756">
        <v>4072.0480200000002</v>
      </c>
      <c r="K65" s="756">
        <v>2012.40481</v>
      </c>
      <c r="L65" s="756">
        <v>2907.5711499999998</v>
      </c>
      <c r="M65" s="756">
        <v>1177.6252299999999</v>
      </c>
      <c r="N65" s="756">
        <v>4178.3243000000002</v>
      </c>
      <c r="O65" s="756">
        <v>2134.0541200000002</v>
      </c>
      <c r="P65" s="756">
        <v>2086.5953999999997</v>
      </c>
      <c r="Q65" s="756">
        <v>1558.9060200000001</v>
      </c>
      <c r="R65" s="756">
        <v>2792.5572900000002</v>
      </c>
      <c r="S65" s="756">
        <v>2797.6523299999999</v>
      </c>
      <c r="T65" s="756">
        <v>2464.80296</v>
      </c>
      <c r="U65" s="756">
        <v>7081.1875300000002</v>
      </c>
      <c r="V65" s="756">
        <v>11417.37306</v>
      </c>
      <c r="W65" s="756">
        <v>3225.4078599999998</v>
      </c>
      <c r="X65" s="756">
        <v>1661.4051999999999</v>
      </c>
      <c r="Y65" s="756">
        <v>2986.4920299999999</v>
      </c>
      <c r="Z65" s="756">
        <v>2450.9912400000003</v>
      </c>
      <c r="AA65" s="756">
        <v>1371.8650500000001</v>
      </c>
      <c r="AB65" s="756">
        <v>118274.73084999999</v>
      </c>
      <c r="AC65" s="757">
        <v>6.0282368392976335E-2</v>
      </c>
    </row>
    <row r="66" spans="1:29" ht="30" customHeight="1" thickBot="1">
      <c r="A66" s="755" t="s">
        <v>825</v>
      </c>
      <c r="B66" s="756">
        <v>24713.424139999999</v>
      </c>
      <c r="C66" s="756">
        <v>11592.37838</v>
      </c>
      <c r="D66" s="756">
        <v>9747.3078499999992</v>
      </c>
      <c r="E66" s="756">
        <v>7159.1185599999999</v>
      </c>
      <c r="F66" s="756">
        <v>3588.1898700000002</v>
      </c>
      <c r="G66" s="756">
        <v>17877.206969999999</v>
      </c>
      <c r="H66" s="756">
        <v>5101.2550799999999</v>
      </c>
      <c r="I66" s="756">
        <v>4882.0323899999994</v>
      </c>
      <c r="J66" s="756">
        <v>6761.1854400000002</v>
      </c>
      <c r="K66" s="756">
        <v>3264.43613</v>
      </c>
      <c r="L66" s="756">
        <v>5700.37997</v>
      </c>
      <c r="M66" s="756">
        <v>1827.50683</v>
      </c>
      <c r="N66" s="756">
        <v>7178.7657199999994</v>
      </c>
      <c r="O66" s="756">
        <v>3559.9649399999998</v>
      </c>
      <c r="P66" s="756">
        <v>2683.3692099999998</v>
      </c>
      <c r="Q66" s="756">
        <v>5201.5666600000004</v>
      </c>
      <c r="R66" s="756">
        <v>4598.17911</v>
      </c>
      <c r="S66" s="756">
        <v>3645.8098500000001</v>
      </c>
      <c r="T66" s="756">
        <v>4479.3253099999993</v>
      </c>
      <c r="U66" s="756">
        <v>10055.02533</v>
      </c>
      <c r="V66" s="756">
        <v>16700.262439999999</v>
      </c>
      <c r="W66" s="756">
        <v>4948.5292300000001</v>
      </c>
      <c r="X66" s="756">
        <v>3087.8771099999999</v>
      </c>
      <c r="Y66" s="756">
        <v>4783.6758899999995</v>
      </c>
      <c r="Z66" s="756">
        <v>4146.3600299999998</v>
      </c>
      <c r="AA66" s="756">
        <v>2417.8942099999999</v>
      </c>
      <c r="AB66" s="756">
        <v>179701.02665000001</v>
      </c>
      <c r="AC66" s="757">
        <v>9.1590176627414074E-2</v>
      </c>
    </row>
    <row r="67" spans="1:29" ht="35.25" customHeight="1" thickTop="1" thickBot="1">
      <c r="A67" s="758" t="s">
        <v>6</v>
      </c>
      <c r="B67" s="759">
        <f>SUM(B53:B66)</f>
        <v>499180.4964200001</v>
      </c>
      <c r="C67" s="759">
        <f t="shared" ref="C67:O67" si="2">SUM(C53:C66)</f>
        <v>185272.72172000003</v>
      </c>
      <c r="D67" s="759">
        <f t="shared" si="2"/>
        <v>133871.63397</v>
      </c>
      <c r="E67" s="759">
        <f t="shared" si="2"/>
        <v>69034.319889999999</v>
      </c>
      <c r="F67" s="759">
        <f t="shared" si="2"/>
        <v>50516.461219999997</v>
      </c>
      <c r="G67" s="759">
        <f t="shared" si="2"/>
        <v>103846.90263</v>
      </c>
      <c r="H67" s="759">
        <f t="shared" si="2"/>
        <v>34727.206330000001</v>
      </c>
      <c r="I67" s="759">
        <f t="shared" si="2"/>
        <v>44708.392490000006</v>
      </c>
      <c r="J67" s="759">
        <f t="shared" si="2"/>
        <v>48336.045930000008</v>
      </c>
      <c r="K67" s="759">
        <f t="shared" si="2"/>
        <v>36256.721669999999</v>
      </c>
      <c r="L67" s="759">
        <f t="shared" si="2"/>
        <v>26510.174469999998</v>
      </c>
      <c r="M67" s="759">
        <f t="shared" si="2"/>
        <v>21210.999690000001</v>
      </c>
      <c r="N67" s="759">
        <f>SUM(N53:N66)</f>
        <v>58539.048869999999</v>
      </c>
      <c r="O67" s="759">
        <f t="shared" si="2"/>
        <v>43326.117889999994</v>
      </c>
      <c r="P67" s="759">
        <v>36532.980199999998</v>
      </c>
      <c r="Q67" s="759">
        <v>21005.994140000003</v>
      </c>
      <c r="R67" s="759">
        <v>29125.604570000003</v>
      </c>
      <c r="S67" s="759">
        <v>48363.588389999997</v>
      </c>
      <c r="T67" s="759">
        <v>27981.616350000004</v>
      </c>
      <c r="U67" s="759">
        <v>110445</v>
      </c>
      <c r="V67" s="759">
        <v>140818.35993999999</v>
      </c>
      <c r="W67" s="759">
        <v>49117.539019999997</v>
      </c>
      <c r="X67" s="759">
        <v>24663.632640000003</v>
      </c>
      <c r="Y67" s="759">
        <v>40073.223600000005</v>
      </c>
      <c r="Z67" s="759">
        <v>55979.770189999996</v>
      </c>
      <c r="AA67" s="759">
        <v>22567.45896</v>
      </c>
      <c r="AB67" s="759">
        <v>1962012.01119</v>
      </c>
      <c r="AC67" s="760">
        <v>1</v>
      </c>
    </row>
    <row r="68" spans="1:29" ht="31.5" customHeight="1" thickTop="1" thickBot="1">
      <c r="A68" s="761" t="s">
        <v>826</v>
      </c>
      <c r="B68" s="757">
        <v>0.25442275254840924</v>
      </c>
      <c r="C68" s="757">
        <v>9.4429963049832893E-2</v>
      </c>
      <c r="D68" s="757">
        <v>6.8231811633407968E-2</v>
      </c>
      <c r="E68" s="757">
        <v>3.5185472614986328E-2</v>
      </c>
      <c r="F68" s="757">
        <v>2.5747274191945817E-2</v>
      </c>
      <c r="G68" s="757">
        <v>5.2928780271337253E-2</v>
      </c>
      <c r="H68" s="757">
        <v>1.7699792932937882E-2</v>
      </c>
      <c r="I68" s="757">
        <v>2.278701263550546E-2</v>
      </c>
      <c r="J68" s="757">
        <v>2.4635958217545884E-2</v>
      </c>
      <c r="K68" s="757">
        <v>1.8479357650827817E-2</v>
      </c>
      <c r="L68" s="757">
        <v>1.3511728938866711E-2</v>
      </c>
      <c r="M68" s="757">
        <v>1.0810840896501495E-2</v>
      </c>
      <c r="N68" s="757">
        <v>2.9836233690789121E-2</v>
      </c>
      <c r="O68" s="757">
        <v>2.2082493706917637E-2</v>
      </c>
      <c r="P68" s="757">
        <v>1.86201613403182E-2</v>
      </c>
      <c r="Q68" s="757">
        <v>1.0706353488253847E-2</v>
      </c>
      <c r="R68" s="757">
        <v>1.4844763642570534E-2</v>
      </c>
      <c r="S68" s="757">
        <v>2.464999608267765E-2</v>
      </c>
      <c r="T68" s="757">
        <v>1.426169472480884E-2</v>
      </c>
      <c r="U68" s="757">
        <v>5.6291704316842009E-2</v>
      </c>
      <c r="V68" s="757">
        <v>7.1772425009055271E-2</v>
      </c>
      <c r="W68" s="757">
        <v>2.503427030001168E-2</v>
      </c>
      <c r="X68" s="757">
        <v>1.2570581881933033E-2</v>
      </c>
      <c r="Y68" s="757">
        <v>2.0424555696626333E-2</v>
      </c>
      <c r="Z68" s="757">
        <v>2.8531818292002777E-2</v>
      </c>
      <c r="AA68" s="757">
        <v>1.1502202245088387E-2</v>
      </c>
      <c r="AB68" s="757">
        <v>1</v>
      </c>
      <c r="AC68" s="757"/>
    </row>
    <row r="69" spans="1:29" ht="73.5" customHeight="1" thickTop="1" thickBot="1">
      <c r="A69" s="767" t="s">
        <v>830</v>
      </c>
      <c r="B69" s="753" t="s">
        <v>873</v>
      </c>
      <c r="C69" s="753" t="s">
        <v>874</v>
      </c>
      <c r="D69" s="753" t="s">
        <v>875</v>
      </c>
      <c r="E69" s="753" t="s">
        <v>876</v>
      </c>
      <c r="F69" s="753" t="s">
        <v>877</v>
      </c>
      <c r="G69" s="753" t="s">
        <v>878</v>
      </c>
      <c r="H69" s="753" t="s">
        <v>879</v>
      </c>
      <c r="I69" s="753" t="s">
        <v>880</v>
      </c>
      <c r="J69" s="753" t="s">
        <v>881</v>
      </c>
      <c r="K69" s="753" t="s">
        <v>882</v>
      </c>
      <c r="L69" s="753" t="s">
        <v>883</v>
      </c>
      <c r="M69" s="753" t="s">
        <v>884</v>
      </c>
      <c r="N69" s="753" t="s">
        <v>885</v>
      </c>
      <c r="O69" s="753" t="s">
        <v>886</v>
      </c>
      <c r="P69" s="753" t="s">
        <v>887</v>
      </c>
      <c r="Q69" s="753" t="s">
        <v>888</v>
      </c>
      <c r="R69" s="753" t="s">
        <v>889</v>
      </c>
      <c r="S69" s="753" t="s">
        <v>890</v>
      </c>
      <c r="T69" s="753" t="s">
        <v>891</v>
      </c>
      <c r="U69" s="753" t="s">
        <v>892</v>
      </c>
      <c r="V69" s="753" t="s">
        <v>893</v>
      </c>
      <c r="W69" s="753" t="s">
        <v>894</v>
      </c>
      <c r="X69" s="753" t="s">
        <v>895</v>
      </c>
      <c r="Y69" s="753" t="s">
        <v>896</v>
      </c>
      <c r="Z69" s="753" t="s">
        <v>897</v>
      </c>
      <c r="AA69" s="753" t="s">
        <v>898</v>
      </c>
      <c r="AB69" s="753" t="s">
        <v>6</v>
      </c>
      <c r="AC69" s="754" t="s">
        <v>720</v>
      </c>
    </row>
    <row r="70" spans="1:29" ht="42.75" customHeight="1" thickTop="1">
      <c r="A70" s="755" t="s">
        <v>812</v>
      </c>
      <c r="B70" s="756">
        <v>1</v>
      </c>
      <c r="C70" s="756">
        <v>0</v>
      </c>
      <c r="D70" s="756">
        <v>0</v>
      </c>
      <c r="E70" s="756">
        <v>0</v>
      </c>
      <c r="F70" s="756">
        <v>0</v>
      </c>
      <c r="G70" s="756">
        <v>0</v>
      </c>
      <c r="H70" s="756">
        <v>0</v>
      </c>
      <c r="I70" s="756">
        <v>0</v>
      </c>
      <c r="J70" s="756">
        <v>0</v>
      </c>
      <c r="K70" s="756">
        <v>0</v>
      </c>
      <c r="L70" s="756">
        <v>0</v>
      </c>
      <c r="M70" s="756">
        <v>0</v>
      </c>
      <c r="N70" s="756">
        <v>0</v>
      </c>
      <c r="O70" s="756">
        <v>0</v>
      </c>
      <c r="P70" s="756">
        <v>0</v>
      </c>
      <c r="Q70" s="756">
        <v>0</v>
      </c>
      <c r="R70" s="756">
        <v>0</v>
      </c>
      <c r="S70" s="756">
        <v>0</v>
      </c>
      <c r="T70" s="756">
        <v>0</v>
      </c>
      <c r="U70" s="756">
        <v>0</v>
      </c>
      <c r="V70" s="756">
        <v>0</v>
      </c>
      <c r="W70" s="756">
        <v>0</v>
      </c>
      <c r="X70" s="756">
        <v>0</v>
      </c>
      <c r="Y70" s="756">
        <v>0</v>
      </c>
      <c r="Z70" s="756">
        <v>0</v>
      </c>
      <c r="AA70" s="756">
        <v>0</v>
      </c>
      <c r="AB70" s="756">
        <v>1</v>
      </c>
      <c r="AC70" s="757">
        <v>1.2225626379967577E-6</v>
      </c>
    </row>
    <row r="71" spans="1:29" ht="30.75" customHeight="1">
      <c r="A71" s="755" t="s">
        <v>813</v>
      </c>
      <c r="B71" s="756">
        <v>0</v>
      </c>
      <c r="C71" s="756">
        <v>0</v>
      </c>
      <c r="D71" s="756">
        <v>0</v>
      </c>
      <c r="E71" s="756">
        <v>0</v>
      </c>
      <c r="F71" s="756">
        <v>0</v>
      </c>
      <c r="G71" s="756">
        <v>0</v>
      </c>
      <c r="H71" s="756">
        <v>0</v>
      </c>
      <c r="I71" s="756">
        <v>0</v>
      </c>
      <c r="J71" s="756">
        <v>0</v>
      </c>
      <c r="K71" s="756">
        <v>0</v>
      </c>
      <c r="L71" s="756">
        <v>0</v>
      </c>
      <c r="M71" s="756">
        <v>0</v>
      </c>
      <c r="N71" s="756">
        <v>0</v>
      </c>
      <c r="O71" s="756">
        <v>0</v>
      </c>
      <c r="P71" s="756">
        <v>0</v>
      </c>
      <c r="Q71" s="756">
        <v>0</v>
      </c>
      <c r="R71" s="756">
        <v>0</v>
      </c>
      <c r="S71" s="756">
        <v>0</v>
      </c>
      <c r="T71" s="756">
        <v>0</v>
      </c>
      <c r="U71" s="756">
        <v>0</v>
      </c>
      <c r="V71" s="756">
        <v>0</v>
      </c>
      <c r="W71" s="756">
        <v>0</v>
      </c>
      <c r="X71" s="756">
        <v>0</v>
      </c>
      <c r="Y71" s="756">
        <v>0</v>
      </c>
      <c r="Z71" s="756">
        <v>0</v>
      </c>
      <c r="AA71" s="756">
        <v>0</v>
      </c>
      <c r="AB71" s="756">
        <v>0</v>
      </c>
      <c r="AC71" s="757">
        <v>0</v>
      </c>
    </row>
    <row r="72" spans="1:29" ht="30.75" customHeight="1">
      <c r="A72" s="755" t="s">
        <v>814</v>
      </c>
      <c r="B72" s="756">
        <v>1</v>
      </c>
      <c r="C72" s="756">
        <v>2</v>
      </c>
      <c r="D72" s="756">
        <v>0</v>
      </c>
      <c r="E72" s="756">
        <v>0</v>
      </c>
      <c r="F72" s="756">
        <v>0</v>
      </c>
      <c r="G72" s="756">
        <v>0</v>
      </c>
      <c r="H72" s="756">
        <v>0</v>
      </c>
      <c r="I72" s="756">
        <v>0</v>
      </c>
      <c r="J72" s="756">
        <v>0</v>
      </c>
      <c r="K72" s="756">
        <v>0</v>
      </c>
      <c r="L72" s="756">
        <v>0</v>
      </c>
      <c r="M72" s="756">
        <v>0</v>
      </c>
      <c r="N72" s="756">
        <v>0</v>
      </c>
      <c r="O72" s="756">
        <v>0</v>
      </c>
      <c r="P72" s="756">
        <v>0</v>
      </c>
      <c r="Q72" s="756">
        <v>0</v>
      </c>
      <c r="R72" s="756">
        <v>0</v>
      </c>
      <c r="S72" s="756">
        <v>0</v>
      </c>
      <c r="T72" s="756">
        <v>0</v>
      </c>
      <c r="U72" s="756">
        <v>0</v>
      </c>
      <c r="V72" s="756">
        <v>0</v>
      </c>
      <c r="W72" s="756">
        <v>0</v>
      </c>
      <c r="X72" s="756">
        <v>0</v>
      </c>
      <c r="Y72" s="756">
        <v>0</v>
      </c>
      <c r="Z72" s="756">
        <v>0</v>
      </c>
      <c r="AA72" s="756">
        <v>0</v>
      </c>
      <c r="AB72" s="756">
        <v>3</v>
      </c>
      <c r="AC72" s="757">
        <v>3.6676879139902731E-6</v>
      </c>
    </row>
    <row r="73" spans="1:29" ht="30.75" customHeight="1">
      <c r="A73" s="755" t="s">
        <v>815</v>
      </c>
      <c r="B73" s="756">
        <v>4</v>
      </c>
      <c r="C73" s="756">
        <v>5</v>
      </c>
      <c r="D73" s="756">
        <v>0</v>
      </c>
      <c r="E73" s="756">
        <v>1</v>
      </c>
      <c r="F73" s="756">
        <v>1</v>
      </c>
      <c r="G73" s="756">
        <v>0</v>
      </c>
      <c r="H73" s="756">
        <v>0</v>
      </c>
      <c r="I73" s="756">
        <v>0</v>
      </c>
      <c r="J73" s="756">
        <v>0</v>
      </c>
      <c r="K73" s="756">
        <v>0</v>
      </c>
      <c r="L73" s="756">
        <v>0</v>
      </c>
      <c r="M73" s="756">
        <v>0</v>
      </c>
      <c r="N73" s="756">
        <v>0</v>
      </c>
      <c r="O73" s="756">
        <v>0</v>
      </c>
      <c r="P73" s="756">
        <v>0</v>
      </c>
      <c r="Q73" s="756">
        <v>0</v>
      </c>
      <c r="R73" s="756">
        <v>0</v>
      </c>
      <c r="S73" s="756">
        <v>0</v>
      </c>
      <c r="T73" s="756">
        <v>0</v>
      </c>
      <c r="U73" s="756">
        <v>0</v>
      </c>
      <c r="V73" s="756">
        <v>0</v>
      </c>
      <c r="W73" s="756">
        <v>0</v>
      </c>
      <c r="X73" s="756">
        <v>0</v>
      </c>
      <c r="Y73" s="756">
        <v>0</v>
      </c>
      <c r="Z73" s="756">
        <v>1</v>
      </c>
      <c r="AA73" s="756">
        <v>0</v>
      </c>
      <c r="AB73" s="756">
        <v>12</v>
      </c>
      <c r="AC73" s="757">
        <v>1.4670751655961093E-5</v>
      </c>
    </row>
    <row r="74" spans="1:29" ht="30.75" customHeight="1">
      <c r="A74" s="755" t="s">
        <v>816</v>
      </c>
      <c r="B74" s="756">
        <v>20</v>
      </c>
      <c r="C74" s="756">
        <v>10</v>
      </c>
      <c r="D74" s="756">
        <v>2</v>
      </c>
      <c r="E74" s="756">
        <v>0</v>
      </c>
      <c r="F74" s="756">
        <v>1</v>
      </c>
      <c r="G74" s="756">
        <v>2</v>
      </c>
      <c r="H74" s="756">
        <v>2</v>
      </c>
      <c r="I74" s="756">
        <v>0</v>
      </c>
      <c r="J74" s="756">
        <v>0</v>
      </c>
      <c r="K74" s="756">
        <v>0</v>
      </c>
      <c r="L74" s="756">
        <v>0</v>
      </c>
      <c r="M74" s="756">
        <v>0</v>
      </c>
      <c r="N74" s="756">
        <v>0</v>
      </c>
      <c r="O74" s="756">
        <v>1</v>
      </c>
      <c r="P74" s="756">
        <v>1</v>
      </c>
      <c r="Q74" s="756">
        <v>1</v>
      </c>
      <c r="R74" s="756">
        <v>1</v>
      </c>
      <c r="S74" s="756">
        <v>0</v>
      </c>
      <c r="T74" s="756">
        <v>0</v>
      </c>
      <c r="U74" s="756">
        <v>0</v>
      </c>
      <c r="V74" s="756">
        <v>0</v>
      </c>
      <c r="W74" s="756">
        <v>1</v>
      </c>
      <c r="X74" s="756">
        <v>0</v>
      </c>
      <c r="Y74" s="756">
        <v>0</v>
      </c>
      <c r="Z74" s="756">
        <v>3</v>
      </c>
      <c r="AA74" s="756">
        <v>0</v>
      </c>
      <c r="AB74" s="756">
        <v>45</v>
      </c>
      <c r="AC74" s="757">
        <v>5.5015318709854102E-5</v>
      </c>
    </row>
    <row r="75" spans="1:29" ht="30.75" customHeight="1">
      <c r="A75" s="755" t="s">
        <v>817</v>
      </c>
      <c r="B75" s="756">
        <v>78</v>
      </c>
      <c r="C75" s="756">
        <v>41</v>
      </c>
      <c r="D75" s="756">
        <v>22</v>
      </c>
      <c r="E75" s="756">
        <v>4</v>
      </c>
      <c r="F75" s="756">
        <v>8</v>
      </c>
      <c r="G75" s="756">
        <v>5</v>
      </c>
      <c r="H75" s="756">
        <v>3</v>
      </c>
      <c r="I75" s="756">
        <v>2</v>
      </c>
      <c r="J75" s="756">
        <v>2</v>
      </c>
      <c r="K75" s="756">
        <v>1</v>
      </c>
      <c r="L75" s="756">
        <v>0</v>
      </c>
      <c r="M75" s="756">
        <v>2</v>
      </c>
      <c r="N75" s="756">
        <v>0</v>
      </c>
      <c r="O75" s="756">
        <v>6</v>
      </c>
      <c r="P75" s="756">
        <v>1</v>
      </c>
      <c r="Q75" s="756">
        <v>2</v>
      </c>
      <c r="R75" s="756">
        <v>1</v>
      </c>
      <c r="S75" s="756">
        <v>2</v>
      </c>
      <c r="T75" s="756">
        <v>0</v>
      </c>
      <c r="U75" s="756">
        <v>2</v>
      </c>
      <c r="V75" s="756">
        <v>2</v>
      </c>
      <c r="W75" s="756">
        <v>1</v>
      </c>
      <c r="X75" s="756">
        <v>1</v>
      </c>
      <c r="Y75" s="756">
        <v>2</v>
      </c>
      <c r="Z75" s="756">
        <v>10</v>
      </c>
      <c r="AA75" s="756">
        <v>1</v>
      </c>
      <c r="AB75" s="756">
        <v>199</v>
      </c>
      <c r="AC75" s="757">
        <v>2.4328996496135479E-4</v>
      </c>
    </row>
    <row r="76" spans="1:29" ht="30.75" customHeight="1">
      <c r="A76" s="755" t="s">
        <v>818</v>
      </c>
      <c r="B76" s="756">
        <v>144</v>
      </c>
      <c r="C76" s="756">
        <v>77</v>
      </c>
      <c r="D76" s="756">
        <v>47</v>
      </c>
      <c r="E76" s="756">
        <v>19</v>
      </c>
      <c r="F76" s="756">
        <v>13</v>
      </c>
      <c r="G76" s="756">
        <v>17</v>
      </c>
      <c r="H76" s="756">
        <v>4</v>
      </c>
      <c r="I76" s="756">
        <v>3</v>
      </c>
      <c r="J76" s="756">
        <v>7</v>
      </c>
      <c r="K76" s="756">
        <v>3</v>
      </c>
      <c r="L76" s="756">
        <v>3</v>
      </c>
      <c r="M76" s="756">
        <v>5</v>
      </c>
      <c r="N76" s="756">
        <v>10</v>
      </c>
      <c r="O76" s="756">
        <v>11</v>
      </c>
      <c r="P76" s="756">
        <v>11</v>
      </c>
      <c r="Q76" s="756">
        <v>3</v>
      </c>
      <c r="R76" s="756">
        <v>3</v>
      </c>
      <c r="S76" s="756">
        <v>2</v>
      </c>
      <c r="T76" s="756">
        <v>3</v>
      </c>
      <c r="U76" s="756">
        <v>13</v>
      </c>
      <c r="V76" s="756">
        <v>22</v>
      </c>
      <c r="W76" s="756">
        <v>7</v>
      </c>
      <c r="X76" s="756">
        <v>6</v>
      </c>
      <c r="Y76" s="756">
        <v>8</v>
      </c>
      <c r="Z76" s="756">
        <v>17</v>
      </c>
      <c r="AA76" s="756">
        <v>2</v>
      </c>
      <c r="AB76" s="756">
        <v>460</v>
      </c>
      <c r="AC76" s="757">
        <v>5.6237881347850861E-4</v>
      </c>
    </row>
    <row r="77" spans="1:29" ht="30.75" customHeight="1">
      <c r="A77" s="755" t="s">
        <v>819</v>
      </c>
      <c r="B77" s="756">
        <v>218</v>
      </c>
      <c r="C77" s="756">
        <v>92</v>
      </c>
      <c r="D77" s="756">
        <v>58</v>
      </c>
      <c r="E77" s="756">
        <v>30</v>
      </c>
      <c r="F77" s="756">
        <v>23</v>
      </c>
      <c r="G77" s="756">
        <v>36</v>
      </c>
      <c r="H77" s="756">
        <v>10</v>
      </c>
      <c r="I77" s="756">
        <v>19</v>
      </c>
      <c r="J77" s="756">
        <v>14</v>
      </c>
      <c r="K77" s="756">
        <v>18</v>
      </c>
      <c r="L77" s="756">
        <v>7</v>
      </c>
      <c r="M77" s="756">
        <v>11</v>
      </c>
      <c r="N77" s="756">
        <v>14</v>
      </c>
      <c r="O77" s="756">
        <v>21</v>
      </c>
      <c r="P77" s="756">
        <v>24</v>
      </c>
      <c r="Q77" s="756">
        <v>4</v>
      </c>
      <c r="R77" s="756">
        <v>12</v>
      </c>
      <c r="S77" s="756">
        <v>15</v>
      </c>
      <c r="T77" s="756">
        <v>6</v>
      </c>
      <c r="U77" s="756">
        <v>51</v>
      </c>
      <c r="V77" s="756">
        <v>35</v>
      </c>
      <c r="W77" s="756">
        <v>13</v>
      </c>
      <c r="X77" s="756">
        <v>9</v>
      </c>
      <c r="Y77" s="756">
        <v>10</v>
      </c>
      <c r="Z77" s="756">
        <v>28</v>
      </c>
      <c r="AA77" s="756">
        <v>10</v>
      </c>
      <c r="AB77" s="756">
        <v>788</v>
      </c>
      <c r="AC77" s="757">
        <v>9.6337935874144507E-4</v>
      </c>
    </row>
    <row r="78" spans="1:29" ht="30.75" customHeight="1">
      <c r="A78" s="755" t="s">
        <v>820</v>
      </c>
      <c r="B78" s="756">
        <v>255</v>
      </c>
      <c r="C78" s="756">
        <v>89</v>
      </c>
      <c r="D78" s="756">
        <v>77</v>
      </c>
      <c r="E78" s="756">
        <v>32</v>
      </c>
      <c r="F78" s="756">
        <v>33</v>
      </c>
      <c r="G78" s="756">
        <v>45</v>
      </c>
      <c r="H78" s="756">
        <v>11</v>
      </c>
      <c r="I78" s="756">
        <v>22</v>
      </c>
      <c r="J78" s="756">
        <v>18</v>
      </c>
      <c r="K78" s="756">
        <v>14</v>
      </c>
      <c r="L78" s="756">
        <v>8</v>
      </c>
      <c r="M78" s="756">
        <v>9</v>
      </c>
      <c r="N78" s="756">
        <v>20</v>
      </c>
      <c r="O78" s="756">
        <v>29</v>
      </c>
      <c r="P78" s="756">
        <v>15</v>
      </c>
      <c r="Q78" s="756">
        <v>7</v>
      </c>
      <c r="R78" s="756">
        <v>12</v>
      </c>
      <c r="S78" s="756">
        <v>26</v>
      </c>
      <c r="T78" s="756">
        <v>7</v>
      </c>
      <c r="U78" s="756">
        <v>59</v>
      </c>
      <c r="V78" s="756">
        <v>48</v>
      </c>
      <c r="W78" s="756">
        <v>21</v>
      </c>
      <c r="X78" s="756">
        <v>8</v>
      </c>
      <c r="Y78" s="756">
        <v>18</v>
      </c>
      <c r="Z78" s="756">
        <v>20</v>
      </c>
      <c r="AA78" s="756">
        <v>12</v>
      </c>
      <c r="AB78" s="756">
        <v>915</v>
      </c>
      <c r="AC78" s="757">
        <v>1.1186448137670334E-3</v>
      </c>
    </row>
    <row r="79" spans="1:29" ht="30.75" customHeight="1">
      <c r="A79" s="755" t="s">
        <v>821</v>
      </c>
      <c r="B79" s="756">
        <v>572</v>
      </c>
      <c r="C79" s="756">
        <v>170</v>
      </c>
      <c r="D79" s="756">
        <v>201</v>
      </c>
      <c r="E79" s="756">
        <v>100</v>
      </c>
      <c r="F79" s="756">
        <v>57</v>
      </c>
      <c r="G79" s="756">
        <v>117</v>
      </c>
      <c r="H79" s="756">
        <v>28</v>
      </c>
      <c r="I79" s="756">
        <v>52</v>
      </c>
      <c r="J79" s="756">
        <v>49</v>
      </c>
      <c r="K79" s="756">
        <v>56</v>
      </c>
      <c r="L79" s="756">
        <v>23</v>
      </c>
      <c r="M79" s="756">
        <v>24</v>
      </c>
      <c r="N79" s="756">
        <v>74</v>
      </c>
      <c r="O79" s="756">
        <v>61</v>
      </c>
      <c r="P79" s="756">
        <v>45</v>
      </c>
      <c r="Q79" s="756">
        <v>15</v>
      </c>
      <c r="R79" s="756">
        <v>27</v>
      </c>
      <c r="S79" s="756">
        <v>79</v>
      </c>
      <c r="T79" s="756">
        <v>20</v>
      </c>
      <c r="U79" s="756">
        <v>161</v>
      </c>
      <c r="V79" s="756">
        <v>203</v>
      </c>
      <c r="W79" s="756">
        <v>77</v>
      </c>
      <c r="X79" s="756">
        <v>23</v>
      </c>
      <c r="Y79" s="756">
        <v>40</v>
      </c>
      <c r="Z79" s="756">
        <v>66</v>
      </c>
      <c r="AA79" s="756">
        <v>26</v>
      </c>
      <c r="AB79" s="756">
        <v>2366</v>
      </c>
      <c r="AC79" s="757">
        <v>2.8925832015003288E-3</v>
      </c>
    </row>
    <row r="80" spans="1:29" ht="30.75" customHeight="1">
      <c r="A80" s="755" t="s">
        <v>822</v>
      </c>
      <c r="B80" s="756">
        <v>1747</v>
      </c>
      <c r="C80" s="756">
        <v>463</v>
      </c>
      <c r="D80" s="756">
        <v>522</v>
      </c>
      <c r="E80" s="756">
        <v>278</v>
      </c>
      <c r="F80" s="756">
        <v>180</v>
      </c>
      <c r="G80" s="756">
        <v>384</v>
      </c>
      <c r="H80" s="756">
        <v>126</v>
      </c>
      <c r="I80" s="756">
        <v>170</v>
      </c>
      <c r="J80" s="756">
        <v>189</v>
      </c>
      <c r="K80" s="756">
        <v>171</v>
      </c>
      <c r="L80" s="756">
        <v>89</v>
      </c>
      <c r="M80" s="756">
        <v>94</v>
      </c>
      <c r="N80" s="756">
        <v>261</v>
      </c>
      <c r="O80" s="756">
        <v>171</v>
      </c>
      <c r="P80" s="756">
        <v>145</v>
      </c>
      <c r="Q80" s="756">
        <v>61</v>
      </c>
      <c r="R80" s="756">
        <v>104</v>
      </c>
      <c r="S80" s="756">
        <v>232</v>
      </c>
      <c r="T80" s="756">
        <v>122</v>
      </c>
      <c r="U80" s="756">
        <v>498</v>
      </c>
      <c r="V80" s="756">
        <v>579</v>
      </c>
      <c r="W80" s="756">
        <v>219</v>
      </c>
      <c r="X80" s="756">
        <v>114</v>
      </c>
      <c r="Y80" s="756">
        <v>163</v>
      </c>
      <c r="Z80" s="756">
        <v>195</v>
      </c>
      <c r="AA80" s="756">
        <v>100</v>
      </c>
      <c r="AB80" s="756">
        <v>7377</v>
      </c>
      <c r="AC80" s="757">
        <v>9.018844580502082E-3</v>
      </c>
    </row>
    <row r="81" spans="1:29" ht="30.75" customHeight="1">
      <c r="A81" s="755" t="s">
        <v>823</v>
      </c>
      <c r="B81" s="756">
        <v>8385</v>
      </c>
      <c r="C81" s="756">
        <v>2317</v>
      </c>
      <c r="D81" s="756">
        <v>2256</v>
      </c>
      <c r="E81" s="756">
        <v>1283</v>
      </c>
      <c r="F81" s="756">
        <v>862</v>
      </c>
      <c r="G81" s="756">
        <v>2131</v>
      </c>
      <c r="H81" s="756">
        <v>817</v>
      </c>
      <c r="I81" s="756">
        <v>1143</v>
      </c>
      <c r="J81" s="756">
        <v>1205</v>
      </c>
      <c r="K81" s="756">
        <v>824</v>
      </c>
      <c r="L81" s="756">
        <v>631</v>
      </c>
      <c r="M81" s="756">
        <v>443</v>
      </c>
      <c r="N81" s="756">
        <v>1420</v>
      </c>
      <c r="O81" s="756">
        <v>717</v>
      </c>
      <c r="P81" s="756">
        <v>715</v>
      </c>
      <c r="Q81" s="756">
        <v>420</v>
      </c>
      <c r="R81" s="756">
        <v>602</v>
      </c>
      <c r="S81" s="756">
        <v>1083</v>
      </c>
      <c r="T81" s="756">
        <v>753</v>
      </c>
      <c r="U81" s="756">
        <v>2376</v>
      </c>
      <c r="V81" s="756">
        <v>3392</v>
      </c>
      <c r="W81" s="756">
        <v>1123</v>
      </c>
      <c r="X81" s="756">
        <v>537</v>
      </c>
      <c r="Y81" s="756">
        <v>966</v>
      </c>
      <c r="Z81" s="756">
        <v>893</v>
      </c>
      <c r="AA81" s="756">
        <v>523</v>
      </c>
      <c r="AB81" s="756">
        <v>37817</v>
      </c>
      <c r="AC81" s="757">
        <v>4.6233651281123389E-2</v>
      </c>
    </row>
    <row r="82" spans="1:29" ht="30.75" customHeight="1">
      <c r="A82" s="755" t="s">
        <v>824</v>
      </c>
      <c r="B82" s="756">
        <v>5143</v>
      </c>
      <c r="C82" s="756">
        <v>1529</v>
      </c>
      <c r="D82" s="756">
        <v>1478</v>
      </c>
      <c r="E82" s="756">
        <v>778</v>
      </c>
      <c r="F82" s="756">
        <v>531</v>
      </c>
      <c r="G82" s="756">
        <v>1558</v>
      </c>
      <c r="H82" s="756">
        <v>576</v>
      </c>
      <c r="I82" s="756">
        <v>730</v>
      </c>
      <c r="J82" s="756">
        <v>836</v>
      </c>
      <c r="K82" s="756">
        <v>408</v>
      </c>
      <c r="L82" s="756">
        <v>598</v>
      </c>
      <c r="M82" s="756">
        <v>242</v>
      </c>
      <c r="N82" s="756">
        <v>851</v>
      </c>
      <c r="O82" s="756">
        <v>433</v>
      </c>
      <c r="P82" s="756">
        <v>423</v>
      </c>
      <c r="Q82" s="756">
        <v>329</v>
      </c>
      <c r="R82" s="756">
        <v>596</v>
      </c>
      <c r="S82" s="756">
        <v>566</v>
      </c>
      <c r="T82" s="756">
        <v>506</v>
      </c>
      <c r="U82" s="756">
        <v>1440</v>
      </c>
      <c r="V82" s="756">
        <v>2333</v>
      </c>
      <c r="W82" s="756">
        <v>661</v>
      </c>
      <c r="X82" s="756">
        <v>333</v>
      </c>
      <c r="Y82" s="756">
        <v>616</v>
      </c>
      <c r="Z82" s="756">
        <v>502</v>
      </c>
      <c r="AA82" s="756">
        <v>279</v>
      </c>
      <c r="AB82" s="756">
        <v>24275</v>
      </c>
      <c r="AC82" s="757">
        <v>2.9677708037371294E-2</v>
      </c>
    </row>
    <row r="83" spans="1:29" ht="30.75" customHeight="1" thickBot="1">
      <c r="A83" s="755" t="s">
        <v>825</v>
      </c>
      <c r="B83" s="756">
        <v>111506</v>
      </c>
      <c r="C83" s="756">
        <v>91554</v>
      </c>
      <c r="D83" s="756">
        <v>37537</v>
      </c>
      <c r="E83" s="756">
        <v>52748</v>
      </c>
      <c r="F83" s="756">
        <v>12872</v>
      </c>
      <c r="G83" s="756">
        <v>36572</v>
      </c>
      <c r="H83" s="756">
        <v>19029</v>
      </c>
      <c r="I83" s="756">
        <v>20095</v>
      </c>
      <c r="J83" s="756">
        <v>31375</v>
      </c>
      <c r="K83" s="756">
        <v>14343</v>
      </c>
      <c r="L83" s="756">
        <v>18006</v>
      </c>
      <c r="M83" s="756">
        <v>10840</v>
      </c>
      <c r="N83" s="756">
        <v>30910</v>
      </c>
      <c r="O83" s="756">
        <v>16505</v>
      </c>
      <c r="P83" s="756">
        <v>11248</v>
      </c>
      <c r="Q83" s="756">
        <v>34408</v>
      </c>
      <c r="R83" s="756">
        <v>14341</v>
      </c>
      <c r="S83" s="756">
        <v>19806</v>
      </c>
      <c r="T83" s="756">
        <v>13775</v>
      </c>
      <c r="U83" s="756">
        <v>25205</v>
      </c>
      <c r="V83" s="756">
        <v>30266</v>
      </c>
      <c r="W83" s="756">
        <v>20381</v>
      </c>
      <c r="X83" s="756">
        <v>19431</v>
      </c>
      <c r="Y83" s="756">
        <v>20290</v>
      </c>
      <c r="Z83" s="756">
        <v>23036</v>
      </c>
      <c r="AA83" s="756">
        <v>7617</v>
      </c>
      <c r="AB83" s="756">
        <v>743696</v>
      </c>
      <c r="AC83" s="757">
        <v>0.90921494362763677</v>
      </c>
    </row>
    <row r="84" spans="1:29" ht="48.75" customHeight="1" thickTop="1" thickBot="1">
      <c r="A84" s="758" t="s">
        <v>6</v>
      </c>
      <c r="B84" s="759">
        <f>SUM(B70:B83)</f>
        <v>128074</v>
      </c>
      <c r="C84" s="759">
        <f t="shared" ref="C84:O84" si="3">SUM(C70:C83)</f>
        <v>96349</v>
      </c>
      <c r="D84" s="759">
        <f t="shared" si="3"/>
        <v>42200</v>
      </c>
      <c r="E84" s="759">
        <f t="shared" si="3"/>
        <v>55273</v>
      </c>
      <c r="F84" s="759">
        <f t="shared" si="3"/>
        <v>14581</v>
      </c>
      <c r="G84" s="759">
        <f t="shared" si="3"/>
        <v>40867</v>
      </c>
      <c r="H84" s="759">
        <f t="shared" si="3"/>
        <v>20606</v>
      </c>
      <c r="I84" s="759">
        <f t="shared" si="3"/>
        <v>22236</v>
      </c>
      <c r="J84" s="759">
        <f t="shared" si="3"/>
        <v>33695</v>
      </c>
      <c r="K84" s="759">
        <f t="shared" si="3"/>
        <v>15838</v>
      </c>
      <c r="L84" s="759">
        <f t="shared" si="3"/>
        <v>19365</v>
      </c>
      <c r="M84" s="759">
        <f t="shared" si="3"/>
        <v>11670</v>
      </c>
      <c r="N84" s="759">
        <f>SUM(N70:N83)</f>
        <v>33560</v>
      </c>
      <c r="O84" s="759">
        <f t="shared" si="3"/>
        <v>17955</v>
      </c>
      <c r="P84" s="759">
        <v>12628</v>
      </c>
      <c r="Q84" s="759">
        <v>35250</v>
      </c>
      <c r="R84" s="759">
        <v>15699</v>
      </c>
      <c r="S84" s="759">
        <v>21811</v>
      </c>
      <c r="T84" s="759">
        <v>15192</v>
      </c>
      <c r="U84" s="759">
        <v>29805</v>
      </c>
      <c r="V84" s="759">
        <v>36880</v>
      </c>
      <c r="W84" s="759">
        <v>22504</v>
      </c>
      <c r="X84" s="759">
        <v>20462</v>
      </c>
      <c r="Y84" s="759">
        <v>22113</v>
      </c>
      <c r="Z84" s="759">
        <v>24771</v>
      </c>
      <c r="AA84" s="759">
        <v>8570</v>
      </c>
      <c r="AB84" s="759">
        <v>817954</v>
      </c>
      <c r="AC84" s="760">
        <v>1</v>
      </c>
    </row>
    <row r="85" spans="1:29" ht="24" customHeight="1" thickTop="1">
      <c r="A85" s="763" t="s">
        <v>826</v>
      </c>
      <c r="B85" s="757">
        <v>0.15657848729879675</v>
      </c>
      <c r="C85" s="757">
        <v>0.11779268760834961</v>
      </c>
      <c r="D85" s="757">
        <v>5.159214332346318E-2</v>
      </c>
      <c r="E85" s="757">
        <v>6.7574704689994797E-2</v>
      </c>
      <c r="F85" s="757">
        <v>1.7826185824630726E-2</v>
      </c>
      <c r="G85" s="757">
        <v>4.9962467327013496E-2</v>
      </c>
      <c r="H85" s="757">
        <v>2.5192125718561189E-2</v>
      </c>
      <c r="I85" s="757">
        <v>2.7184902818495907E-2</v>
      </c>
      <c r="J85" s="757">
        <v>4.1194248087300753E-2</v>
      </c>
      <c r="K85" s="757">
        <v>1.9362947060592651E-2</v>
      </c>
      <c r="L85" s="757">
        <v>2.3674925484807215E-2</v>
      </c>
      <c r="M85" s="757">
        <v>1.4267305985422163E-2</v>
      </c>
      <c r="N85" s="757">
        <v>4.1029202131171193E-2</v>
      </c>
      <c r="O85" s="757">
        <v>2.1951112165231785E-2</v>
      </c>
      <c r="P85" s="757">
        <v>1.5438520992623057E-2</v>
      </c>
      <c r="Q85" s="757">
        <v>4.3095332989385712E-2</v>
      </c>
      <c r="R85" s="757">
        <v>1.9193010853911101E-2</v>
      </c>
      <c r="S85" s="757">
        <v>2.6665313697347284E-2</v>
      </c>
      <c r="T85" s="757">
        <v>1.8573171596446746E-2</v>
      </c>
      <c r="U85" s="757">
        <v>3.6438479425493366E-2</v>
      </c>
      <c r="V85" s="757">
        <v>4.5088110089320427E-2</v>
      </c>
      <c r="W85" s="757">
        <v>2.7512549605479036E-2</v>
      </c>
      <c r="X85" s="757">
        <v>2.5016076698689656E-2</v>
      </c>
      <c r="Y85" s="757">
        <v>2.7034527614022304E-2</v>
      </c>
      <c r="Z85" s="757">
        <v>3.0284099105817686E-2</v>
      </c>
      <c r="AA85" s="757">
        <v>1.0477361807632214E-2</v>
      </c>
      <c r="AB85" s="757">
        <v>1</v>
      </c>
      <c r="AC85" s="757"/>
    </row>
    <row r="86" spans="1:29" ht="9" customHeight="1" thickBot="1">
      <c r="A86" s="764"/>
      <c r="B86" s="765"/>
      <c r="C86" s="766"/>
      <c r="D86" s="766"/>
      <c r="E86" s="766"/>
      <c r="F86" s="766"/>
      <c r="G86" s="766"/>
      <c r="H86" s="765"/>
      <c r="I86" s="765"/>
      <c r="J86" s="765"/>
      <c r="K86" s="765"/>
      <c r="L86" s="765"/>
      <c r="M86" s="765"/>
      <c r="N86" s="765"/>
      <c r="O86" s="765"/>
      <c r="P86" s="703"/>
      <c r="Q86" s="704"/>
      <c r="R86" s="704"/>
      <c r="S86" s="704"/>
      <c r="T86" s="704"/>
      <c r="U86" s="704"/>
      <c r="V86" s="703"/>
      <c r="W86" s="703"/>
      <c r="X86" s="703"/>
      <c r="Y86" s="703"/>
      <c r="Z86" s="703"/>
      <c r="AA86" s="703"/>
      <c r="AB86" s="703"/>
      <c r="AC86" s="705"/>
    </row>
    <row r="87" spans="1:29" ht="17.25" customHeight="1">
      <c r="A87" s="1032" t="s">
        <v>833</v>
      </c>
      <c r="B87" s="1033"/>
      <c r="C87" s="1033"/>
      <c r="D87" s="1033"/>
      <c r="E87" s="1033"/>
      <c r="F87" s="1033"/>
      <c r="G87" s="1033"/>
      <c r="H87" s="1033"/>
      <c r="I87" s="1033"/>
      <c r="J87" s="1033"/>
      <c r="K87" s="1033"/>
      <c r="L87" s="1033"/>
      <c r="M87" s="1033"/>
      <c r="N87" s="1033"/>
      <c r="O87" s="1033"/>
      <c r="AC87" s="903"/>
    </row>
    <row r="88" spans="1:29" ht="9" customHeight="1">
      <c r="A88" s="268"/>
      <c r="B88" s="120"/>
      <c r="C88" s="269"/>
      <c r="D88" s="269"/>
      <c r="E88" s="269"/>
      <c r="F88" s="269"/>
      <c r="G88" s="269"/>
      <c r="H88" s="120"/>
      <c r="I88" s="120"/>
      <c r="J88" s="120"/>
      <c r="K88" s="120"/>
      <c r="L88" s="120"/>
      <c r="M88" s="120"/>
      <c r="N88" s="120"/>
      <c r="O88" s="360"/>
      <c r="AC88" s="903"/>
    </row>
    <row r="89" spans="1:29" ht="9" customHeight="1">
      <c r="A89" s="268"/>
      <c r="B89" s="120"/>
      <c r="C89" s="110"/>
      <c r="D89" s="110"/>
      <c r="E89" s="110"/>
      <c r="F89" s="110"/>
      <c r="G89" s="110"/>
      <c r="H89" s="204"/>
      <c r="I89" s="204"/>
      <c r="J89" s="204"/>
      <c r="K89" s="204"/>
      <c r="L89" s="204"/>
      <c r="M89" s="204"/>
      <c r="N89" s="204"/>
      <c r="O89" s="584"/>
      <c r="P89" s="120"/>
      <c r="Q89" s="110"/>
      <c r="R89" s="110"/>
      <c r="S89" s="110"/>
      <c r="T89" s="110"/>
      <c r="U89" s="110"/>
      <c r="V89" s="204"/>
      <c r="W89" s="204"/>
      <c r="X89" s="204"/>
      <c r="Y89" s="204"/>
      <c r="Z89" s="204"/>
      <c r="AA89" s="204"/>
      <c r="AB89" s="204"/>
      <c r="AC89" s="584"/>
    </row>
    <row r="90" spans="1:29" ht="9" customHeight="1">
      <c r="A90" s="268"/>
      <c r="B90" s="204"/>
      <c r="C90" s="110"/>
      <c r="D90" s="110"/>
      <c r="E90" s="110"/>
      <c r="F90" s="110"/>
      <c r="G90" s="110"/>
      <c r="H90" s="204"/>
      <c r="I90" s="204"/>
      <c r="J90" s="204"/>
      <c r="K90" s="204"/>
      <c r="L90" s="204"/>
      <c r="M90" s="204"/>
      <c r="N90" s="204"/>
      <c r="O90" s="584"/>
      <c r="P90" s="204"/>
      <c r="Q90" s="110"/>
      <c r="R90" s="110"/>
      <c r="S90" s="110"/>
      <c r="T90" s="110"/>
      <c r="U90" s="110"/>
      <c r="V90" s="204"/>
      <c r="W90" s="204"/>
      <c r="X90" s="204"/>
      <c r="Y90" s="204"/>
      <c r="Z90" s="204"/>
      <c r="AA90" s="204"/>
      <c r="AB90" s="204"/>
      <c r="AC90" s="584"/>
    </row>
    <row r="91" spans="1:29" s="710" customFormat="1" ht="60" customHeight="1">
      <c r="A91" s="1088" t="s">
        <v>903</v>
      </c>
      <c r="B91" s="1088"/>
      <c r="C91" s="1088"/>
      <c r="D91" s="1088"/>
      <c r="E91" s="1088"/>
      <c r="F91" s="1088"/>
      <c r="G91" s="1088"/>
      <c r="H91" s="1088"/>
      <c r="I91" s="1088"/>
      <c r="J91" s="1088"/>
      <c r="K91" s="1088"/>
      <c r="L91" s="1088"/>
      <c r="M91" s="1088"/>
      <c r="N91" s="1088"/>
      <c r="O91" s="1088"/>
      <c r="P91" s="1088"/>
      <c r="Q91" s="1088"/>
      <c r="R91" s="1088"/>
      <c r="S91" s="1088"/>
      <c r="T91" s="1088"/>
      <c r="U91" s="1088"/>
      <c r="V91" s="1088"/>
      <c r="W91" s="1088"/>
      <c r="X91" s="1088"/>
      <c r="Y91" s="1088"/>
      <c r="Z91" s="1088"/>
      <c r="AA91" s="1088"/>
      <c r="AB91" s="1088"/>
      <c r="AC91" s="1088"/>
    </row>
    <row r="92" spans="1:29" s="710" customFormat="1" ht="39" customHeight="1">
      <c r="A92" s="1088" t="s">
        <v>916</v>
      </c>
      <c r="B92" s="1088"/>
      <c r="C92" s="1088"/>
      <c r="D92" s="1088"/>
      <c r="E92" s="1088"/>
      <c r="F92" s="1088"/>
      <c r="G92" s="1088"/>
      <c r="H92" s="1088"/>
      <c r="I92" s="1088"/>
      <c r="J92" s="1088"/>
      <c r="K92" s="1088"/>
      <c r="L92" s="1088"/>
      <c r="M92" s="1088"/>
      <c r="N92" s="1088"/>
      <c r="O92" s="1088"/>
      <c r="P92" s="1088"/>
      <c r="Q92" s="1088"/>
      <c r="R92" s="1088"/>
      <c r="S92" s="1088"/>
      <c r="T92" s="1088"/>
      <c r="U92" s="1088"/>
      <c r="V92" s="1088"/>
      <c r="W92" s="1088"/>
      <c r="X92" s="1088"/>
      <c r="Y92" s="1088"/>
      <c r="Z92" s="1088"/>
      <c r="AA92" s="1088"/>
      <c r="AB92" s="1088"/>
      <c r="AC92" s="1088"/>
    </row>
    <row r="93" spans="1:29" s="710" customFormat="1" ht="39" customHeight="1">
      <c r="A93" s="1088" t="s">
        <v>1502</v>
      </c>
      <c r="B93" s="1088"/>
      <c r="C93" s="1088"/>
      <c r="D93" s="1088"/>
      <c r="E93" s="1088"/>
      <c r="F93" s="1088"/>
      <c r="G93" s="1088"/>
      <c r="H93" s="1088"/>
      <c r="I93" s="1088"/>
      <c r="J93" s="1088"/>
      <c r="K93" s="1088"/>
      <c r="L93" s="1088"/>
      <c r="M93" s="1088"/>
      <c r="N93" s="1088"/>
      <c r="O93" s="1088"/>
      <c r="P93" s="1088"/>
      <c r="Q93" s="1088"/>
      <c r="R93" s="1088"/>
      <c r="S93" s="1088"/>
      <c r="T93" s="1088"/>
      <c r="U93" s="1088"/>
      <c r="V93" s="1088"/>
      <c r="W93" s="1088"/>
      <c r="X93" s="1088"/>
      <c r="Y93" s="1088"/>
      <c r="Z93" s="1088"/>
      <c r="AA93" s="1088"/>
      <c r="AB93" s="1088"/>
      <c r="AC93" s="1088"/>
    </row>
    <row r="94" spans="1:29" s="711" customFormat="1" ht="48.75" customHeight="1">
      <c r="A94" s="1151" t="s">
        <v>1356</v>
      </c>
      <c r="B94" s="1151"/>
      <c r="C94" s="1151"/>
      <c r="D94" s="1151"/>
      <c r="E94" s="1151"/>
      <c r="F94" s="1151"/>
      <c r="G94" s="1151"/>
      <c r="H94" s="1151"/>
      <c r="I94" s="1151"/>
      <c r="J94" s="1151"/>
      <c r="K94" s="1151"/>
      <c r="L94" s="1151"/>
      <c r="M94" s="1151"/>
      <c r="N94" s="1151"/>
      <c r="O94" s="1151"/>
      <c r="P94" s="1151"/>
      <c r="Q94" s="1151"/>
      <c r="R94" s="1151"/>
      <c r="S94" s="1151"/>
      <c r="T94" s="1151"/>
      <c r="U94" s="1151"/>
      <c r="V94" s="1151"/>
      <c r="W94" s="1151"/>
      <c r="X94" s="1151"/>
      <c r="Y94" s="1151"/>
      <c r="Z94" s="1151"/>
      <c r="AA94" s="1151"/>
      <c r="AB94" s="1151"/>
      <c r="AC94" s="1151"/>
    </row>
    <row r="95" spans="1:29" ht="6" customHeight="1">
      <c r="A95" s="243"/>
      <c r="AC95" s="903"/>
    </row>
    <row r="96" spans="1:29" ht="10.5" customHeight="1" thickBot="1">
      <c r="A96" s="558"/>
      <c r="B96" s="559"/>
      <c r="C96" s="559"/>
      <c r="D96" s="560"/>
      <c r="E96" s="559"/>
      <c r="F96" s="559"/>
      <c r="G96" s="559"/>
      <c r="H96" s="559"/>
      <c r="I96" s="560"/>
      <c r="J96" s="559"/>
      <c r="K96" s="559"/>
      <c r="L96" s="559"/>
      <c r="M96" s="559"/>
      <c r="N96" s="559"/>
      <c r="O96" s="559"/>
      <c r="AC96" s="903"/>
    </row>
    <row r="97" spans="1:29" ht="27" customHeight="1" thickTop="1" thickBot="1">
      <c r="A97" s="753" t="s">
        <v>810</v>
      </c>
      <c r="B97" s="753" t="s">
        <v>873</v>
      </c>
      <c r="C97" s="753" t="s">
        <v>874</v>
      </c>
      <c r="D97" s="753" t="s">
        <v>875</v>
      </c>
      <c r="E97" s="753" t="s">
        <v>876</v>
      </c>
      <c r="F97" s="753" t="s">
        <v>877</v>
      </c>
      <c r="G97" s="753" t="s">
        <v>878</v>
      </c>
      <c r="H97" s="753" t="s">
        <v>879</v>
      </c>
      <c r="I97" s="753" t="s">
        <v>880</v>
      </c>
      <c r="J97" s="753" t="s">
        <v>881</v>
      </c>
      <c r="K97" s="753" t="s">
        <v>882</v>
      </c>
      <c r="L97" s="753" t="s">
        <v>883</v>
      </c>
      <c r="M97" s="753" t="s">
        <v>884</v>
      </c>
      <c r="N97" s="753" t="s">
        <v>885</v>
      </c>
      <c r="O97" s="753" t="s">
        <v>886</v>
      </c>
      <c r="P97" s="753" t="s">
        <v>887</v>
      </c>
      <c r="Q97" s="753" t="s">
        <v>888</v>
      </c>
      <c r="R97" s="753" t="s">
        <v>889</v>
      </c>
      <c r="S97" s="753" t="s">
        <v>890</v>
      </c>
      <c r="T97" s="753" t="s">
        <v>891</v>
      </c>
      <c r="U97" s="753" t="s">
        <v>892</v>
      </c>
      <c r="V97" s="753" t="s">
        <v>893</v>
      </c>
      <c r="W97" s="753" t="s">
        <v>894</v>
      </c>
      <c r="X97" s="753" t="s">
        <v>895</v>
      </c>
      <c r="Y97" s="753" t="s">
        <v>896</v>
      </c>
      <c r="Z97" s="753" t="s">
        <v>897</v>
      </c>
      <c r="AA97" s="753" t="s">
        <v>898</v>
      </c>
      <c r="AB97" s="753" t="s">
        <v>6</v>
      </c>
      <c r="AC97" s="754" t="s">
        <v>720</v>
      </c>
    </row>
    <row r="98" spans="1:29" ht="63" customHeight="1" thickTop="1">
      <c r="A98" s="755" t="s">
        <v>812</v>
      </c>
      <c r="B98" s="756">
        <v>59000</v>
      </c>
      <c r="C98" s="756">
        <v>0</v>
      </c>
      <c r="D98" s="756">
        <v>0</v>
      </c>
      <c r="E98" s="756">
        <v>0</v>
      </c>
      <c r="F98" s="756">
        <v>0</v>
      </c>
      <c r="G98" s="756">
        <v>0</v>
      </c>
      <c r="H98" s="756">
        <v>0</v>
      </c>
      <c r="I98" s="756">
        <v>0</v>
      </c>
      <c r="J98" s="756">
        <v>0</v>
      </c>
      <c r="K98" s="756">
        <v>0</v>
      </c>
      <c r="L98" s="756">
        <v>0</v>
      </c>
      <c r="M98" s="756">
        <v>0</v>
      </c>
      <c r="N98" s="756">
        <v>0</v>
      </c>
      <c r="O98" s="756">
        <v>0</v>
      </c>
      <c r="P98" s="756">
        <v>0</v>
      </c>
      <c r="Q98" s="756">
        <v>0</v>
      </c>
      <c r="R98" s="756">
        <v>0</v>
      </c>
      <c r="S98" s="756">
        <v>0</v>
      </c>
      <c r="T98" s="756">
        <v>0</v>
      </c>
      <c r="U98" s="756">
        <v>0</v>
      </c>
      <c r="V98" s="756">
        <v>0</v>
      </c>
      <c r="W98" s="756">
        <v>0</v>
      </c>
      <c r="X98" s="756">
        <v>0</v>
      </c>
      <c r="Y98" s="756">
        <v>0</v>
      </c>
      <c r="Z98" s="756">
        <v>0</v>
      </c>
      <c r="AA98" s="756">
        <v>0</v>
      </c>
      <c r="AB98" s="756">
        <v>59000</v>
      </c>
      <c r="AC98" s="757">
        <v>1.8652785001900728E-2</v>
      </c>
    </row>
    <row r="99" spans="1:29" ht="30" customHeight="1">
      <c r="A99" s="755" t="s">
        <v>813</v>
      </c>
      <c r="B99" s="756">
        <v>69972.715790000002</v>
      </c>
      <c r="C99" s="756">
        <v>0</v>
      </c>
      <c r="D99" s="756">
        <v>10000</v>
      </c>
      <c r="E99" s="756">
        <v>0</v>
      </c>
      <c r="F99" s="756">
        <v>0</v>
      </c>
      <c r="G99" s="756">
        <v>0</v>
      </c>
      <c r="H99" s="756">
        <v>0</v>
      </c>
      <c r="I99" s="756">
        <v>0</v>
      </c>
      <c r="J99" s="756">
        <v>0</v>
      </c>
      <c r="K99" s="756">
        <v>0</v>
      </c>
      <c r="L99" s="756">
        <v>0</v>
      </c>
      <c r="M99" s="756">
        <v>0</v>
      </c>
      <c r="N99" s="756">
        <v>0</v>
      </c>
      <c r="O99" s="756">
        <v>0</v>
      </c>
      <c r="P99" s="756">
        <v>0</v>
      </c>
      <c r="Q99" s="756">
        <v>0</v>
      </c>
      <c r="R99" s="756">
        <v>0</v>
      </c>
      <c r="S99" s="756">
        <v>0</v>
      </c>
      <c r="T99" s="756">
        <v>0</v>
      </c>
      <c r="U99" s="756">
        <v>0</v>
      </c>
      <c r="V99" s="756">
        <v>0</v>
      </c>
      <c r="W99" s="756">
        <v>0</v>
      </c>
      <c r="X99" s="756">
        <v>0</v>
      </c>
      <c r="Y99" s="756">
        <v>0</v>
      </c>
      <c r="Z99" s="756">
        <v>7000</v>
      </c>
      <c r="AA99" s="756">
        <v>0</v>
      </c>
      <c r="AB99" s="756">
        <v>86972.715790000002</v>
      </c>
      <c r="AC99" s="757">
        <v>2.7496328282411636E-2</v>
      </c>
    </row>
    <row r="100" spans="1:29" ht="30" customHeight="1">
      <c r="A100" s="755" t="s">
        <v>814</v>
      </c>
      <c r="B100" s="756">
        <v>39648.34506</v>
      </c>
      <c r="C100" s="756">
        <v>53879.45</v>
      </c>
      <c r="D100" s="756">
        <v>21816.63984</v>
      </c>
      <c r="E100" s="756">
        <v>0</v>
      </c>
      <c r="F100" s="756">
        <v>0</v>
      </c>
      <c r="G100" s="756">
        <v>0</v>
      </c>
      <c r="H100" s="756">
        <v>0</v>
      </c>
      <c r="I100" s="756">
        <v>0</v>
      </c>
      <c r="J100" s="756">
        <v>0</v>
      </c>
      <c r="K100" s="756">
        <v>0</v>
      </c>
      <c r="L100" s="756">
        <v>0</v>
      </c>
      <c r="M100" s="756">
        <v>0</v>
      </c>
      <c r="N100" s="756">
        <v>0</v>
      </c>
      <c r="O100" s="756">
        <v>0</v>
      </c>
      <c r="P100" s="756">
        <v>0</v>
      </c>
      <c r="Q100" s="756">
        <v>0</v>
      </c>
      <c r="R100" s="756">
        <v>0</v>
      </c>
      <c r="S100" s="756">
        <v>0</v>
      </c>
      <c r="T100" s="756">
        <v>0</v>
      </c>
      <c r="U100" s="756">
        <v>0</v>
      </c>
      <c r="V100" s="756">
        <v>3500</v>
      </c>
      <c r="W100" s="756">
        <v>0</v>
      </c>
      <c r="X100" s="756">
        <v>4000</v>
      </c>
      <c r="Y100" s="756">
        <v>0</v>
      </c>
      <c r="Z100" s="756">
        <v>12472.21918</v>
      </c>
      <c r="AA100" s="756">
        <v>3587.6280000000002</v>
      </c>
      <c r="AB100" s="756">
        <v>138904.28208</v>
      </c>
      <c r="AC100" s="757">
        <v>4.3914435753925625E-2</v>
      </c>
    </row>
    <row r="101" spans="1:29" ht="30" customHeight="1">
      <c r="A101" s="755" t="s">
        <v>815</v>
      </c>
      <c r="B101" s="756">
        <v>170130.20694999999</v>
      </c>
      <c r="C101" s="756">
        <v>72364.504719999997</v>
      </c>
      <c r="D101" s="756">
        <v>39492.339479999995</v>
      </c>
      <c r="E101" s="756">
        <v>6397.4258799999998</v>
      </c>
      <c r="F101" s="756">
        <v>6744</v>
      </c>
      <c r="G101" s="756">
        <v>5631.5241699999997</v>
      </c>
      <c r="H101" s="756">
        <v>14090.339800000002</v>
      </c>
      <c r="I101" s="756">
        <v>6582</v>
      </c>
      <c r="J101" s="756">
        <v>15452.7</v>
      </c>
      <c r="K101" s="756">
        <v>0</v>
      </c>
      <c r="L101" s="756">
        <v>0</v>
      </c>
      <c r="M101" s="756">
        <v>0</v>
      </c>
      <c r="N101" s="756">
        <v>3500</v>
      </c>
      <c r="O101" s="756">
        <v>6500</v>
      </c>
      <c r="P101" s="756">
        <v>0</v>
      </c>
      <c r="Q101" s="756">
        <v>1500</v>
      </c>
      <c r="R101" s="756">
        <v>1506.33152</v>
      </c>
      <c r="S101" s="756">
        <v>0</v>
      </c>
      <c r="T101" s="756">
        <v>0</v>
      </c>
      <c r="U101" s="756">
        <v>0</v>
      </c>
      <c r="V101" s="756">
        <v>0</v>
      </c>
      <c r="W101" s="756">
        <v>4000</v>
      </c>
      <c r="X101" s="756">
        <v>7881.2</v>
      </c>
      <c r="Y101" s="756">
        <v>0</v>
      </c>
      <c r="Z101" s="756">
        <v>27722.750940000002</v>
      </c>
      <c r="AA101" s="756">
        <v>3477</v>
      </c>
      <c r="AB101" s="756">
        <v>392972.32345999999</v>
      </c>
      <c r="AC101" s="757">
        <v>0.12423776713892828</v>
      </c>
    </row>
    <row r="102" spans="1:29" ht="30" customHeight="1">
      <c r="A102" s="755" t="s">
        <v>816</v>
      </c>
      <c r="B102" s="756">
        <v>129813.47401000001</v>
      </c>
      <c r="C102" s="756">
        <v>67085.160189999995</v>
      </c>
      <c r="D102" s="756">
        <v>26147.843100000002</v>
      </c>
      <c r="E102" s="756">
        <v>2786.7510400000001</v>
      </c>
      <c r="F102" s="756">
        <v>15391.853070000001</v>
      </c>
      <c r="G102" s="756">
        <v>4653.9268700000002</v>
      </c>
      <c r="H102" s="756">
        <v>22288.387500000001</v>
      </c>
      <c r="I102" s="756">
        <v>5941.9968499999995</v>
      </c>
      <c r="J102" s="756">
        <v>5353.8</v>
      </c>
      <c r="K102" s="756">
        <v>0</v>
      </c>
      <c r="L102" s="756">
        <v>0</v>
      </c>
      <c r="M102" s="756">
        <v>0</v>
      </c>
      <c r="N102" s="756">
        <v>2765.5</v>
      </c>
      <c r="O102" s="756">
        <v>3499.4879999999998</v>
      </c>
      <c r="P102" s="756">
        <v>888.82385999999997</v>
      </c>
      <c r="Q102" s="756">
        <v>6004.3</v>
      </c>
      <c r="R102" s="756">
        <v>5697.76217</v>
      </c>
      <c r="S102" s="756">
        <v>800</v>
      </c>
      <c r="T102" s="756">
        <v>0</v>
      </c>
      <c r="U102" s="756">
        <v>2200</v>
      </c>
      <c r="V102" s="756">
        <v>0</v>
      </c>
      <c r="W102" s="756">
        <v>9004.3102699999999</v>
      </c>
      <c r="X102" s="756">
        <v>17696.214</v>
      </c>
      <c r="Y102" s="756">
        <v>0</v>
      </c>
      <c r="Z102" s="756">
        <v>28092.11362</v>
      </c>
      <c r="AA102" s="756">
        <v>11689.967359999999</v>
      </c>
      <c r="AB102" s="756">
        <v>367801.67191000003</v>
      </c>
      <c r="AC102" s="757">
        <v>0.11628009338096373</v>
      </c>
    </row>
    <row r="103" spans="1:29" ht="30" customHeight="1">
      <c r="A103" s="755" t="s">
        <v>817</v>
      </c>
      <c r="B103" s="756">
        <v>103816.63773999999</v>
      </c>
      <c r="C103" s="756">
        <v>95304.649019999997</v>
      </c>
      <c r="D103" s="756">
        <v>50698.146030000004</v>
      </c>
      <c r="E103" s="756">
        <v>9514.9515700000011</v>
      </c>
      <c r="F103" s="756">
        <v>16446.274580000001</v>
      </c>
      <c r="G103" s="756">
        <v>8779.5405500000015</v>
      </c>
      <c r="H103" s="756">
        <v>9967.0275899999997</v>
      </c>
      <c r="I103" s="756">
        <v>7680.83248</v>
      </c>
      <c r="J103" s="756">
        <v>5970.2141700000002</v>
      </c>
      <c r="K103" s="756">
        <v>1284.9161999999999</v>
      </c>
      <c r="L103" s="756">
        <v>416.64114000000001</v>
      </c>
      <c r="M103" s="756">
        <v>2924.3153900000002</v>
      </c>
      <c r="N103" s="756">
        <v>5415.6727999999994</v>
      </c>
      <c r="O103" s="756">
        <v>10680.320820000001</v>
      </c>
      <c r="P103" s="756">
        <v>1438</v>
      </c>
      <c r="Q103" s="756">
        <v>6276.6418400000002</v>
      </c>
      <c r="R103" s="756">
        <v>6091.1467699999994</v>
      </c>
      <c r="S103" s="756">
        <v>4587.6438799999996</v>
      </c>
      <c r="T103" s="756">
        <v>1715.5151000000001</v>
      </c>
      <c r="U103" s="756">
        <v>2271.5194700000002</v>
      </c>
      <c r="V103" s="756">
        <v>1814.3908200000001</v>
      </c>
      <c r="W103" s="756">
        <v>6427.6527699999997</v>
      </c>
      <c r="X103" s="756">
        <v>18449.516680000001</v>
      </c>
      <c r="Y103" s="756">
        <v>2759.1749100000002</v>
      </c>
      <c r="Z103" s="756">
        <v>28993.734499999999</v>
      </c>
      <c r="AA103" s="756">
        <v>7240.2812899999999</v>
      </c>
      <c r="AB103" s="756">
        <v>416965.35811000003</v>
      </c>
      <c r="AC103" s="757">
        <v>0.13182313861129447</v>
      </c>
    </row>
    <row r="104" spans="1:29" ht="30" customHeight="1">
      <c r="A104" s="755" t="s">
        <v>818</v>
      </c>
      <c r="B104" s="756">
        <v>87851.181930000006</v>
      </c>
      <c r="C104" s="756">
        <v>69771.484329999992</v>
      </c>
      <c r="D104" s="756">
        <v>38487.295060000004</v>
      </c>
      <c r="E104" s="756">
        <v>5737.5236500000001</v>
      </c>
      <c r="F104" s="756">
        <v>8984.8204399999995</v>
      </c>
      <c r="G104" s="756">
        <v>10231.3261</v>
      </c>
      <c r="H104" s="756">
        <v>7884.5538699999997</v>
      </c>
      <c r="I104" s="756">
        <v>9260.3432599999996</v>
      </c>
      <c r="J104" s="756">
        <v>5735.2828399999999</v>
      </c>
      <c r="K104" s="756">
        <v>4274.0036100000007</v>
      </c>
      <c r="L104" s="756">
        <v>2611.9187999999999</v>
      </c>
      <c r="M104" s="756">
        <v>3689.9477499999998</v>
      </c>
      <c r="N104" s="756">
        <v>6513.1773499999999</v>
      </c>
      <c r="O104" s="756">
        <v>6203.2651100000003</v>
      </c>
      <c r="P104" s="756">
        <v>5299.31718</v>
      </c>
      <c r="Q104" s="756">
        <v>3831.0227</v>
      </c>
      <c r="R104" s="756">
        <v>4392.5293200000006</v>
      </c>
      <c r="S104" s="756">
        <v>7294.1067300000004</v>
      </c>
      <c r="T104" s="756">
        <v>1985.89679</v>
      </c>
      <c r="U104" s="756">
        <v>5211.3009499999998</v>
      </c>
      <c r="V104" s="756">
        <v>3114.21974</v>
      </c>
      <c r="W104" s="756">
        <v>6243.7224699999997</v>
      </c>
      <c r="X104" s="756">
        <v>11559.24458</v>
      </c>
      <c r="Y104" s="756">
        <v>3446.56682</v>
      </c>
      <c r="Z104" s="756">
        <v>22125.155050000001</v>
      </c>
      <c r="AA104" s="756">
        <v>3191.49269</v>
      </c>
      <c r="AB104" s="756">
        <v>344930.69912</v>
      </c>
      <c r="AC104" s="757">
        <v>0.10904946052950285</v>
      </c>
    </row>
    <row r="105" spans="1:29" ht="30" customHeight="1">
      <c r="A105" s="755" t="s">
        <v>819</v>
      </c>
      <c r="B105" s="756">
        <v>31586.221239999999</v>
      </c>
      <c r="C105" s="756">
        <v>49879.780939999997</v>
      </c>
      <c r="D105" s="756">
        <v>30644.137589999998</v>
      </c>
      <c r="E105" s="756">
        <v>4047.4389799999999</v>
      </c>
      <c r="F105" s="756">
        <v>8487.0573399999994</v>
      </c>
      <c r="G105" s="756">
        <v>10732.321460000001</v>
      </c>
      <c r="H105" s="756">
        <v>8602.5896499999999</v>
      </c>
      <c r="I105" s="756">
        <v>9507.6813299999994</v>
      </c>
      <c r="J105" s="756">
        <v>7184.8838099999994</v>
      </c>
      <c r="K105" s="756">
        <v>5998.4135400000005</v>
      </c>
      <c r="L105" s="756">
        <v>4017.2014900000004</v>
      </c>
      <c r="M105" s="756">
        <v>5170.8908600000004</v>
      </c>
      <c r="N105" s="756">
        <v>10447.03764</v>
      </c>
      <c r="O105" s="756">
        <v>6916.3874999999998</v>
      </c>
      <c r="P105" s="756">
        <v>4374.05494</v>
      </c>
      <c r="Q105" s="756">
        <v>3260.69</v>
      </c>
      <c r="R105" s="756">
        <v>5285.4610300000004</v>
      </c>
      <c r="S105" s="756">
        <v>9043.8438100000003</v>
      </c>
      <c r="T105" s="756">
        <v>3156.9128300000002</v>
      </c>
      <c r="U105" s="756">
        <v>6122.27675</v>
      </c>
      <c r="V105" s="756">
        <v>7357.0153700000001</v>
      </c>
      <c r="W105" s="756">
        <v>6623.3377199999995</v>
      </c>
      <c r="X105" s="756">
        <v>11428.63861</v>
      </c>
      <c r="Y105" s="756">
        <v>5758.0771599999998</v>
      </c>
      <c r="Z105" s="756">
        <v>22307.486929999999</v>
      </c>
      <c r="AA105" s="756">
        <v>4513.3912099999998</v>
      </c>
      <c r="AB105" s="756">
        <v>282453.22973000002</v>
      </c>
      <c r="AC105" s="757">
        <v>8.9297277410951947E-2</v>
      </c>
    </row>
    <row r="106" spans="1:29" ht="30" customHeight="1">
      <c r="A106" s="755" t="s">
        <v>820</v>
      </c>
      <c r="B106" s="756">
        <v>18405.2595</v>
      </c>
      <c r="C106" s="756">
        <v>24251.180980000001</v>
      </c>
      <c r="D106" s="756">
        <v>21535.199250000001</v>
      </c>
      <c r="E106" s="756">
        <v>2726.5513500000002</v>
      </c>
      <c r="F106" s="756">
        <v>3974.34085</v>
      </c>
      <c r="G106" s="756">
        <v>4892.4739500000005</v>
      </c>
      <c r="H106" s="756">
        <v>5348.1671399999996</v>
      </c>
      <c r="I106" s="756">
        <v>6368.8765199999998</v>
      </c>
      <c r="J106" s="756">
        <v>4693.7639400000007</v>
      </c>
      <c r="K106" s="756">
        <v>4240.2782500000003</v>
      </c>
      <c r="L106" s="756">
        <v>2291.9079400000001</v>
      </c>
      <c r="M106" s="756">
        <v>2276.5815699999998</v>
      </c>
      <c r="N106" s="756">
        <v>5511.8104299999995</v>
      </c>
      <c r="O106" s="756">
        <v>2509.3791499999998</v>
      </c>
      <c r="P106" s="756">
        <v>3855.3565400000002</v>
      </c>
      <c r="Q106" s="756">
        <v>935.93048999999996</v>
      </c>
      <c r="R106" s="756">
        <v>3687.46009</v>
      </c>
      <c r="S106" s="756">
        <v>5037.8890899999997</v>
      </c>
      <c r="T106" s="756">
        <v>2407.28872</v>
      </c>
      <c r="U106" s="756">
        <v>3347.9627</v>
      </c>
      <c r="V106" s="756">
        <v>4071.2883999999999</v>
      </c>
      <c r="W106" s="756">
        <v>4205.7368099999994</v>
      </c>
      <c r="X106" s="756">
        <v>5395.9746100000002</v>
      </c>
      <c r="Y106" s="756">
        <v>4371.4569800000008</v>
      </c>
      <c r="Z106" s="756">
        <v>11689.638210000001</v>
      </c>
      <c r="AA106" s="756">
        <v>2698.5157899999999</v>
      </c>
      <c r="AB106" s="756">
        <v>160730.26925000001</v>
      </c>
      <c r="AC106" s="757">
        <v>5.0814697552845185E-2</v>
      </c>
    </row>
    <row r="107" spans="1:29" ht="30" customHeight="1">
      <c r="A107" s="755" t="s">
        <v>821</v>
      </c>
      <c r="B107" s="756">
        <v>40396.626189999995</v>
      </c>
      <c r="C107" s="756">
        <v>40890.19844</v>
      </c>
      <c r="D107" s="756">
        <v>21803.930809999998</v>
      </c>
      <c r="E107" s="756">
        <v>2764.8932500000001</v>
      </c>
      <c r="F107" s="756">
        <v>7252.8085999999994</v>
      </c>
      <c r="G107" s="756">
        <v>15322.56458</v>
      </c>
      <c r="H107" s="756">
        <v>10535.73789</v>
      </c>
      <c r="I107" s="756">
        <v>13147.76477</v>
      </c>
      <c r="J107" s="756">
        <v>11039.42016</v>
      </c>
      <c r="K107" s="756">
        <v>11605.993619999999</v>
      </c>
      <c r="L107" s="756">
        <v>5286.0902000000006</v>
      </c>
      <c r="M107" s="756">
        <v>5310.7499100000005</v>
      </c>
      <c r="N107" s="756">
        <v>15502.30364</v>
      </c>
      <c r="O107" s="756">
        <v>6925.4561299999996</v>
      </c>
      <c r="P107" s="756">
        <v>6746.4146300000002</v>
      </c>
      <c r="Q107" s="756">
        <v>1296.3708899999999</v>
      </c>
      <c r="R107" s="756">
        <v>6780.4449599999998</v>
      </c>
      <c r="S107" s="756">
        <v>11293.815869999999</v>
      </c>
      <c r="T107" s="756">
        <v>4903.3517999999995</v>
      </c>
      <c r="U107" s="756">
        <v>9240.2624800000012</v>
      </c>
      <c r="V107" s="756">
        <v>11140.986560000001</v>
      </c>
      <c r="W107" s="756">
        <v>6712.9878399999998</v>
      </c>
      <c r="X107" s="756">
        <v>11412.832119999999</v>
      </c>
      <c r="Y107" s="756">
        <v>7914.4637999999995</v>
      </c>
      <c r="Z107" s="756">
        <v>14525.853369999999</v>
      </c>
      <c r="AA107" s="756">
        <v>4997.7381699999996</v>
      </c>
      <c r="AB107" s="756">
        <v>304750.06068</v>
      </c>
      <c r="AC107" s="757">
        <v>9.6346395952207467E-2</v>
      </c>
    </row>
    <row r="108" spans="1:29" ht="30" customHeight="1">
      <c r="A108" s="755" t="s">
        <v>822</v>
      </c>
      <c r="B108" s="756">
        <v>54304.620270000007</v>
      </c>
      <c r="C108" s="756">
        <v>34578.859039999996</v>
      </c>
      <c r="D108" s="756">
        <v>23601.92193</v>
      </c>
      <c r="E108" s="756">
        <v>3851.5447999999997</v>
      </c>
      <c r="F108" s="756">
        <v>8886.5223399999995</v>
      </c>
      <c r="G108" s="756">
        <v>17723.211190000002</v>
      </c>
      <c r="H108" s="756">
        <v>11106.350119999999</v>
      </c>
      <c r="I108" s="756">
        <v>20189.972949999999</v>
      </c>
      <c r="J108" s="756">
        <v>13935.129289999999</v>
      </c>
      <c r="K108" s="756">
        <v>12548.098699999999</v>
      </c>
      <c r="L108" s="756">
        <v>7392.49316</v>
      </c>
      <c r="M108" s="756">
        <v>4945.6189100000001</v>
      </c>
      <c r="N108" s="756">
        <v>14847.018619999999</v>
      </c>
      <c r="O108" s="756">
        <v>7641.6393799999996</v>
      </c>
      <c r="P108" s="756">
        <v>6823.3870700000007</v>
      </c>
      <c r="Q108" s="756">
        <v>759.6751999999999</v>
      </c>
      <c r="R108" s="756">
        <v>10068.88402</v>
      </c>
      <c r="S108" s="756">
        <v>11747.253779999999</v>
      </c>
      <c r="T108" s="756">
        <v>5551.5250500000002</v>
      </c>
      <c r="U108" s="756">
        <v>8762.2385099999992</v>
      </c>
      <c r="V108" s="756">
        <v>11865.42922</v>
      </c>
      <c r="W108" s="756">
        <v>6723.6209699999999</v>
      </c>
      <c r="X108" s="756">
        <v>13265.310460000001</v>
      </c>
      <c r="Y108" s="756">
        <v>8821.2952299999997</v>
      </c>
      <c r="Z108" s="756">
        <v>18649.14286</v>
      </c>
      <c r="AA108" s="756">
        <v>5712.9273899999998</v>
      </c>
      <c r="AB108" s="756">
        <v>344303.69045999995</v>
      </c>
      <c r="AC108" s="757">
        <v>0.10885123243239589</v>
      </c>
    </row>
    <row r="109" spans="1:29" ht="30" customHeight="1">
      <c r="A109" s="755" t="s">
        <v>823</v>
      </c>
      <c r="B109" s="756">
        <v>22994.63161</v>
      </c>
      <c r="C109" s="756">
        <v>23233.883679999999</v>
      </c>
      <c r="D109" s="756">
        <v>14558.332560000001</v>
      </c>
      <c r="E109" s="756">
        <v>2578.0982400000003</v>
      </c>
      <c r="F109" s="756">
        <v>6665.7112400000005</v>
      </c>
      <c r="G109" s="756">
        <v>13242.53161</v>
      </c>
      <c r="H109" s="756">
        <v>9665.6462200000005</v>
      </c>
      <c r="I109" s="756">
        <v>14080.530070000001</v>
      </c>
      <c r="J109" s="756">
        <v>11737.15359</v>
      </c>
      <c r="K109" s="756">
        <v>9652.5070299999988</v>
      </c>
      <c r="L109" s="756">
        <v>8221.0188300000009</v>
      </c>
      <c r="M109" s="756">
        <v>4157.2820499999998</v>
      </c>
      <c r="N109" s="756">
        <v>13233.786169999999</v>
      </c>
      <c r="O109" s="756">
        <v>7020.9063799999994</v>
      </c>
      <c r="P109" s="756">
        <v>5182.3621700000003</v>
      </c>
      <c r="Q109" s="756">
        <v>1380.73704</v>
      </c>
      <c r="R109" s="756">
        <v>6919.5246699999998</v>
      </c>
      <c r="S109" s="756">
        <v>9459.34202</v>
      </c>
      <c r="T109" s="756">
        <v>5318.0770199999997</v>
      </c>
      <c r="U109" s="756">
        <v>7558.3531800000001</v>
      </c>
      <c r="V109" s="756">
        <v>14141.422399999999</v>
      </c>
      <c r="W109" s="756">
        <v>5599.2918799999998</v>
      </c>
      <c r="X109" s="756">
        <v>9495.4846400000006</v>
      </c>
      <c r="Y109" s="756">
        <v>7910.0225300000002</v>
      </c>
      <c r="Z109" s="756">
        <v>9619.2685799999999</v>
      </c>
      <c r="AA109" s="756">
        <v>4311.8350799999998</v>
      </c>
      <c r="AB109" s="756">
        <v>247937.74049</v>
      </c>
      <c r="AC109" s="757">
        <v>7.8385243512152994E-2</v>
      </c>
    </row>
    <row r="110" spans="1:29" ht="30" customHeight="1">
      <c r="A110" s="755" t="s">
        <v>824</v>
      </c>
      <c r="B110" s="756">
        <v>1099.28243</v>
      </c>
      <c r="C110" s="756">
        <v>1760.08025</v>
      </c>
      <c r="D110" s="756">
        <v>558.39042000000006</v>
      </c>
      <c r="E110" s="756">
        <v>108.33288</v>
      </c>
      <c r="F110" s="756">
        <v>241.40526</v>
      </c>
      <c r="G110" s="756">
        <v>518.77149999999995</v>
      </c>
      <c r="H110" s="756">
        <v>393.76958000000002</v>
      </c>
      <c r="I110" s="756">
        <v>580.06825000000003</v>
      </c>
      <c r="J110" s="756">
        <v>531.33835999999997</v>
      </c>
      <c r="K110" s="756">
        <v>267.93251000000004</v>
      </c>
      <c r="L110" s="756">
        <v>671.51076</v>
      </c>
      <c r="M110" s="756">
        <v>225.22579000000002</v>
      </c>
      <c r="N110" s="756">
        <v>909.79894999999999</v>
      </c>
      <c r="O110" s="756">
        <v>372.20794000000001</v>
      </c>
      <c r="P110" s="756">
        <v>200.12107999999998</v>
      </c>
      <c r="Q110" s="756">
        <v>52.95</v>
      </c>
      <c r="R110" s="756">
        <v>228.51779000000002</v>
      </c>
      <c r="S110" s="756">
        <v>452.02701000000002</v>
      </c>
      <c r="T110" s="756">
        <v>388.95853999999997</v>
      </c>
      <c r="U110" s="756">
        <v>505.07739000000004</v>
      </c>
      <c r="V110" s="756">
        <v>578.98854000000006</v>
      </c>
      <c r="W110" s="756">
        <v>277.48864000000003</v>
      </c>
      <c r="X110" s="756">
        <v>461.84409000000005</v>
      </c>
      <c r="Y110" s="756">
        <v>355.80534</v>
      </c>
      <c r="Z110" s="756">
        <v>257.23910999999998</v>
      </c>
      <c r="AA110" s="756">
        <v>251.19456</v>
      </c>
      <c r="AB110" s="756">
        <v>12248.32697</v>
      </c>
      <c r="AC110" s="757">
        <v>3.8722950780405454E-3</v>
      </c>
    </row>
    <row r="111" spans="1:29" ht="30" customHeight="1" thickBot="1">
      <c r="A111" s="755" t="s">
        <v>825</v>
      </c>
      <c r="B111" s="756">
        <v>347.08071999999999</v>
      </c>
      <c r="C111" s="756">
        <v>283.29144000000002</v>
      </c>
      <c r="D111" s="756">
        <v>128.61444</v>
      </c>
      <c r="E111" s="756">
        <v>3.43</v>
      </c>
      <c r="F111" s="756">
        <v>84.885369999999995</v>
      </c>
      <c r="G111" s="756">
        <v>137.47532000000001</v>
      </c>
      <c r="H111" s="756">
        <v>82.261579999999995</v>
      </c>
      <c r="I111" s="756">
        <v>257.25214999999997</v>
      </c>
      <c r="J111" s="756">
        <v>122.41006</v>
      </c>
      <c r="K111" s="756">
        <v>63.30697</v>
      </c>
      <c r="L111" s="756">
        <v>328.80603000000002</v>
      </c>
      <c r="M111" s="756">
        <v>20.212150000000001</v>
      </c>
      <c r="N111" s="756">
        <v>285.06781999999998</v>
      </c>
      <c r="O111" s="756">
        <v>88.448599999999999</v>
      </c>
      <c r="P111" s="756">
        <v>108.3811</v>
      </c>
      <c r="Q111" s="756">
        <v>10.29449</v>
      </c>
      <c r="R111" s="756">
        <v>90.086160000000007</v>
      </c>
      <c r="S111" s="756">
        <v>120.71669</v>
      </c>
      <c r="T111" s="756">
        <v>122.9812</v>
      </c>
      <c r="U111" s="756">
        <v>244.68645999999998</v>
      </c>
      <c r="V111" s="756">
        <v>0</v>
      </c>
      <c r="W111" s="756">
        <v>3.43</v>
      </c>
      <c r="X111" s="756">
        <v>74.50578999999999</v>
      </c>
      <c r="Y111" s="756">
        <v>8.2553400000000003</v>
      </c>
      <c r="Z111" s="756">
        <v>37.954149999999998</v>
      </c>
      <c r="AA111" s="756">
        <v>42.331629999999997</v>
      </c>
      <c r="AB111" s="756">
        <v>3096.1656600000001</v>
      </c>
      <c r="AC111" s="757">
        <v>9.7884936247878088E-4</v>
      </c>
    </row>
    <row r="112" spans="1:29" ht="35.25" customHeight="1" thickTop="1" thickBot="1">
      <c r="A112" s="758" t="s">
        <v>6</v>
      </c>
      <c r="B112" s="759">
        <f>SUM(B98:B111)</f>
        <v>829366.28344000003</v>
      </c>
      <c r="C112" s="759">
        <f t="shared" ref="C112:O112" si="4">SUM(C98:C111)</f>
        <v>533282.52302999992</v>
      </c>
      <c r="D112" s="759">
        <f t="shared" si="4"/>
        <v>299472.79050999996</v>
      </c>
      <c r="E112" s="759">
        <f t="shared" si="4"/>
        <v>40516.941640000005</v>
      </c>
      <c r="F112" s="759">
        <f t="shared" si="4"/>
        <v>83159.679090000005</v>
      </c>
      <c r="G112" s="759">
        <f t="shared" si="4"/>
        <v>91865.667300000001</v>
      </c>
      <c r="H112" s="759">
        <f t="shared" si="4"/>
        <v>99964.83094</v>
      </c>
      <c r="I112" s="759">
        <f t="shared" si="4"/>
        <v>93597.318629999994</v>
      </c>
      <c r="J112" s="759">
        <f t="shared" si="4"/>
        <v>81756.096219999992</v>
      </c>
      <c r="K112" s="759">
        <f t="shared" si="4"/>
        <v>49935.450429999997</v>
      </c>
      <c r="L112" s="759">
        <f t="shared" si="4"/>
        <v>31237.588350000002</v>
      </c>
      <c r="M112" s="759">
        <f t="shared" si="4"/>
        <v>28720.824380000002</v>
      </c>
      <c r="N112" s="759">
        <f>SUM(N98:N111)</f>
        <v>78931.173419999977</v>
      </c>
      <c r="O112" s="759">
        <f t="shared" si="4"/>
        <v>58357.49901</v>
      </c>
      <c r="P112" s="759">
        <v>34916.218569999997</v>
      </c>
      <c r="Q112" s="759">
        <v>25308.612649999999</v>
      </c>
      <c r="R112" s="759">
        <v>50748.148499999996</v>
      </c>
      <c r="S112" s="759">
        <v>59836.638879999991</v>
      </c>
      <c r="T112" s="759">
        <v>25550.50705</v>
      </c>
      <c r="U112" s="759">
        <v>45463.677889999992</v>
      </c>
      <c r="V112" s="759">
        <v>57583.741050000004</v>
      </c>
      <c r="W112" s="759">
        <v>55821.579369999999</v>
      </c>
      <c r="X112" s="759">
        <v>111120.76557999999</v>
      </c>
      <c r="Y112" s="759">
        <v>41345.118110000003</v>
      </c>
      <c r="Z112" s="759">
        <v>203492.55650000001</v>
      </c>
      <c r="AA112" s="759">
        <v>51714.303169999992</v>
      </c>
      <c r="AB112" s="759">
        <v>3163066.5337099996</v>
      </c>
      <c r="AC112" s="760">
        <v>1</v>
      </c>
    </row>
    <row r="113" spans="1:29" ht="31.5" customHeight="1" thickTop="1" thickBot="1">
      <c r="A113" s="761" t="s">
        <v>826</v>
      </c>
      <c r="B113" s="757">
        <v>0.26220323682765728</v>
      </c>
      <c r="C113" s="757">
        <v>0.16859668215847054</v>
      </c>
      <c r="D113" s="757">
        <v>9.4677992801733654E-2</v>
      </c>
      <c r="E113" s="757">
        <v>1.2809386463482697E-2</v>
      </c>
      <c r="F113" s="757">
        <v>2.629084093038694E-2</v>
      </c>
      <c r="G113" s="757">
        <v>2.9043229511915968E-2</v>
      </c>
      <c r="H113" s="757">
        <v>3.1603771174155484E-2</v>
      </c>
      <c r="I113" s="757">
        <v>2.9590689172199786E-2</v>
      </c>
      <c r="J113" s="757">
        <v>2.584709975231133E-2</v>
      </c>
      <c r="K113" s="757">
        <v>1.5787037641421375E-2</v>
      </c>
      <c r="L113" s="757">
        <v>9.8757291435665907E-3</v>
      </c>
      <c r="M113" s="757">
        <v>9.0800569870760801E-3</v>
      </c>
      <c r="N113" s="757">
        <v>2.4954003521203406E-2</v>
      </c>
      <c r="O113" s="757">
        <v>1.8449659021731603E-2</v>
      </c>
      <c r="P113" s="757">
        <v>1.1038724035009891E-2</v>
      </c>
      <c r="Q113" s="757">
        <v>8.0012900077429654E-3</v>
      </c>
      <c r="R113" s="757">
        <v>1.6043971240932726E-2</v>
      </c>
      <c r="S113" s="757">
        <v>1.8917287462118876E-2</v>
      </c>
      <c r="T113" s="757">
        <v>8.077764655816928E-3</v>
      </c>
      <c r="U113" s="757">
        <v>1.4373291679285381E-2</v>
      </c>
      <c r="V113" s="757">
        <v>1.8205036295097884E-2</v>
      </c>
      <c r="W113" s="757">
        <v>1.7647930821273677E-2</v>
      </c>
      <c r="X113" s="757">
        <v>3.5130707620514415E-2</v>
      </c>
      <c r="Y113" s="757">
        <v>1.3071213542102071E-2</v>
      </c>
      <c r="Z113" s="757">
        <v>6.4333947557315876E-2</v>
      </c>
      <c r="AA113" s="757">
        <v>1.6349419975476662E-2</v>
      </c>
      <c r="AB113" s="757">
        <v>1</v>
      </c>
      <c r="AC113" s="757"/>
    </row>
    <row r="114" spans="1:29" ht="73.5" customHeight="1" thickTop="1" thickBot="1">
      <c r="A114" s="767" t="s">
        <v>835</v>
      </c>
      <c r="B114" s="753" t="s">
        <v>873</v>
      </c>
      <c r="C114" s="753" t="s">
        <v>874</v>
      </c>
      <c r="D114" s="753" t="s">
        <v>875</v>
      </c>
      <c r="E114" s="753" t="s">
        <v>876</v>
      </c>
      <c r="F114" s="753" t="s">
        <v>877</v>
      </c>
      <c r="G114" s="753" t="s">
        <v>878</v>
      </c>
      <c r="H114" s="753" t="s">
        <v>879</v>
      </c>
      <c r="I114" s="753" t="s">
        <v>880</v>
      </c>
      <c r="J114" s="753" t="s">
        <v>881</v>
      </c>
      <c r="K114" s="753" t="s">
        <v>882</v>
      </c>
      <c r="L114" s="753" t="s">
        <v>883</v>
      </c>
      <c r="M114" s="753" t="s">
        <v>884</v>
      </c>
      <c r="N114" s="753" t="s">
        <v>885</v>
      </c>
      <c r="O114" s="753" t="s">
        <v>886</v>
      </c>
      <c r="P114" s="753" t="s">
        <v>887</v>
      </c>
      <c r="Q114" s="753" t="s">
        <v>888</v>
      </c>
      <c r="R114" s="753" t="s">
        <v>889</v>
      </c>
      <c r="S114" s="753" t="s">
        <v>890</v>
      </c>
      <c r="T114" s="753" t="s">
        <v>891</v>
      </c>
      <c r="U114" s="753" t="s">
        <v>892</v>
      </c>
      <c r="V114" s="753" t="s">
        <v>893</v>
      </c>
      <c r="W114" s="753" t="s">
        <v>894</v>
      </c>
      <c r="X114" s="753" t="s">
        <v>895</v>
      </c>
      <c r="Y114" s="753" t="s">
        <v>896</v>
      </c>
      <c r="Z114" s="753" t="s">
        <v>897</v>
      </c>
      <c r="AA114" s="753" t="s">
        <v>898</v>
      </c>
      <c r="AB114" s="753" t="s">
        <v>6</v>
      </c>
      <c r="AC114" s="754" t="s">
        <v>720</v>
      </c>
    </row>
    <row r="115" spans="1:29" ht="42.75" customHeight="1" thickTop="1">
      <c r="A115" s="755" t="s">
        <v>812</v>
      </c>
      <c r="B115" s="756">
        <v>3</v>
      </c>
      <c r="C115" s="756">
        <v>0</v>
      </c>
      <c r="D115" s="756">
        <v>0</v>
      </c>
      <c r="E115" s="756">
        <v>0</v>
      </c>
      <c r="F115" s="756">
        <v>0</v>
      </c>
      <c r="G115" s="756">
        <v>0</v>
      </c>
      <c r="H115" s="756">
        <v>0</v>
      </c>
      <c r="I115" s="756">
        <v>0</v>
      </c>
      <c r="J115" s="756">
        <v>0</v>
      </c>
      <c r="K115" s="756">
        <v>0</v>
      </c>
      <c r="L115" s="756">
        <v>0</v>
      </c>
      <c r="M115" s="756">
        <v>0</v>
      </c>
      <c r="N115" s="756">
        <v>0</v>
      </c>
      <c r="O115" s="756">
        <v>0</v>
      </c>
      <c r="P115" s="756">
        <v>0</v>
      </c>
      <c r="Q115" s="756">
        <v>0</v>
      </c>
      <c r="R115" s="756">
        <v>0</v>
      </c>
      <c r="S115" s="756">
        <v>0</v>
      </c>
      <c r="T115" s="756">
        <v>0</v>
      </c>
      <c r="U115" s="756">
        <v>0</v>
      </c>
      <c r="V115" s="756">
        <v>0</v>
      </c>
      <c r="W115" s="756">
        <v>0</v>
      </c>
      <c r="X115" s="756">
        <v>0</v>
      </c>
      <c r="Y115" s="756">
        <v>0</v>
      </c>
      <c r="Z115" s="756">
        <v>0</v>
      </c>
      <c r="AA115" s="756">
        <v>0</v>
      </c>
      <c r="AB115" s="756">
        <v>3</v>
      </c>
      <c r="AC115" s="757">
        <v>8.8553043272920475E-5</v>
      </c>
    </row>
    <row r="116" spans="1:29" ht="30.75" customHeight="1">
      <c r="A116" s="755" t="s">
        <v>813</v>
      </c>
      <c r="B116" s="756">
        <v>8</v>
      </c>
      <c r="C116" s="756">
        <v>0</v>
      </c>
      <c r="D116" s="756">
        <v>1</v>
      </c>
      <c r="E116" s="756">
        <v>0</v>
      </c>
      <c r="F116" s="756">
        <v>0</v>
      </c>
      <c r="G116" s="756">
        <v>0</v>
      </c>
      <c r="H116" s="756">
        <v>0</v>
      </c>
      <c r="I116" s="756">
        <v>0</v>
      </c>
      <c r="J116" s="756">
        <v>0</v>
      </c>
      <c r="K116" s="756">
        <v>0</v>
      </c>
      <c r="L116" s="756">
        <v>0</v>
      </c>
      <c r="M116" s="756">
        <v>0</v>
      </c>
      <c r="N116" s="756">
        <v>0</v>
      </c>
      <c r="O116" s="756">
        <v>0</v>
      </c>
      <c r="P116" s="756">
        <v>0</v>
      </c>
      <c r="Q116" s="756">
        <v>0</v>
      </c>
      <c r="R116" s="756">
        <v>0</v>
      </c>
      <c r="S116" s="756">
        <v>0</v>
      </c>
      <c r="T116" s="756">
        <v>0</v>
      </c>
      <c r="U116" s="756">
        <v>0</v>
      </c>
      <c r="V116" s="756">
        <v>0</v>
      </c>
      <c r="W116" s="756">
        <v>0</v>
      </c>
      <c r="X116" s="756">
        <v>0</v>
      </c>
      <c r="Y116" s="756">
        <v>0</v>
      </c>
      <c r="Z116" s="756">
        <v>1</v>
      </c>
      <c r="AA116" s="756">
        <v>0</v>
      </c>
      <c r="AB116" s="756">
        <v>10</v>
      </c>
      <c r="AC116" s="757">
        <v>2.9517681090973494E-4</v>
      </c>
    </row>
    <row r="117" spans="1:29" ht="30.75" customHeight="1">
      <c r="A117" s="755" t="s">
        <v>814</v>
      </c>
      <c r="B117" s="756">
        <v>9</v>
      </c>
      <c r="C117" s="756">
        <v>12</v>
      </c>
      <c r="D117" s="756">
        <v>4</v>
      </c>
      <c r="E117" s="756">
        <v>0</v>
      </c>
      <c r="F117" s="756">
        <v>0</v>
      </c>
      <c r="G117" s="756">
        <v>0</v>
      </c>
      <c r="H117" s="756">
        <v>0</v>
      </c>
      <c r="I117" s="756">
        <v>0</v>
      </c>
      <c r="J117" s="756">
        <v>0</v>
      </c>
      <c r="K117" s="756">
        <v>0</v>
      </c>
      <c r="L117" s="756">
        <v>0</v>
      </c>
      <c r="M117" s="756">
        <v>0</v>
      </c>
      <c r="N117" s="756">
        <v>0</v>
      </c>
      <c r="O117" s="756">
        <v>0</v>
      </c>
      <c r="P117" s="756">
        <v>0</v>
      </c>
      <c r="Q117" s="756">
        <v>0</v>
      </c>
      <c r="R117" s="756">
        <v>0</v>
      </c>
      <c r="S117" s="756">
        <v>0</v>
      </c>
      <c r="T117" s="756">
        <v>0</v>
      </c>
      <c r="U117" s="756">
        <v>0</v>
      </c>
      <c r="V117" s="756">
        <v>1</v>
      </c>
      <c r="W117" s="756">
        <v>0</v>
      </c>
      <c r="X117" s="756">
        <v>1</v>
      </c>
      <c r="Y117" s="756">
        <v>0</v>
      </c>
      <c r="Z117" s="756">
        <v>3</v>
      </c>
      <c r="AA117" s="756">
        <v>1</v>
      </c>
      <c r="AB117" s="756">
        <v>31</v>
      </c>
      <c r="AC117" s="757">
        <v>9.1504811382017834E-4</v>
      </c>
    </row>
    <row r="118" spans="1:29" ht="30.75" customHeight="1">
      <c r="A118" s="755" t="s">
        <v>815</v>
      </c>
      <c r="B118" s="756">
        <v>80</v>
      </c>
      <c r="C118" s="756">
        <v>36</v>
      </c>
      <c r="D118" s="756">
        <v>19</v>
      </c>
      <c r="E118" s="756">
        <v>3</v>
      </c>
      <c r="F118" s="756">
        <v>3</v>
      </c>
      <c r="G118" s="756">
        <v>3</v>
      </c>
      <c r="H118" s="756">
        <v>6</v>
      </c>
      <c r="I118" s="756">
        <v>4</v>
      </c>
      <c r="J118" s="756">
        <v>8</v>
      </c>
      <c r="K118" s="756">
        <v>0</v>
      </c>
      <c r="L118" s="756">
        <v>0</v>
      </c>
      <c r="M118" s="756">
        <v>0</v>
      </c>
      <c r="N118" s="756">
        <v>2</v>
      </c>
      <c r="O118" s="756">
        <v>4</v>
      </c>
      <c r="P118" s="756">
        <v>0</v>
      </c>
      <c r="Q118" s="756">
        <v>1</v>
      </c>
      <c r="R118" s="756">
        <v>1</v>
      </c>
      <c r="S118" s="756">
        <v>0</v>
      </c>
      <c r="T118" s="756">
        <v>0</v>
      </c>
      <c r="U118" s="756">
        <v>0</v>
      </c>
      <c r="V118" s="756">
        <v>0</v>
      </c>
      <c r="W118" s="756">
        <v>2</v>
      </c>
      <c r="X118" s="756">
        <v>4</v>
      </c>
      <c r="Y118" s="756">
        <v>0</v>
      </c>
      <c r="Z118" s="756">
        <v>15</v>
      </c>
      <c r="AA118" s="756">
        <v>2</v>
      </c>
      <c r="AB118" s="756">
        <v>193</v>
      </c>
      <c r="AC118" s="757">
        <v>5.6969124505578846E-3</v>
      </c>
    </row>
    <row r="119" spans="1:29" ht="30.75" customHeight="1">
      <c r="A119" s="755" t="s">
        <v>816</v>
      </c>
      <c r="B119" s="756">
        <v>133</v>
      </c>
      <c r="C119" s="756">
        <v>75</v>
      </c>
      <c r="D119" s="756">
        <v>31</v>
      </c>
      <c r="E119" s="756">
        <v>3</v>
      </c>
      <c r="F119" s="756">
        <v>17</v>
      </c>
      <c r="G119" s="756">
        <v>5</v>
      </c>
      <c r="H119" s="756">
        <v>22</v>
      </c>
      <c r="I119" s="756">
        <v>7</v>
      </c>
      <c r="J119" s="756">
        <v>6</v>
      </c>
      <c r="K119" s="756">
        <v>0</v>
      </c>
      <c r="L119" s="756">
        <v>0</v>
      </c>
      <c r="M119" s="756">
        <v>0</v>
      </c>
      <c r="N119" s="756">
        <v>3</v>
      </c>
      <c r="O119" s="756">
        <v>4</v>
      </c>
      <c r="P119" s="756">
        <v>1</v>
      </c>
      <c r="Q119" s="756">
        <v>7</v>
      </c>
      <c r="R119" s="756">
        <v>7</v>
      </c>
      <c r="S119" s="756">
        <v>1</v>
      </c>
      <c r="T119" s="756">
        <v>0</v>
      </c>
      <c r="U119" s="756">
        <v>2</v>
      </c>
      <c r="V119" s="756">
        <v>0</v>
      </c>
      <c r="W119" s="756">
        <v>9</v>
      </c>
      <c r="X119" s="756">
        <v>19</v>
      </c>
      <c r="Y119" s="756">
        <v>0</v>
      </c>
      <c r="Z119" s="756">
        <v>29</v>
      </c>
      <c r="AA119" s="756">
        <v>13</v>
      </c>
      <c r="AB119" s="756">
        <v>394</v>
      </c>
      <c r="AC119" s="757">
        <v>1.1629966349843555E-2</v>
      </c>
    </row>
    <row r="120" spans="1:29" ht="30.75" customHeight="1">
      <c r="A120" s="755" t="s">
        <v>817</v>
      </c>
      <c r="B120" s="756">
        <v>196</v>
      </c>
      <c r="C120" s="756">
        <v>198</v>
      </c>
      <c r="D120" s="756">
        <v>106</v>
      </c>
      <c r="E120" s="756">
        <v>19</v>
      </c>
      <c r="F120" s="756">
        <v>34</v>
      </c>
      <c r="G120" s="756">
        <v>19</v>
      </c>
      <c r="H120" s="756">
        <v>21</v>
      </c>
      <c r="I120" s="756">
        <v>15</v>
      </c>
      <c r="J120" s="756">
        <v>13</v>
      </c>
      <c r="K120" s="756">
        <v>3</v>
      </c>
      <c r="L120" s="756">
        <v>1</v>
      </c>
      <c r="M120" s="756">
        <v>6</v>
      </c>
      <c r="N120" s="756">
        <v>13</v>
      </c>
      <c r="O120" s="756">
        <v>23</v>
      </c>
      <c r="P120" s="756">
        <v>3</v>
      </c>
      <c r="Q120" s="756">
        <v>14</v>
      </c>
      <c r="R120" s="756">
        <v>12</v>
      </c>
      <c r="S120" s="756">
        <v>11</v>
      </c>
      <c r="T120" s="756">
        <v>4</v>
      </c>
      <c r="U120" s="756">
        <v>5</v>
      </c>
      <c r="V120" s="756">
        <v>4</v>
      </c>
      <c r="W120" s="756">
        <v>14</v>
      </c>
      <c r="X120" s="756">
        <v>36</v>
      </c>
      <c r="Y120" s="756">
        <v>6</v>
      </c>
      <c r="Z120" s="756">
        <v>60</v>
      </c>
      <c r="AA120" s="756">
        <v>16</v>
      </c>
      <c r="AB120" s="756">
        <v>852</v>
      </c>
      <c r="AC120" s="757">
        <v>2.5149064289509415E-2</v>
      </c>
    </row>
    <row r="121" spans="1:29" ht="30.75" customHeight="1">
      <c r="A121" s="755" t="s">
        <v>818</v>
      </c>
      <c r="B121" s="756">
        <v>293</v>
      </c>
      <c r="C121" s="756">
        <v>258</v>
      </c>
      <c r="D121" s="756">
        <v>142</v>
      </c>
      <c r="E121" s="756">
        <v>21</v>
      </c>
      <c r="F121" s="756">
        <v>34</v>
      </c>
      <c r="G121" s="756">
        <v>39</v>
      </c>
      <c r="H121" s="756">
        <v>32</v>
      </c>
      <c r="I121" s="756">
        <v>35</v>
      </c>
      <c r="J121" s="756">
        <v>22</v>
      </c>
      <c r="K121" s="756">
        <v>17</v>
      </c>
      <c r="L121" s="756">
        <v>11</v>
      </c>
      <c r="M121" s="756">
        <v>15</v>
      </c>
      <c r="N121" s="756">
        <v>24</v>
      </c>
      <c r="O121" s="756">
        <v>22</v>
      </c>
      <c r="P121" s="756">
        <v>21</v>
      </c>
      <c r="Q121" s="756">
        <v>16</v>
      </c>
      <c r="R121" s="756">
        <v>17</v>
      </c>
      <c r="S121" s="756">
        <v>27</v>
      </c>
      <c r="T121" s="756">
        <v>8</v>
      </c>
      <c r="U121" s="756">
        <v>21</v>
      </c>
      <c r="V121" s="756">
        <v>12</v>
      </c>
      <c r="W121" s="756">
        <v>23</v>
      </c>
      <c r="X121" s="756">
        <v>44</v>
      </c>
      <c r="Y121" s="756">
        <v>14</v>
      </c>
      <c r="Z121" s="756">
        <v>84</v>
      </c>
      <c r="AA121" s="756">
        <v>12</v>
      </c>
      <c r="AB121" s="756">
        <v>1264</v>
      </c>
      <c r="AC121" s="757">
        <v>3.7310348898990493E-2</v>
      </c>
    </row>
    <row r="122" spans="1:29" ht="30.75" customHeight="1">
      <c r="A122" s="755" t="s">
        <v>819</v>
      </c>
      <c r="B122" s="756">
        <v>180</v>
      </c>
      <c r="C122" s="756">
        <v>289</v>
      </c>
      <c r="D122" s="756">
        <v>177</v>
      </c>
      <c r="E122" s="756">
        <v>24</v>
      </c>
      <c r="F122" s="756">
        <v>51</v>
      </c>
      <c r="G122" s="756">
        <v>64</v>
      </c>
      <c r="H122" s="756">
        <v>52</v>
      </c>
      <c r="I122" s="756">
        <v>57</v>
      </c>
      <c r="J122" s="756">
        <v>45</v>
      </c>
      <c r="K122" s="756">
        <v>36</v>
      </c>
      <c r="L122" s="756">
        <v>24</v>
      </c>
      <c r="M122" s="756">
        <v>30</v>
      </c>
      <c r="N122" s="756">
        <v>61</v>
      </c>
      <c r="O122" s="756">
        <v>40</v>
      </c>
      <c r="P122" s="756">
        <v>25</v>
      </c>
      <c r="Q122" s="756">
        <v>22</v>
      </c>
      <c r="R122" s="756">
        <v>31</v>
      </c>
      <c r="S122" s="756">
        <v>54</v>
      </c>
      <c r="T122" s="756">
        <v>18</v>
      </c>
      <c r="U122" s="756">
        <v>36</v>
      </c>
      <c r="V122" s="756">
        <v>44</v>
      </c>
      <c r="W122" s="756">
        <v>39</v>
      </c>
      <c r="X122" s="756">
        <v>68</v>
      </c>
      <c r="Y122" s="756">
        <v>34</v>
      </c>
      <c r="Z122" s="756">
        <v>130</v>
      </c>
      <c r="AA122" s="756">
        <v>28</v>
      </c>
      <c r="AB122" s="756">
        <v>1659</v>
      </c>
      <c r="AC122" s="757">
        <v>4.8969832929925024E-2</v>
      </c>
    </row>
    <row r="123" spans="1:29" ht="30.75" customHeight="1">
      <c r="A123" s="755" t="s">
        <v>820</v>
      </c>
      <c r="B123" s="756">
        <v>151</v>
      </c>
      <c r="C123" s="756">
        <v>200</v>
      </c>
      <c r="D123" s="756">
        <v>174</v>
      </c>
      <c r="E123" s="756">
        <v>22</v>
      </c>
      <c r="F123" s="756">
        <v>33</v>
      </c>
      <c r="G123" s="756">
        <v>42</v>
      </c>
      <c r="H123" s="756">
        <v>46</v>
      </c>
      <c r="I123" s="756">
        <v>54</v>
      </c>
      <c r="J123" s="756">
        <v>40</v>
      </c>
      <c r="K123" s="756">
        <v>36</v>
      </c>
      <c r="L123" s="756">
        <v>19</v>
      </c>
      <c r="M123" s="756">
        <v>20</v>
      </c>
      <c r="N123" s="756">
        <v>47</v>
      </c>
      <c r="O123" s="756">
        <v>21</v>
      </c>
      <c r="P123" s="756">
        <v>33</v>
      </c>
      <c r="Q123" s="756">
        <v>8</v>
      </c>
      <c r="R123" s="756">
        <v>31</v>
      </c>
      <c r="S123" s="756">
        <v>43</v>
      </c>
      <c r="T123" s="756">
        <v>21</v>
      </c>
      <c r="U123" s="756">
        <v>29</v>
      </c>
      <c r="V123" s="756">
        <v>35</v>
      </c>
      <c r="W123" s="756">
        <v>35</v>
      </c>
      <c r="X123" s="756">
        <v>44</v>
      </c>
      <c r="Y123" s="756">
        <v>37</v>
      </c>
      <c r="Z123" s="756">
        <v>96</v>
      </c>
      <c r="AA123" s="756">
        <v>23</v>
      </c>
      <c r="AB123" s="756">
        <v>1340</v>
      </c>
      <c r="AC123" s="757">
        <v>3.9553692661904484E-2</v>
      </c>
    </row>
    <row r="124" spans="1:29" ht="30.75" customHeight="1">
      <c r="A124" s="755" t="s">
        <v>821</v>
      </c>
      <c r="B124" s="756">
        <v>460</v>
      </c>
      <c r="C124" s="756">
        <v>472</v>
      </c>
      <c r="D124" s="756">
        <v>260</v>
      </c>
      <c r="E124" s="756">
        <v>33</v>
      </c>
      <c r="F124" s="756">
        <v>89</v>
      </c>
      <c r="G124" s="756">
        <v>185</v>
      </c>
      <c r="H124" s="756">
        <v>125</v>
      </c>
      <c r="I124" s="756">
        <v>158</v>
      </c>
      <c r="J124" s="756">
        <v>134</v>
      </c>
      <c r="K124" s="756">
        <v>143</v>
      </c>
      <c r="L124" s="756">
        <v>62</v>
      </c>
      <c r="M124" s="756">
        <v>62</v>
      </c>
      <c r="N124" s="756">
        <v>179</v>
      </c>
      <c r="O124" s="756">
        <v>82</v>
      </c>
      <c r="P124" s="756">
        <v>78</v>
      </c>
      <c r="Q124" s="756">
        <v>15</v>
      </c>
      <c r="R124" s="756">
        <v>82</v>
      </c>
      <c r="S124" s="756">
        <v>131</v>
      </c>
      <c r="T124" s="756">
        <v>57</v>
      </c>
      <c r="U124" s="756">
        <v>109</v>
      </c>
      <c r="V124" s="756">
        <v>127</v>
      </c>
      <c r="W124" s="756">
        <v>81</v>
      </c>
      <c r="X124" s="756">
        <v>134</v>
      </c>
      <c r="Y124" s="756">
        <v>97</v>
      </c>
      <c r="Z124" s="756">
        <v>176</v>
      </c>
      <c r="AA124" s="756">
        <v>58</v>
      </c>
      <c r="AB124" s="756">
        <v>3589</v>
      </c>
      <c r="AC124" s="757">
        <v>0.10593895743550387</v>
      </c>
    </row>
    <row r="125" spans="1:29" ht="30.75" customHeight="1">
      <c r="A125" s="755" t="s">
        <v>822</v>
      </c>
      <c r="B125" s="756">
        <v>1076</v>
      </c>
      <c r="C125" s="756">
        <v>702</v>
      </c>
      <c r="D125" s="756">
        <v>458</v>
      </c>
      <c r="E125" s="756">
        <v>73</v>
      </c>
      <c r="F125" s="756">
        <v>181</v>
      </c>
      <c r="G125" s="756">
        <v>366</v>
      </c>
      <c r="H125" s="756">
        <v>230</v>
      </c>
      <c r="I125" s="756">
        <v>412</v>
      </c>
      <c r="J125" s="756">
        <v>291</v>
      </c>
      <c r="K125" s="756">
        <v>262</v>
      </c>
      <c r="L125" s="756">
        <v>150</v>
      </c>
      <c r="M125" s="756">
        <v>106</v>
      </c>
      <c r="N125" s="756">
        <v>307</v>
      </c>
      <c r="O125" s="756">
        <v>159</v>
      </c>
      <c r="P125" s="756">
        <v>142</v>
      </c>
      <c r="Q125" s="756">
        <v>16</v>
      </c>
      <c r="R125" s="756">
        <v>202</v>
      </c>
      <c r="S125" s="756">
        <v>236</v>
      </c>
      <c r="T125" s="756">
        <v>113</v>
      </c>
      <c r="U125" s="756">
        <v>182</v>
      </c>
      <c r="V125" s="756">
        <v>250</v>
      </c>
      <c r="W125" s="756">
        <v>136</v>
      </c>
      <c r="X125" s="756">
        <v>270</v>
      </c>
      <c r="Y125" s="756">
        <v>181</v>
      </c>
      <c r="Z125" s="756">
        <v>373</v>
      </c>
      <c r="AA125" s="756">
        <v>120</v>
      </c>
      <c r="AB125" s="756">
        <v>6994</v>
      </c>
      <c r="AC125" s="757">
        <v>0.20644666155026861</v>
      </c>
    </row>
    <row r="126" spans="1:29" ht="30.75" customHeight="1">
      <c r="A126" s="755" t="s">
        <v>823</v>
      </c>
      <c r="B126" s="756">
        <v>1205</v>
      </c>
      <c r="C126" s="756">
        <v>1216</v>
      </c>
      <c r="D126" s="756">
        <v>727</v>
      </c>
      <c r="E126" s="756">
        <v>127</v>
      </c>
      <c r="F126" s="756">
        <v>374</v>
      </c>
      <c r="G126" s="756">
        <v>734</v>
      </c>
      <c r="H126" s="756">
        <v>542</v>
      </c>
      <c r="I126" s="756">
        <v>778</v>
      </c>
      <c r="J126" s="756">
        <v>645</v>
      </c>
      <c r="K126" s="756">
        <v>503</v>
      </c>
      <c r="L126" s="756">
        <v>484</v>
      </c>
      <c r="M126" s="756">
        <v>238</v>
      </c>
      <c r="N126" s="756">
        <v>768</v>
      </c>
      <c r="O126" s="756">
        <v>408</v>
      </c>
      <c r="P126" s="756">
        <v>284</v>
      </c>
      <c r="Q126" s="756">
        <v>67</v>
      </c>
      <c r="R126" s="756">
        <v>390</v>
      </c>
      <c r="S126" s="756">
        <v>523</v>
      </c>
      <c r="T126" s="756">
        <v>305</v>
      </c>
      <c r="U126" s="756">
        <v>436</v>
      </c>
      <c r="V126" s="756">
        <v>901</v>
      </c>
      <c r="W126" s="756">
        <v>311</v>
      </c>
      <c r="X126" s="756">
        <v>500</v>
      </c>
      <c r="Y126" s="756">
        <v>437</v>
      </c>
      <c r="Z126" s="756">
        <v>499</v>
      </c>
      <c r="AA126" s="756">
        <v>245</v>
      </c>
      <c r="AB126" s="756">
        <v>13647</v>
      </c>
      <c r="AC126" s="757">
        <v>0.40282779384851525</v>
      </c>
    </row>
    <row r="127" spans="1:29" ht="30.75" customHeight="1">
      <c r="A127" s="755" t="s">
        <v>824</v>
      </c>
      <c r="B127" s="756">
        <v>220</v>
      </c>
      <c r="C127" s="756">
        <v>358</v>
      </c>
      <c r="D127" s="756">
        <v>106</v>
      </c>
      <c r="E127" s="756">
        <v>23</v>
      </c>
      <c r="F127" s="756">
        <v>47</v>
      </c>
      <c r="G127" s="756">
        <v>103</v>
      </c>
      <c r="H127" s="756">
        <v>82</v>
      </c>
      <c r="I127" s="756">
        <v>116</v>
      </c>
      <c r="J127" s="756">
        <v>107</v>
      </c>
      <c r="K127" s="756">
        <v>53</v>
      </c>
      <c r="L127" s="756">
        <v>133</v>
      </c>
      <c r="M127" s="756">
        <v>44</v>
      </c>
      <c r="N127" s="756">
        <v>179</v>
      </c>
      <c r="O127" s="756">
        <v>70</v>
      </c>
      <c r="P127" s="756">
        <v>39</v>
      </c>
      <c r="Q127" s="756">
        <v>10</v>
      </c>
      <c r="R127" s="756">
        <v>44</v>
      </c>
      <c r="S127" s="756">
        <v>90</v>
      </c>
      <c r="T127" s="756">
        <v>76</v>
      </c>
      <c r="U127" s="756">
        <v>103</v>
      </c>
      <c r="V127" s="756">
        <v>124</v>
      </c>
      <c r="W127" s="756">
        <v>57</v>
      </c>
      <c r="X127" s="756">
        <v>87</v>
      </c>
      <c r="Y127" s="756">
        <v>66</v>
      </c>
      <c r="Z127" s="756">
        <v>49</v>
      </c>
      <c r="AA127" s="756">
        <v>50</v>
      </c>
      <c r="AB127" s="756">
        <v>2436</v>
      </c>
      <c r="AC127" s="757">
        <v>7.1905071137611423E-2</v>
      </c>
    </row>
    <row r="128" spans="1:29" ht="30.75" customHeight="1" thickBot="1">
      <c r="A128" s="755" t="s">
        <v>825</v>
      </c>
      <c r="B128" s="756">
        <v>151</v>
      </c>
      <c r="C128" s="756">
        <v>107</v>
      </c>
      <c r="D128" s="756">
        <v>51</v>
      </c>
      <c r="E128" s="756">
        <v>1</v>
      </c>
      <c r="F128" s="756">
        <v>39</v>
      </c>
      <c r="G128" s="756">
        <v>66</v>
      </c>
      <c r="H128" s="756">
        <v>32</v>
      </c>
      <c r="I128" s="756">
        <v>125</v>
      </c>
      <c r="J128" s="756">
        <v>48</v>
      </c>
      <c r="K128" s="756">
        <v>29</v>
      </c>
      <c r="L128" s="756">
        <v>198</v>
      </c>
      <c r="M128" s="756">
        <v>10</v>
      </c>
      <c r="N128" s="756">
        <v>147</v>
      </c>
      <c r="O128" s="756">
        <v>47</v>
      </c>
      <c r="P128" s="756">
        <v>47</v>
      </c>
      <c r="Q128" s="756">
        <v>5</v>
      </c>
      <c r="R128" s="756">
        <v>39</v>
      </c>
      <c r="S128" s="756">
        <v>55</v>
      </c>
      <c r="T128" s="756">
        <v>55</v>
      </c>
      <c r="U128" s="756">
        <v>151</v>
      </c>
      <c r="V128" s="756">
        <v>0</v>
      </c>
      <c r="W128" s="756">
        <v>1</v>
      </c>
      <c r="X128" s="756">
        <v>30</v>
      </c>
      <c r="Y128" s="756">
        <v>3</v>
      </c>
      <c r="Z128" s="756">
        <v>14</v>
      </c>
      <c r="AA128" s="756">
        <v>15</v>
      </c>
      <c r="AB128" s="756">
        <v>1466</v>
      </c>
      <c r="AC128" s="757">
        <v>4.3272920479367143E-2</v>
      </c>
    </row>
    <row r="129" spans="1:29" ht="48.75" customHeight="1" thickTop="1" thickBot="1">
      <c r="A129" s="758" t="s">
        <v>6</v>
      </c>
      <c r="B129" s="759">
        <f>SUM(B115:B128)</f>
        <v>4165</v>
      </c>
      <c r="C129" s="759">
        <f t="shared" ref="C129:O129" si="5">SUM(C115:C128)</f>
        <v>3923</v>
      </c>
      <c r="D129" s="759">
        <f t="shared" si="5"/>
        <v>2256</v>
      </c>
      <c r="E129" s="759">
        <f t="shared" si="5"/>
        <v>349</v>
      </c>
      <c r="F129" s="759">
        <f t="shared" si="5"/>
        <v>902</v>
      </c>
      <c r="G129" s="759">
        <f t="shared" si="5"/>
        <v>1626</v>
      </c>
      <c r="H129" s="759">
        <f t="shared" si="5"/>
        <v>1190</v>
      </c>
      <c r="I129" s="759">
        <f t="shared" si="5"/>
        <v>1761</v>
      </c>
      <c r="J129" s="759">
        <f t="shared" si="5"/>
        <v>1359</v>
      </c>
      <c r="K129" s="759">
        <f t="shared" si="5"/>
        <v>1082</v>
      </c>
      <c r="L129" s="759">
        <f t="shared" si="5"/>
        <v>1082</v>
      </c>
      <c r="M129" s="759">
        <f t="shared" si="5"/>
        <v>531</v>
      </c>
      <c r="N129" s="759">
        <f>SUM(N115:N128)</f>
        <v>1730</v>
      </c>
      <c r="O129" s="759">
        <f t="shared" si="5"/>
        <v>880</v>
      </c>
      <c r="P129" s="759">
        <v>673</v>
      </c>
      <c r="Q129" s="759">
        <v>181</v>
      </c>
      <c r="R129" s="759">
        <v>856</v>
      </c>
      <c r="S129" s="759">
        <v>1171</v>
      </c>
      <c r="T129" s="759">
        <v>657</v>
      </c>
      <c r="U129" s="759">
        <v>1074</v>
      </c>
      <c r="V129" s="759">
        <v>1498</v>
      </c>
      <c r="W129" s="759">
        <v>708</v>
      </c>
      <c r="X129" s="759">
        <v>1237</v>
      </c>
      <c r="Y129" s="759">
        <v>875</v>
      </c>
      <c r="Z129" s="759">
        <v>1529</v>
      </c>
      <c r="AA129" s="759">
        <v>583</v>
      </c>
      <c r="AB129" s="759">
        <v>33878</v>
      </c>
      <c r="AC129" s="760">
        <v>1</v>
      </c>
    </row>
    <row r="130" spans="1:29" ht="24" customHeight="1" thickTop="1">
      <c r="A130" s="763" t="s">
        <v>826</v>
      </c>
      <c r="B130" s="757">
        <v>0.12294114174390459</v>
      </c>
      <c r="C130" s="757">
        <v>0.11579786291988901</v>
      </c>
      <c r="D130" s="757">
        <v>6.6591888541236197E-2</v>
      </c>
      <c r="E130" s="757">
        <v>1.0301670700749749E-2</v>
      </c>
      <c r="F130" s="757">
        <v>2.662494834405809E-2</v>
      </c>
      <c r="G130" s="757">
        <v>4.7995749453922897E-2</v>
      </c>
      <c r="H130" s="757">
        <v>3.512604049825846E-2</v>
      </c>
      <c r="I130" s="757">
        <v>5.1980636401204323E-2</v>
      </c>
      <c r="J130" s="757">
        <v>4.0114528602632975E-2</v>
      </c>
      <c r="K130" s="757">
        <v>3.1938130940433317E-2</v>
      </c>
      <c r="L130" s="757">
        <v>3.1938130940433317E-2</v>
      </c>
      <c r="M130" s="757">
        <v>1.5673888659306925E-2</v>
      </c>
      <c r="N130" s="757">
        <v>5.1065588287384146E-2</v>
      </c>
      <c r="O130" s="757">
        <v>2.5975559360056674E-2</v>
      </c>
      <c r="P130" s="757">
        <v>1.986539937422516E-2</v>
      </c>
      <c r="Q130" s="757">
        <v>5.3427002774662025E-3</v>
      </c>
      <c r="R130" s="757">
        <v>2.5267135013873312E-2</v>
      </c>
      <c r="S130" s="757">
        <v>3.4565204557529962E-2</v>
      </c>
      <c r="T130" s="757">
        <v>1.9393116476769584E-2</v>
      </c>
      <c r="U130" s="757">
        <v>3.170198949170553E-2</v>
      </c>
      <c r="V130" s="757">
        <v>4.4217486274278295E-2</v>
      </c>
      <c r="W130" s="757">
        <v>2.0898518212409234E-2</v>
      </c>
      <c r="X130" s="757">
        <v>3.6513371509534209E-2</v>
      </c>
      <c r="Y130" s="757">
        <v>2.5827970954601806E-2</v>
      </c>
      <c r="Z130" s="757">
        <v>4.5132534388098472E-2</v>
      </c>
      <c r="AA130" s="757">
        <v>1.7208808076037547E-2</v>
      </c>
      <c r="AB130" s="757">
        <v>1</v>
      </c>
      <c r="AC130" s="757"/>
    </row>
    <row r="131" spans="1:29" ht="9" customHeight="1" thickBot="1">
      <c r="A131" s="764"/>
      <c r="B131" s="765"/>
      <c r="C131" s="766"/>
      <c r="D131" s="766"/>
      <c r="E131" s="766"/>
      <c r="F131" s="766"/>
      <c r="G131" s="766"/>
      <c r="H131" s="765"/>
      <c r="I131" s="765"/>
      <c r="J131" s="765"/>
      <c r="K131" s="765"/>
      <c r="L131" s="765"/>
      <c r="M131" s="765"/>
      <c r="N131" s="765"/>
      <c r="O131" s="765"/>
      <c r="P131" s="703"/>
      <c r="Q131" s="704"/>
      <c r="R131" s="704"/>
      <c r="S131" s="704"/>
      <c r="T131" s="704"/>
      <c r="U131" s="704"/>
      <c r="V131" s="703"/>
      <c r="W131" s="703"/>
      <c r="X131" s="703"/>
      <c r="Y131" s="703"/>
      <c r="Z131" s="703"/>
      <c r="AA131" s="703"/>
      <c r="AB131" s="703"/>
      <c r="AC131" s="705"/>
    </row>
    <row r="132" spans="1:29" ht="17.25" customHeight="1">
      <c r="A132" s="1150" t="s">
        <v>836</v>
      </c>
      <c r="B132" s="1121"/>
      <c r="C132" s="1121"/>
      <c r="D132" s="1121"/>
      <c r="E132" s="1121"/>
      <c r="F132" s="1121"/>
      <c r="G132" s="1121"/>
      <c r="H132" s="1121"/>
      <c r="I132" s="1121"/>
      <c r="J132" s="1121"/>
      <c r="K132" s="1121"/>
      <c r="L132" s="1121"/>
      <c r="M132" s="1121"/>
      <c r="N132" s="1121"/>
      <c r="O132" s="1121"/>
      <c r="AC132" s="903"/>
    </row>
    <row r="133" spans="1:29" ht="9" customHeight="1">
      <c r="A133" s="268"/>
      <c r="B133" s="120"/>
      <c r="C133" s="269"/>
      <c r="D133" s="269"/>
      <c r="E133" s="269"/>
      <c r="F133" s="269"/>
      <c r="G133" s="269"/>
      <c r="H133" s="120"/>
      <c r="I133" s="120"/>
      <c r="J133" s="120"/>
      <c r="K133" s="120"/>
      <c r="L133" s="120"/>
      <c r="M133" s="120"/>
      <c r="N133" s="120"/>
      <c r="O133" s="360"/>
      <c r="AC133" s="903"/>
    </row>
    <row r="134" spans="1:29" ht="9" customHeight="1">
      <c r="A134" s="268"/>
      <c r="B134" s="120"/>
      <c r="C134" s="269"/>
      <c r="D134" s="269"/>
      <c r="E134" s="269"/>
      <c r="F134" s="269"/>
      <c r="G134" s="269"/>
      <c r="H134" s="120"/>
      <c r="I134" s="120"/>
      <c r="J134" s="120"/>
      <c r="K134" s="120"/>
      <c r="L134" s="120"/>
      <c r="M134" s="120"/>
      <c r="N134" s="120"/>
      <c r="O134" s="360"/>
      <c r="AC134" s="903"/>
    </row>
    <row r="135" spans="1:29" s="710" customFormat="1" ht="60" customHeight="1">
      <c r="A135" s="1088" t="s">
        <v>903</v>
      </c>
      <c r="B135" s="1088"/>
      <c r="C135" s="1088"/>
      <c r="D135" s="1088"/>
      <c r="E135" s="1088"/>
      <c r="F135" s="1088"/>
      <c r="G135" s="1088"/>
      <c r="H135" s="1088"/>
      <c r="I135" s="1088"/>
      <c r="J135" s="1088"/>
      <c r="K135" s="1088"/>
      <c r="L135" s="1088"/>
      <c r="M135" s="1088"/>
      <c r="N135" s="1088"/>
      <c r="O135" s="1088"/>
      <c r="P135" s="1088"/>
      <c r="Q135" s="1088"/>
      <c r="R135" s="1088"/>
      <c r="S135" s="1088"/>
      <c r="T135" s="1088"/>
      <c r="U135" s="1088"/>
      <c r="V135" s="1088"/>
      <c r="W135" s="1088"/>
      <c r="X135" s="1088"/>
      <c r="Y135" s="1088"/>
      <c r="Z135" s="1088"/>
      <c r="AA135" s="1088"/>
      <c r="AB135" s="1088"/>
      <c r="AC135" s="1088"/>
    </row>
    <row r="136" spans="1:29" s="710" customFormat="1" ht="39" customHeight="1">
      <c r="A136" s="1088" t="s">
        <v>837</v>
      </c>
      <c r="B136" s="1088"/>
      <c r="C136" s="1088"/>
      <c r="D136" s="1088"/>
      <c r="E136" s="1088"/>
      <c r="F136" s="1088"/>
      <c r="G136" s="1088"/>
      <c r="H136" s="1088"/>
      <c r="I136" s="1088"/>
      <c r="J136" s="1088"/>
      <c r="K136" s="1088"/>
      <c r="L136" s="1088"/>
      <c r="M136" s="1088"/>
      <c r="N136" s="1088"/>
      <c r="O136" s="1088"/>
      <c r="P136" s="1088"/>
      <c r="Q136" s="1088"/>
      <c r="R136" s="1088"/>
      <c r="S136" s="1088"/>
      <c r="T136" s="1088"/>
      <c r="U136" s="1088"/>
      <c r="V136" s="1088"/>
      <c r="W136" s="1088"/>
      <c r="X136" s="1088"/>
      <c r="Y136" s="1088"/>
      <c r="Z136" s="1088"/>
      <c r="AA136" s="1088"/>
      <c r="AB136" s="1088"/>
      <c r="AC136" s="1088"/>
    </row>
    <row r="137" spans="1:29" s="710" customFormat="1" ht="39" customHeight="1">
      <c r="A137" s="1088" t="s">
        <v>1502</v>
      </c>
      <c r="B137" s="1088"/>
      <c r="C137" s="1088"/>
      <c r="D137" s="1088"/>
      <c r="E137" s="1088"/>
      <c r="F137" s="1088"/>
      <c r="G137" s="1088"/>
      <c r="H137" s="1088"/>
      <c r="I137" s="1088"/>
      <c r="J137" s="1088"/>
      <c r="K137" s="1088"/>
      <c r="L137" s="1088"/>
      <c r="M137" s="1088"/>
      <c r="N137" s="1088"/>
      <c r="O137" s="1088"/>
      <c r="P137" s="1088"/>
      <c r="Q137" s="1088"/>
      <c r="R137" s="1088"/>
      <c r="S137" s="1088"/>
      <c r="T137" s="1088"/>
      <c r="U137" s="1088"/>
      <c r="V137" s="1088"/>
      <c r="W137" s="1088"/>
      <c r="X137" s="1088"/>
      <c r="Y137" s="1088"/>
      <c r="Z137" s="1088"/>
      <c r="AA137" s="1088"/>
      <c r="AB137" s="1088"/>
      <c r="AC137" s="1088"/>
    </row>
    <row r="138" spans="1:29" s="711" customFormat="1" ht="48.75" customHeight="1">
      <c r="A138" s="1151" t="s">
        <v>1356</v>
      </c>
      <c r="B138" s="1151"/>
      <c r="C138" s="1151"/>
      <c r="D138" s="1151"/>
      <c r="E138" s="1151"/>
      <c r="F138" s="1151"/>
      <c r="G138" s="1151"/>
      <c r="H138" s="1151"/>
      <c r="I138" s="1151"/>
      <c r="J138" s="1151"/>
      <c r="K138" s="1151"/>
      <c r="L138" s="1151"/>
      <c r="M138" s="1151"/>
      <c r="N138" s="1151"/>
      <c r="O138" s="1151"/>
      <c r="P138" s="1151"/>
      <c r="Q138" s="1151"/>
      <c r="R138" s="1151"/>
      <c r="S138" s="1151"/>
      <c r="T138" s="1151"/>
      <c r="U138" s="1151"/>
      <c r="V138" s="1151"/>
      <c r="W138" s="1151"/>
      <c r="X138" s="1151"/>
      <c r="Y138" s="1151"/>
      <c r="Z138" s="1151"/>
      <c r="AA138" s="1151"/>
      <c r="AB138" s="1151"/>
      <c r="AC138" s="1151"/>
    </row>
    <row r="139" spans="1:29" ht="6" customHeight="1">
      <c r="A139" s="243"/>
      <c r="AC139" s="903"/>
    </row>
    <row r="140" spans="1:29" ht="10.5" customHeight="1" thickBot="1">
      <c r="A140" s="558"/>
      <c r="B140" s="559"/>
      <c r="C140" s="559"/>
      <c r="D140" s="560"/>
      <c r="E140" s="559"/>
      <c r="F140" s="559"/>
      <c r="G140" s="559"/>
      <c r="H140" s="559"/>
      <c r="I140" s="560"/>
      <c r="J140" s="559"/>
      <c r="K140" s="559"/>
      <c r="L140" s="559"/>
      <c r="M140" s="559"/>
      <c r="N140" s="559"/>
      <c r="O140" s="559"/>
      <c r="AC140" s="903"/>
    </row>
    <row r="141" spans="1:29" ht="27" customHeight="1" thickTop="1" thickBot="1">
      <c r="A141" s="753" t="s">
        <v>810</v>
      </c>
      <c r="B141" s="753" t="s">
        <v>873</v>
      </c>
      <c r="C141" s="753" t="s">
        <v>874</v>
      </c>
      <c r="D141" s="753" t="s">
        <v>875</v>
      </c>
      <c r="E141" s="753" t="s">
        <v>876</v>
      </c>
      <c r="F141" s="753" t="s">
        <v>877</v>
      </c>
      <c r="G141" s="753" t="s">
        <v>878</v>
      </c>
      <c r="H141" s="753" t="s">
        <v>879</v>
      </c>
      <c r="I141" s="753" t="s">
        <v>880</v>
      </c>
      <c r="J141" s="753" t="s">
        <v>881</v>
      </c>
      <c r="K141" s="753" t="s">
        <v>882</v>
      </c>
      <c r="L141" s="753" t="s">
        <v>883</v>
      </c>
      <c r="M141" s="753" t="s">
        <v>884</v>
      </c>
      <c r="N141" s="753" t="s">
        <v>885</v>
      </c>
      <c r="O141" s="753" t="s">
        <v>886</v>
      </c>
      <c r="P141" s="753" t="s">
        <v>887</v>
      </c>
      <c r="Q141" s="753" t="s">
        <v>888</v>
      </c>
      <c r="R141" s="753" t="s">
        <v>889</v>
      </c>
      <c r="S141" s="753" t="s">
        <v>890</v>
      </c>
      <c r="T141" s="753" t="s">
        <v>891</v>
      </c>
      <c r="U141" s="753" t="s">
        <v>892</v>
      </c>
      <c r="V141" s="753" t="s">
        <v>893</v>
      </c>
      <c r="W141" s="753" t="s">
        <v>894</v>
      </c>
      <c r="X141" s="753" t="s">
        <v>895</v>
      </c>
      <c r="Y141" s="753" t="s">
        <v>896</v>
      </c>
      <c r="Z141" s="753" t="s">
        <v>897</v>
      </c>
      <c r="AA141" s="753" t="s">
        <v>898</v>
      </c>
      <c r="AB141" s="753" t="s">
        <v>6</v>
      </c>
      <c r="AC141" s="754" t="s">
        <v>720</v>
      </c>
    </row>
    <row r="142" spans="1:29" ht="63" customHeight="1" thickTop="1">
      <c r="A142" s="755" t="s">
        <v>812</v>
      </c>
      <c r="B142" s="756">
        <v>0</v>
      </c>
      <c r="C142" s="756">
        <v>0</v>
      </c>
      <c r="D142" s="756">
        <v>0</v>
      </c>
      <c r="E142" s="756">
        <v>0</v>
      </c>
      <c r="F142" s="756">
        <v>0</v>
      </c>
      <c r="G142" s="756">
        <v>0</v>
      </c>
      <c r="H142" s="756">
        <v>0</v>
      </c>
      <c r="I142" s="756">
        <v>0</v>
      </c>
      <c r="J142" s="756">
        <v>0</v>
      </c>
      <c r="K142" s="756">
        <v>0</v>
      </c>
      <c r="L142" s="756">
        <v>0</v>
      </c>
      <c r="M142" s="756">
        <v>0</v>
      </c>
      <c r="N142" s="756">
        <v>0</v>
      </c>
      <c r="O142" s="756">
        <v>0</v>
      </c>
      <c r="P142" s="756">
        <v>0</v>
      </c>
      <c r="Q142" s="756">
        <v>0</v>
      </c>
      <c r="R142" s="756">
        <v>0</v>
      </c>
      <c r="S142" s="756">
        <v>0</v>
      </c>
      <c r="T142" s="756">
        <v>0</v>
      </c>
      <c r="U142" s="756">
        <v>0</v>
      </c>
      <c r="V142" s="756">
        <v>0</v>
      </c>
      <c r="W142" s="756">
        <v>0</v>
      </c>
      <c r="X142" s="756">
        <v>0</v>
      </c>
      <c r="Y142" s="756">
        <v>0</v>
      </c>
      <c r="Z142" s="756">
        <v>0</v>
      </c>
      <c r="AA142" s="756">
        <v>0</v>
      </c>
      <c r="AB142" s="756">
        <v>0</v>
      </c>
      <c r="AC142" s="757">
        <v>0</v>
      </c>
    </row>
    <row r="143" spans="1:29" ht="30" customHeight="1">
      <c r="A143" s="755" t="s">
        <v>813</v>
      </c>
      <c r="B143" s="756">
        <v>0</v>
      </c>
      <c r="C143" s="756">
        <v>0</v>
      </c>
      <c r="D143" s="756">
        <v>0</v>
      </c>
      <c r="E143" s="756">
        <v>0</v>
      </c>
      <c r="F143" s="756">
        <v>0</v>
      </c>
      <c r="G143" s="756">
        <v>0</v>
      </c>
      <c r="H143" s="756">
        <v>0</v>
      </c>
      <c r="I143" s="756">
        <v>0</v>
      </c>
      <c r="J143" s="756">
        <v>0</v>
      </c>
      <c r="K143" s="756">
        <v>0</v>
      </c>
      <c r="L143" s="756">
        <v>0</v>
      </c>
      <c r="M143" s="756">
        <v>0</v>
      </c>
      <c r="N143" s="756">
        <v>0</v>
      </c>
      <c r="O143" s="756">
        <v>0</v>
      </c>
      <c r="P143" s="756">
        <v>0</v>
      </c>
      <c r="Q143" s="756">
        <v>0</v>
      </c>
      <c r="R143" s="756">
        <v>0</v>
      </c>
      <c r="S143" s="756">
        <v>0</v>
      </c>
      <c r="T143" s="756">
        <v>0</v>
      </c>
      <c r="U143" s="756">
        <v>0</v>
      </c>
      <c r="V143" s="756">
        <v>0</v>
      </c>
      <c r="W143" s="756">
        <v>0</v>
      </c>
      <c r="X143" s="756">
        <v>0</v>
      </c>
      <c r="Y143" s="756">
        <v>0</v>
      </c>
      <c r="Z143" s="756">
        <v>0</v>
      </c>
      <c r="AA143" s="756">
        <v>0</v>
      </c>
      <c r="AB143" s="756">
        <v>0</v>
      </c>
      <c r="AC143" s="757">
        <v>0</v>
      </c>
    </row>
    <row r="144" spans="1:29" ht="30" customHeight="1">
      <c r="A144" s="755" t="s">
        <v>814</v>
      </c>
      <c r="B144" s="756">
        <v>0</v>
      </c>
      <c r="C144" s="756">
        <v>0</v>
      </c>
      <c r="D144" s="756">
        <v>0</v>
      </c>
      <c r="E144" s="756">
        <v>0</v>
      </c>
      <c r="F144" s="756">
        <v>0</v>
      </c>
      <c r="G144" s="756">
        <v>0</v>
      </c>
      <c r="H144" s="756">
        <v>0</v>
      </c>
      <c r="I144" s="756">
        <v>0</v>
      </c>
      <c r="J144" s="756">
        <v>0</v>
      </c>
      <c r="K144" s="756">
        <v>0</v>
      </c>
      <c r="L144" s="756">
        <v>0</v>
      </c>
      <c r="M144" s="756">
        <v>0</v>
      </c>
      <c r="N144" s="756">
        <v>0</v>
      </c>
      <c r="O144" s="756">
        <v>0</v>
      </c>
      <c r="P144" s="756">
        <v>0</v>
      </c>
      <c r="Q144" s="756">
        <v>0</v>
      </c>
      <c r="R144" s="756">
        <v>0</v>
      </c>
      <c r="S144" s="756">
        <v>0</v>
      </c>
      <c r="T144" s="756">
        <v>0</v>
      </c>
      <c r="U144" s="756">
        <v>0</v>
      </c>
      <c r="V144" s="756">
        <v>0</v>
      </c>
      <c r="W144" s="756">
        <v>0</v>
      </c>
      <c r="X144" s="756">
        <v>0</v>
      </c>
      <c r="Y144" s="756">
        <v>0</v>
      </c>
      <c r="Z144" s="756">
        <v>0</v>
      </c>
      <c r="AA144" s="756">
        <v>0</v>
      </c>
      <c r="AB144" s="756">
        <v>0</v>
      </c>
      <c r="AC144" s="757">
        <v>0</v>
      </c>
    </row>
    <row r="145" spans="1:29" ht="30" customHeight="1">
      <c r="A145" s="755" t="s">
        <v>815</v>
      </c>
      <c r="B145" s="756">
        <v>1715</v>
      </c>
      <c r="C145" s="756">
        <v>2942</v>
      </c>
      <c r="D145" s="756">
        <v>0</v>
      </c>
      <c r="E145" s="756">
        <v>0</v>
      </c>
      <c r="F145" s="756">
        <v>0</v>
      </c>
      <c r="G145" s="756">
        <v>0</v>
      </c>
      <c r="H145" s="756">
        <v>0</v>
      </c>
      <c r="I145" s="756">
        <v>0</v>
      </c>
      <c r="J145" s="756">
        <v>0</v>
      </c>
      <c r="K145" s="756">
        <v>0</v>
      </c>
      <c r="L145" s="756">
        <v>0</v>
      </c>
      <c r="M145" s="756">
        <v>0</v>
      </c>
      <c r="N145" s="756">
        <v>1500</v>
      </c>
      <c r="O145" s="756">
        <v>0</v>
      </c>
      <c r="P145" s="756">
        <v>0</v>
      </c>
      <c r="Q145" s="756">
        <v>0</v>
      </c>
      <c r="R145" s="756">
        <v>0</v>
      </c>
      <c r="S145" s="756">
        <v>0</v>
      </c>
      <c r="T145" s="756">
        <v>0</v>
      </c>
      <c r="U145" s="756">
        <v>0</v>
      </c>
      <c r="V145" s="756">
        <v>0</v>
      </c>
      <c r="W145" s="756">
        <v>0</v>
      </c>
      <c r="X145" s="756">
        <v>0</v>
      </c>
      <c r="Y145" s="756">
        <v>0</v>
      </c>
      <c r="Z145" s="756">
        <v>0</v>
      </c>
      <c r="AA145" s="756">
        <v>0</v>
      </c>
      <c r="AB145" s="756">
        <v>6157</v>
      </c>
      <c r="AC145" s="757">
        <v>3.7509276357940588E-2</v>
      </c>
    </row>
    <row r="146" spans="1:29" ht="30" customHeight="1">
      <c r="A146" s="755" t="s">
        <v>816</v>
      </c>
      <c r="B146" s="756">
        <v>1947.6</v>
      </c>
      <c r="C146" s="756">
        <v>3121.86</v>
      </c>
      <c r="D146" s="756">
        <v>1472.18</v>
      </c>
      <c r="E146" s="756">
        <v>0</v>
      </c>
      <c r="F146" s="756">
        <v>0</v>
      </c>
      <c r="G146" s="756">
        <v>0</v>
      </c>
      <c r="H146" s="756">
        <v>0</v>
      </c>
      <c r="I146" s="756">
        <v>0</v>
      </c>
      <c r="J146" s="756">
        <v>0</v>
      </c>
      <c r="K146" s="756">
        <v>0</v>
      </c>
      <c r="L146" s="756">
        <v>0</v>
      </c>
      <c r="M146" s="756">
        <v>0</v>
      </c>
      <c r="N146" s="756">
        <v>0</v>
      </c>
      <c r="O146" s="756">
        <v>0</v>
      </c>
      <c r="P146" s="756">
        <v>0</v>
      </c>
      <c r="Q146" s="756">
        <v>0</v>
      </c>
      <c r="R146" s="756">
        <v>0</v>
      </c>
      <c r="S146" s="756">
        <v>700</v>
      </c>
      <c r="T146" s="756">
        <v>0</v>
      </c>
      <c r="U146" s="756">
        <v>0</v>
      </c>
      <c r="V146" s="756">
        <v>0</v>
      </c>
      <c r="W146" s="756">
        <v>0</v>
      </c>
      <c r="X146" s="756">
        <v>0</v>
      </c>
      <c r="Y146" s="756">
        <v>0</v>
      </c>
      <c r="Z146" s="756">
        <v>2023.7</v>
      </c>
      <c r="AA146" s="756">
        <v>0</v>
      </c>
      <c r="AB146" s="756">
        <v>9265.34</v>
      </c>
      <c r="AC146" s="757">
        <v>5.644570385094709E-2</v>
      </c>
    </row>
    <row r="147" spans="1:29" ht="30" customHeight="1">
      <c r="A147" s="755" t="s">
        <v>817</v>
      </c>
      <c r="B147" s="756">
        <v>7265.1588000000002</v>
      </c>
      <c r="C147" s="756">
        <v>9992.6680399999987</v>
      </c>
      <c r="D147" s="756">
        <v>5389.8085000000001</v>
      </c>
      <c r="E147" s="756">
        <v>0</v>
      </c>
      <c r="F147" s="756">
        <v>0</v>
      </c>
      <c r="G147" s="756">
        <v>1084.95021</v>
      </c>
      <c r="H147" s="756">
        <v>0</v>
      </c>
      <c r="I147" s="756">
        <v>0</v>
      </c>
      <c r="J147" s="756">
        <v>0</v>
      </c>
      <c r="K147" s="756">
        <v>0</v>
      </c>
      <c r="L147" s="756">
        <v>0</v>
      </c>
      <c r="M147" s="756">
        <v>0</v>
      </c>
      <c r="N147" s="756">
        <v>0</v>
      </c>
      <c r="O147" s="756">
        <v>947.05340000000001</v>
      </c>
      <c r="P147" s="756">
        <v>0</v>
      </c>
      <c r="Q147" s="756">
        <v>0</v>
      </c>
      <c r="R147" s="756">
        <v>0</v>
      </c>
      <c r="S147" s="756">
        <v>0</v>
      </c>
      <c r="T147" s="756">
        <v>0</v>
      </c>
      <c r="U147" s="756">
        <v>0</v>
      </c>
      <c r="V147" s="756">
        <v>0</v>
      </c>
      <c r="W147" s="756">
        <v>0</v>
      </c>
      <c r="X147" s="756">
        <v>604.6</v>
      </c>
      <c r="Y147" s="756">
        <v>500</v>
      </c>
      <c r="Z147" s="756">
        <v>2133.6125899999997</v>
      </c>
      <c r="AA147" s="756">
        <v>0</v>
      </c>
      <c r="AB147" s="756">
        <v>27917.85154</v>
      </c>
      <c r="AC147" s="757">
        <v>0.17007932576479082</v>
      </c>
    </row>
    <row r="148" spans="1:29" ht="30" customHeight="1">
      <c r="A148" s="755" t="s">
        <v>818</v>
      </c>
      <c r="B148" s="756">
        <v>7456.3207199999997</v>
      </c>
      <c r="C148" s="756">
        <v>6682.8014400000002</v>
      </c>
      <c r="D148" s="756">
        <v>1847.0820000000001</v>
      </c>
      <c r="E148" s="756">
        <v>0</v>
      </c>
      <c r="F148" s="756">
        <v>274.39999999999998</v>
      </c>
      <c r="G148" s="756">
        <v>418.2</v>
      </c>
      <c r="H148" s="756">
        <v>207</v>
      </c>
      <c r="I148" s="756">
        <v>514.70186000000001</v>
      </c>
      <c r="J148" s="756">
        <v>0</v>
      </c>
      <c r="K148" s="756">
        <v>270</v>
      </c>
      <c r="L148" s="756">
        <v>0</v>
      </c>
      <c r="M148" s="756">
        <v>460</v>
      </c>
      <c r="N148" s="756">
        <v>0</v>
      </c>
      <c r="O148" s="756">
        <v>210</v>
      </c>
      <c r="P148" s="756">
        <v>0</v>
      </c>
      <c r="Q148" s="756">
        <v>207.40887000000001</v>
      </c>
      <c r="R148" s="756">
        <v>0</v>
      </c>
      <c r="S148" s="756">
        <v>274</v>
      </c>
      <c r="T148" s="756">
        <v>235</v>
      </c>
      <c r="U148" s="756">
        <v>250</v>
      </c>
      <c r="V148" s="756">
        <v>0</v>
      </c>
      <c r="W148" s="756">
        <v>310.64152000000001</v>
      </c>
      <c r="X148" s="756">
        <v>810</v>
      </c>
      <c r="Y148" s="756">
        <v>253.67500000000001</v>
      </c>
      <c r="Z148" s="756">
        <v>1960.5042900000001</v>
      </c>
      <c r="AA148" s="756">
        <v>0</v>
      </c>
      <c r="AB148" s="756">
        <v>22641.735699999997</v>
      </c>
      <c r="AC148" s="757">
        <v>0.13793651479531416</v>
      </c>
    </row>
    <row r="149" spans="1:29" ht="30" customHeight="1">
      <c r="A149" s="755" t="s">
        <v>819</v>
      </c>
      <c r="B149" s="756">
        <v>5548.3570099999997</v>
      </c>
      <c r="C149" s="756">
        <v>7639.5051199999998</v>
      </c>
      <c r="D149" s="756">
        <v>1170.3369599999999</v>
      </c>
      <c r="E149" s="756">
        <v>0</v>
      </c>
      <c r="F149" s="756">
        <v>140</v>
      </c>
      <c r="G149" s="756">
        <v>748.0453</v>
      </c>
      <c r="H149" s="756">
        <v>200</v>
      </c>
      <c r="I149" s="756">
        <v>0</v>
      </c>
      <c r="J149" s="756">
        <v>0</v>
      </c>
      <c r="K149" s="756">
        <v>350</v>
      </c>
      <c r="L149" s="756">
        <v>355</v>
      </c>
      <c r="M149" s="756">
        <v>520</v>
      </c>
      <c r="N149" s="756">
        <v>922.22923000000003</v>
      </c>
      <c r="O149" s="756">
        <v>485</v>
      </c>
      <c r="P149" s="756">
        <v>143</v>
      </c>
      <c r="Q149" s="756">
        <v>312</v>
      </c>
      <c r="R149" s="756">
        <v>180.02375000000001</v>
      </c>
      <c r="S149" s="756">
        <v>150</v>
      </c>
      <c r="T149" s="756">
        <v>205.8</v>
      </c>
      <c r="U149" s="756">
        <v>335.18934000000002</v>
      </c>
      <c r="V149" s="756">
        <v>0</v>
      </c>
      <c r="W149" s="756">
        <v>356.55200000000002</v>
      </c>
      <c r="X149" s="756">
        <v>557.54999999999995</v>
      </c>
      <c r="Y149" s="756">
        <v>310</v>
      </c>
      <c r="Z149" s="756">
        <v>1958.7241999999999</v>
      </c>
      <c r="AA149" s="756">
        <v>284.48528999999996</v>
      </c>
      <c r="AB149" s="756">
        <v>22871.798199999997</v>
      </c>
      <c r="AC149" s="757">
        <v>0.13933808664720609</v>
      </c>
    </row>
    <row r="150" spans="1:29" ht="30" customHeight="1">
      <c r="A150" s="755" t="s">
        <v>820</v>
      </c>
      <c r="B150" s="756">
        <v>3765.2466899999999</v>
      </c>
      <c r="C150" s="756">
        <v>1807.71343</v>
      </c>
      <c r="D150" s="756">
        <v>462.14017000000001</v>
      </c>
      <c r="E150" s="756">
        <v>0</v>
      </c>
      <c r="F150" s="756">
        <v>137.19999999999999</v>
      </c>
      <c r="G150" s="756">
        <v>372.76612</v>
      </c>
      <c r="H150" s="756">
        <v>105</v>
      </c>
      <c r="I150" s="756">
        <v>103.95</v>
      </c>
      <c r="J150" s="756">
        <v>0</v>
      </c>
      <c r="K150" s="756">
        <v>354.10601000000003</v>
      </c>
      <c r="L150" s="756">
        <v>104.25</v>
      </c>
      <c r="M150" s="756">
        <v>336.62</v>
      </c>
      <c r="N150" s="756">
        <v>449.5</v>
      </c>
      <c r="O150" s="756">
        <v>228.69513000000001</v>
      </c>
      <c r="P150" s="756">
        <v>0</v>
      </c>
      <c r="Q150" s="756">
        <v>0</v>
      </c>
      <c r="R150" s="756">
        <v>358.75622999999996</v>
      </c>
      <c r="S150" s="756">
        <v>0</v>
      </c>
      <c r="T150" s="756">
        <v>137.19999999999999</v>
      </c>
      <c r="U150" s="756">
        <v>0</v>
      </c>
      <c r="V150" s="756">
        <v>0</v>
      </c>
      <c r="W150" s="756">
        <v>463.84521000000001</v>
      </c>
      <c r="X150" s="756">
        <v>0</v>
      </c>
      <c r="Y150" s="756">
        <v>130.34</v>
      </c>
      <c r="Z150" s="756">
        <v>579.39958000000001</v>
      </c>
      <c r="AA150" s="756">
        <v>232</v>
      </c>
      <c r="AB150" s="756">
        <v>10128.728570000001</v>
      </c>
      <c r="AC150" s="757">
        <v>6.1705583739921778E-2</v>
      </c>
    </row>
    <row r="151" spans="1:29" ht="30" customHeight="1">
      <c r="A151" s="755" t="s">
        <v>821</v>
      </c>
      <c r="B151" s="756">
        <v>7684.8351900000007</v>
      </c>
      <c r="C151" s="756">
        <v>6163.3446599999997</v>
      </c>
      <c r="D151" s="756">
        <v>1451.9931899999999</v>
      </c>
      <c r="E151" s="756">
        <v>93.373380000000012</v>
      </c>
      <c r="F151" s="756">
        <v>259.89999999999998</v>
      </c>
      <c r="G151" s="756">
        <v>80</v>
      </c>
      <c r="H151" s="756">
        <v>901.33613000000003</v>
      </c>
      <c r="I151" s="756">
        <v>469.13245000000001</v>
      </c>
      <c r="J151" s="756">
        <v>430.72704999999996</v>
      </c>
      <c r="K151" s="756">
        <v>83.084500000000006</v>
      </c>
      <c r="L151" s="756">
        <v>100</v>
      </c>
      <c r="M151" s="756">
        <v>368.89</v>
      </c>
      <c r="N151" s="756">
        <v>1094.6025</v>
      </c>
      <c r="O151" s="756">
        <v>605.5</v>
      </c>
      <c r="P151" s="756">
        <v>441</v>
      </c>
      <c r="Q151" s="756">
        <v>180</v>
      </c>
      <c r="R151" s="756">
        <v>100.46198</v>
      </c>
      <c r="S151" s="756">
        <v>215</v>
      </c>
      <c r="T151" s="756">
        <v>517.59124999999995</v>
      </c>
      <c r="U151" s="756">
        <v>163.00473000000002</v>
      </c>
      <c r="V151" s="756">
        <v>77.073429999999988</v>
      </c>
      <c r="W151" s="756">
        <v>597.98406999999997</v>
      </c>
      <c r="X151" s="756">
        <v>292.70249999999999</v>
      </c>
      <c r="Y151" s="756">
        <v>455.46</v>
      </c>
      <c r="Z151" s="756">
        <v>1043.4446</v>
      </c>
      <c r="AA151" s="756">
        <v>459.0933</v>
      </c>
      <c r="AB151" s="756">
        <v>24329.534909999998</v>
      </c>
      <c r="AC151" s="757">
        <v>0.14821881575432078</v>
      </c>
    </row>
    <row r="152" spans="1:29" ht="30" customHeight="1">
      <c r="A152" s="755" t="s">
        <v>822</v>
      </c>
      <c r="B152" s="756">
        <v>6727.8392899999999</v>
      </c>
      <c r="C152" s="756">
        <v>5163.3614900000002</v>
      </c>
      <c r="D152" s="756">
        <v>1512.8092900000001</v>
      </c>
      <c r="E152" s="756">
        <v>68.599999999999994</v>
      </c>
      <c r="F152" s="756">
        <v>408.46125999999998</v>
      </c>
      <c r="G152" s="756">
        <v>649.70902000000001</v>
      </c>
      <c r="H152" s="756">
        <v>719.38344999999993</v>
      </c>
      <c r="I152" s="756">
        <v>1091.14528</v>
      </c>
      <c r="J152" s="756">
        <v>75</v>
      </c>
      <c r="K152" s="756">
        <v>377.99378999999999</v>
      </c>
      <c r="L152" s="756">
        <v>413.27</v>
      </c>
      <c r="M152" s="756">
        <v>451.1</v>
      </c>
      <c r="N152" s="756">
        <v>1073.8987</v>
      </c>
      <c r="O152" s="756">
        <v>1056.3009999999999</v>
      </c>
      <c r="P152" s="756">
        <v>413.8</v>
      </c>
      <c r="Q152" s="756">
        <v>260.35748000000001</v>
      </c>
      <c r="R152" s="756">
        <v>333.86671000000001</v>
      </c>
      <c r="S152" s="756">
        <v>116</v>
      </c>
      <c r="T152" s="756">
        <v>580.08344</v>
      </c>
      <c r="U152" s="756">
        <v>158.11986999999999</v>
      </c>
      <c r="V152" s="756">
        <v>367.27942999999999</v>
      </c>
      <c r="W152" s="756">
        <v>806.86293000000001</v>
      </c>
      <c r="X152" s="756">
        <v>362.19087999999999</v>
      </c>
      <c r="Y152" s="756">
        <v>676.79984999999999</v>
      </c>
      <c r="Z152" s="756">
        <v>683.49466000000007</v>
      </c>
      <c r="AA152" s="756">
        <v>192.07</v>
      </c>
      <c r="AB152" s="756">
        <v>24739.79782</v>
      </c>
      <c r="AC152" s="757">
        <v>0.15071819286502453</v>
      </c>
    </row>
    <row r="153" spans="1:29" ht="30" customHeight="1">
      <c r="A153" s="755" t="s">
        <v>823</v>
      </c>
      <c r="B153" s="756">
        <v>4295.4812999999995</v>
      </c>
      <c r="C153" s="756">
        <v>2749.4762799999999</v>
      </c>
      <c r="D153" s="756">
        <v>739.96715000000006</v>
      </c>
      <c r="E153" s="756">
        <v>63.98809</v>
      </c>
      <c r="F153" s="756">
        <v>281.27528000000001</v>
      </c>
      <c r="G153" s="756">
        <v>497.79753000000005</v>
      </c>
      <c r="H153" s="756">
        <v>402.98214000000002</v>
      </c>
      <c r="I153" s="756">
        <v>608.83332999999993</v>
      </c>
      <c r="J153" s="756">
        <v>346.82695000000001</v>
      </c>
      <c r="K153" s="756">
        <v>281.21492000000001</v>
      </c>
      <c r="L153" s="756">
        <v>304.42878999999999</v>
      </c>
      <c r="M153" s="756">
        <v>365.71853999999996</v>
      </c>
      <c r="N153" s="756">
        <v>964.08015</v>
      </c>
      <c r="O153" s="756">
        <v>300.19284999999996</v>
      </c>
      <c r="P153" s="756">
        <v>186.13807999999997</v>
      </c>
      <c r="Q153" s="756">
        <v>52.927430000000001</v>
      </c>
      <c r="R153" s="756">
        <v>437.81252000000001</v>
      </c>
      <c r="S153" s="756">
        <v>35</v>
      </c>
      <c r="T153" s="756">
        <v>718.73426000000006</v>
      </c>
      <c r="U153" s="756">
        <v>60</v>
      </c>
      <c r="V153" s="756">
        <v>113.14597999999999</v>
      </c>
      <c r="W153" s="756">
        <v>664.97351000000003</v>
      </c>
      <c r="X153" s="756">
        <v>241.31182999999999</v>
      </c>
      <c r="Y153" s="756">
        <v>506.54559999999998</v>
      </c>
      <c r="Z153" s="756">
        <v>287.36952000000002</v>
      </c>
      <c r="AA153" s="756">
        <v>108.75148</v>
      </c>
      <c r="AB153" s="756">
        <v>15614.97351</v>
      </c>
      <c r="AC153" s="757">
        <v>9.5128529593716343E-2</v>
      </c>
    </row>
    <row r="154" spans="1:29" ht="30" customHeight="1">
      <c r="A154" s="755" t="s">
        <v>824</v>
      </c>
      <c r="B154" s="756">
        <v>106.39815</v>
      </c>
      <c r="C154" s="756">
        <v>44.469850000000001</v>
      </c>
      <c r="D154" s="756">
        <v>13.704940000000001</v>
      </c>
      <c r="E154" s="756">
        <v>0</v>
      </c>
      <c r="F154" s="756">
        <v>9.3045300000000015</v>
      </c>
      <c r="G154" s="756">
        <v>15.166450000000001</v>
      </c>
      <c r="H154" s="756">
        <v>10.293370000000001</v>
      </c>
      <c r="I154" s="756">
        <v>37.481209999999997</v>
      </c>
      <c r="J154" s="756">
        <v>4.0000599999999995</v>
      </c>
      <c r="K154" s="756">
        <v>5.6</v>
      </c>
      <c r="L154" s="756">
        <v>6.5533799999999998</v>
      </c>
      <c r="M154" s="756">
        <v>5</v>
      </c>
      <c r="N154" s="756">
        <v>47.126739999999998</v>
      </c>
      <c r="O154" s="756">
        <v>11.59</v>
      </c>
      <c r="P154" s="756">
        <v>10</v>
      </c>
      <c r="Q154" s="756">
        <v>19.72</v>
      </c>
      <c r="R154" s="756">
        <v>0</v>
      </c>
      <c r="S154" s="756">
        <v>0</v>
      </c>
      <c r="T154" s="756">
        <v>32.04045</v>
      </c>
      <c r="U154" s="756">
        <v>0</v>
      </c>
      <c r="V154" s="756">
        <v>4.2000999999999999</v>
      </c>
      <c r="W154" s="756">
        <v>46.546289999999999</v>
      </c>
      <c r="X154" s="756">
        <v>3.5</v>
      </c>
      <c r="Y154" s="756">
        <v>15.210750000000001</v>
      </c>
      <c r="Z154" s="756">
        <v>0</v>
      </c>
      <c r="AA154" s="756">
        <v>6</v>
      </c>
      <c r="AB154" s="756">
        <v>453.90627000000001</v>
      </c>
      <c r="AC154" s="757">
        <v>2.76525835992074E-3</v>
      </c>
    </row>
    <row r="155" spans="1:29" ht="30" customHeight="1" thickBot="1">
      <c r="A155" s="755" t="s">
        <v>825</v>
      </c>
      <c r="B155" s="756">
        <v>6.4074099999999996</v>
      </c>
      <c r="C155" s="756">
        <v>5.43</v>
      </c>
      <c r="D155" s="756">
        <v>2.0579999999999998</v>
      </c>
      <c r="E155" s="756">
        <v>0</v>
      </c>
      <c r="F155" s="756">
        <v>0</v>
      </c>
      <c r="G155" s="756">
        <v>0</v>
      </c>
      <c r="H155" s="756">
        <v>5.5</v>
      </c>
      <c r="I155" s="756">
        <v>0</v>
      </c>
      <c r="J155" s="756">
        <v>0</v>
      </c>
      <c r="K155" s="756">
        <v>3</v>
      </c>
      <c r="L155" s="756">
        <v>0</v>
      </c>
      <c r="M155" s="756">
        <v>0</v>
      </c>
      <c r="N155" s="756">
        <v>3</v>
      </c>
      <c r="O155" s="756">
        <v>0</v>
      </c>
      <c r="P155" s="756">
        <v>0</v>
      </c>
      <c r="Q155" s="756">
        <v>0</v>
      </c>
      <c r="R155" s="756">
        <v>0</v>
      </c>
      <c r="S155" s="756">
        <v>0</v>
      </c>
      <c r="T155" s="756">
        <v>0</v>
      </c>
      <c r="U155" s="756">
        <v>0</v>
      </c>
      <c r="V155" s="756">
        <v>0</v>
      </c>
      <c r="W155" s="756">
        <v>0</v>
      </c>
      <c r="X155" s="756">
        <v>0</v>
      </c>
      <c r="Y155" s="756">
        <v>0</v>
      </c>
      <c r="Z155" s="756">
        <v>0</v>
      </c>
      <c r="AA155" s="756">
        <v>0</v>
      </c>
      <c r="AB155" s="756">
        <v>25.395409999999998</v>
      </c>
      <c r="AC155" s="757">
        <v>1.5471227089706153E-4</v>
      </c>
    </row>
    <row r="156" spans="1:29" ht="35.25" customHeight="1" thickTop="1" thickBot="1">
      <c r="A156" s="758" t="s">
        <v>6</v>
      </c>
      <c r="B156" s="759">
        <f>SUM(B142:B155)</f>
        <v>46518.644559999993</v>
      </c>
      <c r="C156" s="759">
        <f t="shared" ref="C156:O156" si="6">SUM(C142:C155)</f>
        <v>46312.630310000008</v>
      </c>
      <c r="D156" s="759">
        <f t="shared" si="6"/>
        <v>14062.0802</v>
      </c>
      <c r="E156" s="759">
        <f t="shared" si="6"/>
        <v>225.96147000000002</v>
      </c>
      <c r="F156" s="759">
        <f t="shared" si="6"/>
        <v>1510.54107</v>
      </c>
      <c r="G156" s="759">
        <f t="shared" si="6"/>
        <v>3866.63463</v>
      </c>
      <c r="H156" s="759">
        <f t="shared" si="6"/>
        <v>2551.4950899999999</v>
      </c>
      <c r="I156" s="759">
        <f t="shared" si="6"/>
        <v>2825.2441299999996</v>
      </c>
      <c r="J156" s="759">
        <f t="shared" si="6"/>
        <v>856.55405999999994</v>
      </c>
      <c r="K156" s="759">
        <f t="shared" si="6"/>
        <v>1724.9992199999997</v>
      </c>
      <c r="L156" s="759">
        <f t="shared" si="6"/>
        <v>1283.50217</v>
      </c>
      <c r="M156" s="759">
        <f t="shared" si="6"/>
        <v>2507.3285399999995</v>
      </c>
      <c r="N156" s="759">
        <f>SUM(N142:N155)</f>
        <v>6054.4373199999991</v>
      </c>
      <c r="O156" s="759">
        <f t="shared" si="6"/>
        <v>3844.3323799999998</v>
      </c>
      <c r="P156" s="759">
        <v>1193.9380799999999</v>
      </c>
      <c r="Q156" s="759">
        <v>1032.4137799999999</v>
      </c>
      <c r="R156" s="759">
        <v>1410.92119</v>
      </c>
      <c r="S156" s="759">
        <v>1490</v>
      </c>
      <c r="T156" s="759">
        <v>2426.4494</v>
      </c>
      <c r="U156" s="759">
        <v>966.31394</v>
      </c>
      <c r="V156" s="759">
        <v>561.69893999999999</v>
      </c>
      <c r="W156" s="759">
        <v>3247.40553</v>
      </c>
      <c r="X156" s="759">
        <v>2871.8552100000002</v>
      </c>
      <c r="Y156" s="759">
        <v>2848.0311999999999</v>
      </c>
      <c r="Z156" s="759">
        <v>10670.24944</v>
      </c>
      <c r="AA156" s="759">
        <v>1282.4000699999999</v>
      </c>
      <c r="AB156" s="759">
        <v>164146.06193</v>
      </c>
      <c r="AC156" s="760">
        <v>1</v>
      </c>
    </row>
    <row r="157" spans="1:29" ht="31.5" customHeight="1" thickTop="1" thickBot="1">
      <c r="A157" s="761" t="s">
        <v>826</v>
      </c>
      <c r="B157" s="757">
        <v>0.2833978714630257</v>
      </c>
      <c r="C157" s="757">
        <v>0.28214280480118986</v>
      </c>
      <c r="D157" s="757">
        <v>8.5668093615287391E-2</v>
      </c>
      <c r="E157" s="757">
        <v>1.3765878227182883E-3</v>
      </c>
      <c r="F157" s="757">
        <v>9.2024204067970242E-3</v>
      </c>
      <c r="G157" s="757">
        <v>2.3556060891969034E-2</v>
      </c>
      <c r="H157" s="757">
        <v>1.5544053022046204E-2</v>
      </c>
      <c r="I157" s="757">
        <v>1.7211769181552608E-2</v>
      </c>
      <c r="J157" s="757">
        <v>5.2182431301049242E-3</v>
      </c>
      <c r="K157" s="757">
        <v>1.050892844895435E-2</v>
      </c>
      <c r="L157" s="757">
        <v>7.8192687348621788E-3</v>
      </c>
      <c r="M157" s="757">
        <v>1.5274984428619728E-2</v>
      </c>
      <c r="N157" s="757">
        <v>3.6884450646046632E-2</v>
      </c>
      <c r="O157" s="757">
        <v>2.342019256995281E-2</v>
      </c>
      <c r="P157" s="757">
        <v>7.2736321905130701E-3</v>
      </c>
      <c r="Q157" s="757">
        <v>6.2896043186236915E-3</v>
      </c>
      <c r="R157" s="757">
        <v>8.5955226303369176E-3</v>
      </c>
      <c r="S157" s="757">
        <v>9.0772814314327554E-3</v>
      </c>
      <c r="T157" s="757">
        <v>1.4782257773779294E-2</v>
      </c>
      <c r="U157" s="757">
        <v>5.8869151573802854E-3</v>
      </c>
      <c r="V157" s="757">
        <v>3.4219458779311818E-3</v>
      </c>
      <c r="W157" s="757">
        <v>1.9783633501879894E-2</v>
      </c>
      <c r="X157" s="757">
        <v>1.7495730182212361E-2</v>
      </c>
      <c r="Y157" s="757">
        <v>1.7350591092551104E-2</v>
      </c>
      <c r="Z157" s="757">
        <v>6.5004602087562244E-2</v>
      </c>
      <c r="AA157" s="757">
        <v>7.8125545926705127E-3</v>
      </c>
      <c r="AB157" s="757">
        <v>1</v>
      </c>
      <c r="AC157" s="757"/>
    </row>
    <row r="158" spans="1:29" ht="73.5" customHeight="1" thickTop="1" thickBot="1">
      <c r="A158" s="767" t="s">
        <v>835</v>
      </c>
      <c r="B158" s="753" t="s">
        <v>873</v>
      </c>
      <c r="C158" s="753" t="s">
        <v>874</v>
      </c>
      <c r="D158" s="753" t="s">
        <v>875</v>
      </c>
      <c r="E158" s="753" t="s">
        <v>876</v>
      </c>
      <c r="F158" s="753" t="s">
        <v>877</v>
      </c>
      <c r="G158" s="753" t="s">
        <v>878</v>
      </c>
      <c r="H158" s="753" t="s">
        <v>879</v>
      </c>
      <c r="I158" s="753" t="s">
        <v>880</v>
      </c>
      <c r="J158" s="753" t="s">
        <v>881</v>
      </c>
      <c r="K158" s="753" t="s">
        <v>882</v>
      </c>
      <c r="L158" s="753" t="s">
        <v>883</v>
      </c>
      <c r="M158" s="753" t="s">
        <v>884</v>
      </c>
      <c r="N158" s="753" t="s">
        <v>885</v>
      </c>
      <c r="O158" s="753" t="s">
        <v>886</v>
      </c>
      <c r="P158" s="753" t="s">
        <v>887</v>
      </c>
      <c r="Q158" s="753" t="s">
        <v>888</v>
      </c>
      <c r="R158" s="753" t="s">
        <v>889</v>
      </c>
      <c r="S158" s="753" t="s">
        <v>890</v>
      </c>
      <c r="T158" s="753" t="s">
        <v>891</v>
      </c>
      <c r="U158" s="753" t="s">
        <v>892</v>
      </c>
      <c r="V158" s="753" t="s">
        <v>893</v>
      </c>
      <c r="W158" s="753" t="s">
        <v>894</v>
      </c>
      <c r="X158" s="753" t="s">
        <v>895</v>
      </c>
      <c r="Y158" s="753" t="s">
        <v>896</v>
      </c>
      <c r="Z158" s="753" t="s">
        <v>897</v>
      </c>
      <c r="AA158" s="753" t="s">
        <v>898</v>
      </c>
      <c r="AB158" s="753" t="s">
        <v>6</v>
      </c>
      <c r="AC158" s="754" t="s">
        <v>720</v>
      </c>
    </row>
    <row r="159" spans="1:29" ht="42.75" customHeight="1" thickTop="1">
      <c r="A159" s="755" t="s">
        <v>812</v>
      </c>
      <c r="B159" s="756">
        <v>0</v>
      </c>
      <c r="C159" s="756">
        <v>0</v>
      </c>
      <c r="D159" s="756">
        <v>0</v>
      </c>
      <c r="E159" s="756">
        <v>0</v>
      </c>
      <c r="F159" s="756">
        <v>0</v>
      </c>
      <c r="G159" s="756">
        <v>0</v>
      </c>
      <c r="H159" s="756">
        <v>0</v>
      </c>
      <c r="I159" s="756">
        <v>0</v>
      </c>
      <c r="J159" s="756">
        <v>0</v>
      </c>
      <c r="K159" s="756">
        <v>0</v>
      </c>
      <c r="L159" s="756">
        <v>0</v>
      </c>
      <c r="M159" s="756">
        <v>0</v>
      </c>
      <c r="N159" s="756">
        <v>0</v>
      </c>
      <c r="O159" s="756">
        <v>0</v>
      </c>
      <c r="P159" s="756">
        <v>0</v>
      </c>
      <c r="Q159" s="756">
        <v>0</v>
      </c>
      <c r="R159" s="756">
        <v>0</v>
      </c>
      <c r="S159" s="756">
        <v>0</v>
      </c>
      <c r="T159" s="756">
        <v>0</v>
      </c>
      <c r="U159" s="756">
        <v>0</v>
      </c>
      <c r="V159" s="756">
        <v>0</v>
      </c>
      <c r="W159" s="756">
        <v>0</v>
      </c>
      <c r="X159" s="756">
        <v>0</v>
      </c>
      <c r="Y159" s="756">
        <v>0</v>
      </c>
      <c r="Z159" s="756">
        <v>0</v>
      </c>
      <c r="AA159" s="756">
        <v>0</v>
      </c>
      <c r="AB159" s="756">
        <v>0</v>
      </c>
      <c r="AC159" s="757">
        <v>0</v>
      </c>
    </row>
    <row r="160" spans="1:29" ht="30.75" customHeight="1">
      <c r="A160" s="755" t="s">
        <v>813</v>
      </c>
      <c r="B160" s="756">
        <v>0</v>
      </c>
      <c r="C160" s="756">
        <v>0</v>
      </c>
      <c r="D160" s="756">
        <v>0</v>
      </c>
      <c r="E160" s="756">
        <v>0</v>
      </c>
      <c r="F160" s="756">
        <v>0</v>
      </c>
      <c r="G160" s="756">
        <v>0</v>
      </c>
      <c r="H160" s="756">
        <v>0</v>
      </c>
      <c r="I160" s="756">
        <v>0</v>
      </c>
      <c r="J160" s="756">
        <v>0</v>
      </c>
      <c r="K160" s="756">
        <v>0</v>
      </c>
      <c r="L160" s="756">
        <v>0</v>
      </c>
      <c r="M160" s="756">
        <v>0</v>
      </c>
      <c r="N160" s="756">
        <v>0</v>
      </c>
      <c r="O160" s="756">
        <v>0</v>
      </c>
      <c r="P160" s="756">
        <v>0</v>
      </c>
      <c r="Q160" s="756">
        <v>0</v>
      </c>
      <c r="R160" s="756">
        <v>0</v>
      </c>
      <c r="S160" s="756">
        <v>0</v>
      </c>
      <c r="T160" s="756">
        <v>0</v>
      </c>
      <c r="U160" s="756">
        <v>0</v>
      </c>
      <c r="V160" s="756">
        <v>0</v>
      </c>
      <c r="W160" s="756">
        <v>0</v>
      </c>
      <c r="X160" s="756">
        <v>0</v>
      </c>
      <c r="Y160" s="756">
        <v>0</v>
      </c>
      <c r="Z160" s="756">
        <v>0</v>
      </c>
      <c r="AA160" s="756">
        <v>0</v>
      </c>
      <c r="AB160" s="756">
        <v>0</v>
      </c>
      <c r="AC160" s="757">
        <v>0</v>
      </c>
    </row>
    <row r="161" spans="1:29" ht="30.75" customHeight="1">
      <c r="A161" s="755" t="s">
        <v>814</v>
      </c>
      <c r="B161" s="756">
        <v>0</v>
      </c>
      <c r="C161" s="756">
        <v>0</v>
      </c>
      <c r="D161" s="756">
        <v>0</v>
      </c>
      <c r="E161" s="756">
        <v>0</v>
      </c>
      <c r="F161" s="756">
        <v>0</v>
      </c>
      <c r="G161" s="756">
        <v>0</v>
      </c>
      <c r="H161" s="756">
        <v>0</v>
      </c>
      <c r="I161" s="756">
        <v>0</v>
      </c>
      <c r="J161" s="756">
        <v>0</v>
      </c>
      <c r="K161" s="756">
        <v>0</v>
      </c>
      <c r="L161" s="756">
        <v>0</v>
      </c>
      <c r="M161" s="756">
        <v>0</v>
      </c>
      <c r="N161" s="756">
        <v>0</v>
      </c>
      <c r="O161" s="756">
        <v>0</v>
      </c>
      <c r="P161" s="756">
        <v>0</v>
      </c>
      <c r="Q161" s="756">
        <v>0</v>
      </c>
      <c r="R161" s="756">
        <v>0</v>
      </c>
      <c r="S161" s="756">
        <v>0</v>
      </c>
      <c r="T161" s="756">
        <v>0</v>
      </c>
      <c r="U161" s="756">
        <v>0</v>
      </c>
      <c r="V161" s="756">
        <v>0</v>
      </c>
      <c r="W161" s="756">
        <v>0</v>
      </c>
      <c r="X161" s="756">
        <v>0</v>
      </c>
      <c r="Y161" s="756">
        <v>0</v>
      </c>
      <c r="Z161" s="756">
        <v>0</v>
      </c>
      <c r="AA161" s="756">
        <v>0</v>
      </c>
      <c r="AB161" s="756">
        <v>0</v>
      </c>
      <c r="AC161" s="757">
        <v>0</v>
      </c>
    </row>
    <row r="162" spans="1:29" ht="30.75" customHeight="1">
      <c r="A162" s="755" t="s">
        <v>815</v>
      </c>
      <c r="B162" s="756">
        <v>1</v>
      </c>
      <c r="C162" s="756">
        <v>2</v>
      </c>
      <c r="D162" s="756">
        <v>0</v>
      </c>
      <c r="E162" s="756">
        <v>0</v>
      </c>
      <c r="F162" s="756">
        <v>0</v>
      </c>
      <c r="G162" s="756">
        <v>0</v>
      </c>
      <c r="H162" s="756">
        <v>0</v>
      </c>
      <c r="I162" s="756">
        <v>0</v>
      </c>
      <c r="J162" s="756">
        <v>0</v>
      </c>
      <c r="K162" s="756">
        <v>0</v>
      </c>
      <c r="L162" s="756">
        <v>0</v>
      </c>
      <c r="M162" s="756">
        <v>0</v>
      </c>
      <c r="N162" s="756">
        <v>1</v>
      </c>
      <c r="O162" s="756">
        <v>0</v>
      </c>
      <c r="P162" s="756">
        <v>0</v>
      </c>
      <c r="Q162" s="756">
        <v>0</v>
      </c>
      <c r="R162" s="756">
        <v>0</v>
      </c>
      <c r="S162" s="756">
        <v>0</v>
      </c>
      <c r="T162" s="756">
        <v>0</v>
      </c>
      <c r="U162" s="756">
        <v>0</v>
      </c>
      <c r="V162" s="756">
        <v>0</v>
      </c>
      <c r="W162" s="756">
        <v>0</v>
      </c>
      <c r="X162" s="756">
        <v>0</v>
      </c>
      <c r="Y162" s="756">
        <v>0</v>
      </c>
      <c r="Z162" s="756">
        <v>0</v>
      </c>
      <c r="AA162" s="756">
        <v>0</v>
      </c>
      <c r="AB162" s="756">
        <v>4</v>
      </c>
      <c r="AC162" s="757">
        <v>1.9314340898116851E-3</v>
      </c>
    </row>
    <row r="163" spans="1:29" ht="30.75" customHeight="1">
      <c r="A163" s="755" t="s">
        <v>816</v>
      </c>
      <c r="B163" s="756">
        <v>2</v>
      </c>
      <c r="C163" s="756">
        <v>4</v>
      </c>
      <c r="D163" s="756">
        <v>2</v>
      </c>
      <c r="E163" s="756">
        <v>0</v>
      </c>
      <c r="F163" s="756">
        <v>0</v>
      </c>
      <c r="G163" s="756">
        <v>0</v>
      </c>
      <c r="H163" s="756">
        <v>0</v>
      </c>
      <c r="I163" s="756">
        <v>0</v>
      </c>
      <c r="J163" s="756">
        <v>0</v>
      </c>
      <c r="K163" s="756">
        <v>0</v>
      </c>
      <c r="L163" s="756">
        <v>0</v>
      </c>
      <c r="M163" s="756">
        <v>0</v>
      </c>
      <c r="N163" s="756">
        <v>0</v>
      </c>
      <c r="O163" s="756">
        <v>0</v>
      </c>
      <c r="P163" s="756">
        <v>0</v>
      </c>
      <c r="Q163" s="756">
        <v>0</v>
      </c>
      <c r="R163" s="756">
        <v>0</v>
      </c>
      <c r="S163" s="756">
        <v>1</v>
      </c>
      <c r="T163" s="756">
        <v>0</v>
      </c>
      <c r="U163" s="756">
        <v>0</v>
      </c>
      <c r="V163" s="756">
        <v>0</v>
      </c>
      <c r="W163" s="756">
        <v>0</v>
      </c>
      <c r="X163" s="756">
        <v>0</v>
      </c>
      <c r="Y163" s="756">
        <v>0</v>
      </c>
      <c r="Z163" s="756">
        <v>2</v>
      </c>
      <c r="AA163" s="756">
        <v>0</v>
      </c>
      <c r="AB163" s="756">
        <v>11</v>
      </c>
      <c r="AC163" s="757">
        <v>5.311443746982134E-3</v>
      </c>
    </row>
    <row r="164" spans="1:29" ht="30.75" customHeight="1">
      <c r="A164" s="755" t="s">
        <v>817</v>
      </c>
      <c r="B164" s="756">
        <v>15</v>
      </c>
      <c r="C164" s="756">
        <v>20</v>
      </c>
      <c r="D164" s="756">
        <v>10</v>
      </c>
      <c r="E164" s="756">
        <v>0</v>
      </c>
      <c r="F164" s="756">
        <v>0</v>
      </c>
      <c r="G164" s="756">
        <v>2</v>
      </c>
      <c r="H164" s="756">
        <v>0</v>
      </c>
      <c r="I164" s="756">
        <v>0</v>
      </c>
      <c r="J164" s="756">
        <v>0</v>
      </c>
      <c r="K164" s="756">
        <v>0</v>
      </c>
      <c r="L164" s="756">
        <v>0</v>
      </c>
      <c r="M164" s="756">
        <v>0</v>
      </c>
      <c r="N164" s="756">
        <v>0</v>
      </c>
      <c r="O164" s="756">
        <v>2</v>
      </c>
      <c r="P164" s="756">
        <v>0</v>
      </c>
      <c r="Q164" s="756">
        <v>0</v>
      </c>
      <c r="R164" s="756">
        <v>0</v>
      </c>
      <c r="S164" s="756">
        <v>0</v>
      </c>
      <c r="T164" s="756">
        <v>0</v>
      </c>
      <c r="U164" s="756">
        <v>0</v>
      </c>
      <c r="V164" s="756">
        <v>0</v>
      </c>
      <c r="W164" s="756">
        <v>0</v>
      </c>
      <c r="X164" s="756">
        <v>1</v>
      </c>
      <c r="Y164" s="756">
        <v>1</v>
      </c>
      <c r="Z164" s="756">
        <v>5</v>
      </c>
      <c r="AA164" s="756">
        <v>0</v>
      </c>
      <c r="AB164" s="756">
        <v>56</v>
      </c>
      <c r="AC164" s="757">
        <v>2.7040077257363591E-2</v>
      </c>
    </row>
    <row r="165" spans="1:29" ht="30.75" customHeight="1">
      <c r="A165" s="755" t="s">
        <v>818</v>
      </c>
      <c r="B165" s="756">
        <v>27</v>
      </c>
      <c r="C165" s="756">
        <v>26</v>
      </c>
      <c r="D165" s="756">
        <v>6</v>
      </c>
      <c r="E165" s="756">
        <v>0</v>
      </c>
      <c r="F165" s="756">
        <v>1</v>
      </c>
      <c r="G165" s="756">
        <v>2</v>
      </c>
      <c r="H165" s="756">
        <v>1</v>
      </c>
      <c r="I165" s="756">
        <v>2</v>
      </c>
      <c r="J165" s="756">
        <v>0</v>
      </c>
      <c r="K165" s="756">
        <v>1</v>
      </c>
      <c r="L165" s="756">
        <v>0</v>
      </c>
      <c r="M165" s="756">
        <v>2</v>
      </c>
      <c r="N165" s="756">
        <v>0</v>
      </c>
      <c r="O165" s="756">
        <v>1</v>
      </c>
      <c r="P165" s="756">
        <v>0</v>
      </c>
      <c r="Q165" s="756">
        <v>1</v>
      </c>
      <c r="R165" s="756">
        <v>0</v>
      </c>
      <c r="S165" s="756">
        <v>1</v>
      </c>
      <c r="T165" s="756">
        <v>1</v>
      </c>
      <c r="U165" s="756">
        <v>1</v>
      </c>
      <c r="V165" s="756">
        <v>0</v>
      </c>
      <c r="W165" s="756">
        <v>1</v>
      </c>
      <c r="X165" s="756">
        <v>3</v>
      </c>
      <c r="Y165" s="756">
        <v>1</v>
      </c>
      <c r="Z165" s="756">
        <v>7</v>
      </c>
      <c r="AA165" s="756">
        <v>0</v>
      </c>
      <c r="AB165" s="756">
        <v>85</v>
      </c>
      <c r="AC165" s="757">
        <v>4.1042974408498308E-2</v>
      </c>
    </row>
    <row r="166" spans="1:29" ht="30.75" customHeight="1">
      <c r="A166" s="755" t="s">
        <v>819</v>
      </c>
      <c r="B166" s="756">
        <v>33</v>
      </c>
      <c r="C166" s="756">
        <v>45</v>
      </c>
      <c r="D166" s="756">
        <v>7</v>
      </c>
      <c r="E166" s="756">
        <v>0</v>
      </c>
      <c r="F166" s="756">
        <v>1</v>
      </c>
      <c r="G166" s="756">
        <v>4</v>
      </c>
      <c r="H166" s="756">
        <v>1</v>
      </c>
      <c r="I166" s="756">
        <v>0</v>
      </c>
      <c r="J166" s="756">
        <v>0</v>
      </c>
      <c r="K166" s="756">
        <v>2</v>
      </c>
      <c r="L166" s="756">
        <v>2</v>
      </c>
      <c r="M166" s="756">
        <v>3</v>
      </c>
      <c r="N166" s="756">
        <v>5</v>
      </c>
      <c r="O166" s="756">
        <v>3</v>
      </c>
      <c r="P166" s="756">
        <v>1</v>
      </c>
      <c r="Q166" s="756">
        <v>2</v>
      </c>
      <c r="R166" s="756">
        <v>1</v>
      </c>
      <c r="S166" s="756">
        <v>1</v>
      </c>
      <c r="T166" s="756">
        <v>1</v>
      </c>
      <c r="U166" s="756">
        <v>2</v>
      </c>
      <c r="V166" s="756">
        <v>0</v>
      </c>
      <c r="W166" s="756">
        <v>2</v>
      </c>
      <c r="X166" s="756">
        <v>3</v>
      </c>
      <c r="Y166" s="756">
        <v>2</v>
      </c>
      <c r="Z166" s="756">
        <v>12</v>
      </c>
      <c r="AA166" s="756">
        <v>2</v>
      </c>
      <c r="AB166" s="756">
        <v>135</v>
      </c>
      <c r="AC166" s="757">
        <v>6.518590053114437E-2</v>
      </c>
    </row>
    <row r="167" spans="1:29" ht="30.75" customHeight="1">
      <c r="A167" s="755" t="s">
        <v>820</v>
      </c>
      <c r="B167" s="756">
        <v>31</v>
      </c>
      <c r="C167" s="756">
        <v>15</v>
      </c>
      <c r="D167" s="756">
        <v>4</v>
      </c>
      <c r="E167" s="756">
        <v>0</v>
      </c>
      <c r="F167" s="756">
        <v>1</v>
      </c>
      <c r="G167" s="756">
        <v>3</v>
      </c>
      <c r="H167" s="756">
        <v>1</v>
      </c>
      <c r="I167" s="756">
        <v>1</v>
      </c>
      <c r="J167" s="756">
        <v>0</v>
      </c>
      <c r="K167" s="756">
        <v>3</v>
      </c>
      <c r="L167" s="756">
        <v>1</v>
      </c>
      <c r="M167" s="756">
        <v>3</v>
      </c>
      <c r="N167" s="756">
        <v>4</v>
      </c>
      <c r="O167" s="756">
        <v>2</v>
      </c>
      <c r="P167" s="756">
        <v>0</v>
      </c>
      <c r="Q167" s="756">
        <v>0</v>
      </c>
      <c r="R167" s="756">
        <v>3</v>
      </c>
      <c r="S167" s="756">
        <v>0</v>
      </c>
      <c r="T167" s="756">
        <v>1</v>
      </c>
      <c r="U167" s="756">
        <v>0</v>
      </c>
      <c r="V167" s="756">
        <v>0</v>
      </c>
      <c r="W167" s="756">
        <v>4</v>
      </c>
      <c r="X167" s="756">
        <v>0</v>
      </c>
      <c r="Y167" s="756">
        <v>1</v>
      </c>
      <c r="Z167" s="756">
        <v>5</v>
      </c>
      <c r="AA167" s="756">
        <v>2</v>
      </c>
      <c r="AB167" s="756">
        <v>85</v>
      </c>
      <c r="AC167" s="757">
        <v>4.1042974408498308E-2</v>
      </c>
    </row>
    <row r="168" spans="1:29" ht="30.75" customHeight="1">
      <c r="A168" s="755" t="s">
        <v>821</v>
      </c>
      <c r="B168" s="756">
        <v>93</v>
      </c>
      <c r="C168" s="756">
        <v>71</v>
      </c>
      <c r="D168" s="756">
        <v>18</v>
      </c>
      <c r="E168" s="756">
        <v>1</v>
      </c>
      <c r="F168" s="756">
        <v>3</v>
      </c>
      <c r="G168" s="756">
        <v>1</v>
      </c>
      <c r="H168" s="756">
        <v>11</v>
      </c>
      <c r="I168" s="756">
        <v>6</v>
      </c>
      <c r="J168" s="756">
        <v>5</v>
      </c>
      <c r="K168" s="756">
        <v>1</v>
      </c>
      <c r="L168" s="756">
        <v>1</v>
      </c>
      <c r="M168" s="756">
        <v>4</v>
      </c>
      <c r="N168" s="756">
        <v>13</v>
      </c>
      <c r="O168" s="756">
        <v>7</v>
      </c>
      <c r="P168" s="756">
        <v>5</v>
      </c>
      <c r="Q168" s="756">
        <v>2</v>
      </c>
      <c r="R168" s="756">
        <v>1</v>
      </c>
      <c r="S168" s="756">
        <v>3</v>
      </c>
      <c r="T168" s="756">
        <v>6</v>
      </c>
      <c r="U168" s="756">
        <v>2</v>
      </c>
      <c r="V168" s="756">
        <v>1</v>
      </c>
      <c r="W168" s="756">
        <v>7</v>
      </c>
      <c r="X168" s="756">
        <v>3</v>
      </c>
      <c r="Y168" s="756">
        <v>6</v>
      </c>
      <c r="Z168" s="756">
        <v>13</v>
      </c>
      <c r="AA168" s="756">
        <v>5</v>
      </c>
      <c r="AB168" s="756">
        <v>289</v>
      </c>
      <c r="AC168" s="757">
        <v>0.13954611298889424</v>
      </c>
    </row>
    <row r="169" spans="1:29" ht="30.75" customHeight="1">
      <c r="A169" s="755" t="s">
        <v>822</v>
      </c>
      <c r="B169" s="756">
        <v>138</v>
      </c>
      <c r="C169" s="756">
        <v>104</v>
      </c>
      <c r="D169" s="756">
        <v>27</v>
      </c>
      <c r="E169" s="756">
        <v>1</v>
      </c>
      <c r="F169" s="756">
        <v>8</v>
      </c>
      <c r="G169" s="756">
        <v>13</v>
      </c>
      <c r="H169" s="756">
        <v>14</v>
      </c>
      <c r="I169" s="756">
        <v>22</v>
      </c>
      <c r="J169" s="756">
        <v>2</v>
      </c>
      <c r="K169" s="756">
        <v>8</v>
      </c>
      <c r="L169" s="756">
        <v>8</v>
      </c>
      <c r="M169" s="756">
        <v>10</v>
      </c>
      <c r="N169" s="756">
        <v>22</v>
      </c>
      <c r="O169" s="756">
        <v>22</v>
      </c>
      <c r="P169" s="756">
        <v>8</v>
      </c>
      <c r="Q169" s="756">
        <v>5</v>
      </c>
      <c r="R169" s="756">
        <v>7</v>
      </c>
      <c r="S169" s="756">
        <v>2</v>
      </c>
      <c r="T169" s="756">
        <v>12</v>
      </c>
      <c r="U169" s="756">
        <v>3</v>
      </c>
      <c r="V169" s="756">
        <v>7</v>
      </c>
      <c r="W169" s="756">
        <v>17</v>
      </c>
      <c r="X169" s="756">
        <v>8</v>
      </c>
      <c r="Y169" s="756">
        <v>15</v>
      </c>
      <c r="Z169" s="756">
        <v>13</v>
      </c>
      <c r="AA169" s="756">
        <v>4</v>
      </c>
      <c r="AB169" s="756">
        <v>500</v>
      </c>
      <c r="AC169" s="757">
        <v>0.24142926122646063</v>
      </c>
    </row>
    <row r="170" spans="1:29" ht="30.75" customHeight="1">
      <c r="A170" s="755" t="s">
        <v>823</v>
      </c>
      <c r="B170" s="756">
        <v>216</v>
      </c>
      <c r="C170" s="756">
        <v>139</v>
      </c>
      <c r="D170" s="756">
        <v>36</v>
      </c>
      <c r="E170" s="756">
        <v>3</v>
      </c>
      <c r="F170" s="756">
        <v>16</v>
      </c>
      <c r="G170" s="756">
        <v>23</v>
      </c>
      <c r="H170" s="756">
        <v>24</v>
      </c>
      <c r="I170" s="756">
        <v>31</v>
      </c>
      <c r="J170" s="756">
        <v>17</v>
      </c>
      <c r="K170" s="756">
        <v>15</v>
      </c>
      <c r="L170" s="756">
        <v>15</v>
      </c>
      <c r="M170" s="756">
        <v>20</v>
      </c>
      <c r="N170" s="756">
        <v>52</v>
      </c>
      <c r="O170" s="756">
        <v>18</v>
      </c>
      <c r="P170" s="756">
        <v>10</v>
      </c>
      <c r="Q170" s="756">
        <v>4</v>
      </c>
      <c r="R170" s="756">
        <v>22</v>
      </c>
      <c r="S170" s="756">
        <v>2</v>
      </c>
      <c r="T170" s="756">
        <v>38</v>
      </c>
      <c r="U170" s="756">
        <v>2</v>
      </c>
      <c r="V170" s="756">
        <v>7</v>
      </c>
      <c r="W170" s="756">
        <v>37</v>
      </c>
      <c r="X170" s="756">
        <v>11</v>
      </c>
      <c r="Y170" s="756">
        <v>30</v>
      </c>
      <c r="Z170" s="756">
        <v>14</v>
      </c>
      <c r="AA170" s="756">
        <v>6</v>
      </c>
      <c r="AB170" s="756">
        <v>808</v>
      </c>
      <c r="AC170" s="757">
        <v>0.39014968614196038</v>
      </c>
    </row>
    <row r="171" spans="1:29" ht="30.75" customHeight="1">
      <c r="A171" s="755" t="s">
        <v>824</v>
      </c>
      <c r="B171" s="756">
        <v>20</v>
      </c>
      <c r="C171" s="756">
        <v>9</v>
      </c>
      <c r="D171" s="756">
        <v>3</v>
      </c>
      <c r="E171" s="756">
        <v>0</v>
      </c>
      <c r="F171" s="756">
        <v>2</v>
      </c>
      <c r="G171" s="756">
        <v>3</v>
      </c>
      <c r="H171" s="756">
        <v>2</v>
      </c>
      <c r="I171" s="756">
        <v>7</v>
      </c>
      <c r="J171" s="756">
        <v>1</v>
      </c>
      <c r="K171" s="756">
        <v>1</v>
      </c>
      <c r="L171" s="756">
        <v>1</v>
      </c>
      <c r="M171" s="756">
        <v>1</v>
      </c>
      <c r="N171" s="756">
        <v>9</v>
      </c>
      <c r="O171" s="756">
        <v>2</v>
      </c>
      <c r="P171" s="756">
        <v>2</v>
      </c>
      <c r="Q171" s="756">
        <v>3</v>
      </c>
      <c r="R171" s="756">
        <v>0</v>
      </c>
      <c r="S171" s="756">
        <v>0</v>
      </c>
      <c r="T171" s="756">
        <v>6</v>
      </c>
      <c r="U171" s="756">
        <v>0</v>
      </c>
      <c r="V171" s="756">
        <v>1</v>
      </c>
      <c r="W171" s="756">
        <v>9</v>
      </c>
      <c r="X171" s="756">
        <v>1</v>
      </c>
      <c r="Y171" s="756">
        <v>3</v>
      </c>
      <c r="Z171" s="756">
        <v>0</v>
      </c>
      <c r="AA171" s="756">
        <v>1</v>
      </c>
      <c r="AB171" s="756">
        <v>87</v>
      </c>
      <c r="AC171" s="757">
        <v>4.2008691453404155E-2</v>
      </c>
    </row>
    <row r="172" spans="1:29" ht="30.75" customHeight="1" thickBot="1">
      <c r="A172" s="755" t="s">
        <v>825</v>
      </c>
      <c r="B172" s="756">
        <v>4</v>
      </c>
      <c r="C172" s="756">
        <v>2</v>
      </c>
      <c r="D172" s="756">
        <v>1</v>
      </c>
      <c r="E172" s="756">
        <v>0</v>
      </c>
      <c r="F172" s="756">
        <v>0</v>
      </c>
      <c r="G172" s="756">
        <v>0</v>
      </c>
      <c r="H172" s="756">
        <v>2</v>
      </c>
      <c r="I172" s="756">
        <v>0</v>
      </c>
      <c r="J172" s="756">
        <v>0</v>
      </c>
      <c r="K172" s="756">
        <v>1</v>
      </c>
      <c r="L172" s="756">
        <v>0</v>
      </c>
      <c r="M172" s="756">
        <v>0</v>
      </c>
      <c r="N172" s="756">
        <v>1</v>
      </c>
      <c r="O172" s="756">
        <v>0</v>
      </c>
      <c r="P172" s="756">
        <v>0</v>
      </c>
      <c r="Q172" s="756">
        <v>0</v>
      </c>
      <c r="R172" s="756">
        <v>0</v>
      </c>
      <c r="S172" s="756">
        <v>0</v>
      </c>
      <c r="T172" s="756">
        <v>0</v>
      </c>
      <c r="U172" s="756">
        <v>0</v>
      </c>
      <c r="V172" s="756">
        <v>0</v>
      </c>
      <c r="W172" s="756">
        <v>0</v>
      </c>
      <c r="X172" s="756">
        <v>0</v>
      </c>
      <c r="Y172" s="756">
        <v>0</v>
      </c>
      <c r="Z172" s="756">
        <v>0</v>
      </c>
      <c r="AA172" s="756">
        <v>0</v>
      </c>
      <c r="AB172" s="756">
        <v>11</v>
      </c>
      <c r="AC172" s="757">
        <v>5.311443746982134E-3</v>
      </c>
    </row>
    <row r="173" spans="1:29" ht="48.75" customHeight="1" thickTop="1" thickBot="1">
      <c r="A173" s="758" t="s">
        <v>6</v>
      </c>
      <c r="B173" s="759">
        <f>SUM(B159:B172)</f>
        <v>580</v>
      </c>
      <c r="C173" s="759">
        <f t="shared" ref="C173:O173" si="7">SUM(C159:C172)</f>
        <v>437</v>
      </c>
      <c r="D173" s="759">
        <f t="shared" si="7"/>
        <v>114</v>
      </c>
      <c r="E173" s="759">
        <f t="shared" si="7"/>
        <v>5</v>
      </c>
      <c r="F173" s="759">
        <f t="shared" si="7"/>
        <v>32</v>
      </c>
      <c r="G173" s="759">
        <f t="shared" si="7"/>
        <v>51</v>
      </c>
      <c r="H173" s="759">
        <f t="shared" si="7"/>
        <v>56</v>
      </c>
      <c r="I173" s="759">
        <f t="shared" si="7"/>
        <v>69</v>
      </c>
      <c r="J173" s="759">
        <f t="shared" si="7"/>
        <v>25</v>
      </c>
      <c r="K173" s="759">
        <f t="shared" si="7"/>
        <v>32</v>
      </c>
      <c r="L173" s="759">
        <f t="shared" si="7"/>
        <v>28</v>
      </c>
      <c r="M173" s="759">
        <f t="shared" si="7"/>
        <v>43</v>
      </c>
      <c r="N173" s="759">
        <f>SUM(N159:N172)</f>
        <v>107</v>
      </c>
      <c r="O173" s="759">
        <f t="shared" si="7"/>
        <v>57</v>
      </c>
      <c r="P173" s="759">
        <v>26</v>
      </c>
      <c r="Q173" s="759">
        <v>17</v>
      </c>
      <c r="R173" s="759">
        <v>34</v>
      </c>
      <c r="S173" s="759">
        <v>10</v>
      </c>
      <c r="T173" s="759">
        <v>65</v>
      </c>
      <c r="U173" s="759">
        <v>10</v>
      </c>
      <c r="V173" s="759">
        <v>16</v>
      </c>
      <c r="W173" s="759">
        <v>77</v>
      </c>
      <c r="X173" s="759">
        <v>30</v>
      </c>
      <c r="Y173" s="759">
        <v>59</v>
      </c>
      <c r="Z173" s="759">
        <v>71</v>
      </c>
      <c r="AA173" s="759">
        <v>20</v>
      </c>
      <c r="AB173" s="759">
        <v>2071</v>
      </c>
      <c r="AC173" s="760">
        <v>1</v>
      </c>
    </row>
    <row r="174" spans="1:29" ht="24" customHeight="1" thickTop="1">
      <c r="A174" s="763" t="s">
        <v>826</v>
      </c>
      <c r="B174" s="757">
        <v>0.28005794302269438</v>
      </c>
      <c r="C174" s="757">
        <v>0.21100917431192662</v>
      </c>
      <c r="D174" s="757">
        <v>5.5045871559633031E-2</v>
      </c>
      <c r="E174" s="757">
        <v>2.4142926122646064E-3</v>
      </c>
      <c r="F174" s="757">
        <v>1.5451472718493481E-2</v>
      </c>
      <c r="G174" s="757">
        <v>2.4625784645098986E-2</v>
      </c>
      <c r="H174" s="757">
        <v>2.7040077257363591E-2</v>
      </c>
      <c r="I174" s="757">
        <v>3.3317238049251567E-2</v>
      </c>
      <c r="J174" s="757">
        <v>1.2071463061323033E-2</v>
      </c>
      <c r="K174" s="757">
        <v>1.5451472718493481E-2</v>
      </c>
      <c r="L174" s="757">
        <v>1.3520038628681796E-2</v>
      </c>
      <c r="M174" s="757">
        <v>2.0762916465475616E-2</v>
      </c>
      <c r="N174" s="757">
        <v>5.1665861902462577E-2</v>
      </c>
      <c r="O174" s="757">
        <v>2.7522935779816515E-2</v>
      </c>
      <c r="P174" s="757">
        <v>1.2554321583775953E-2</v>
      </c>
      <c r="Q174" s="757">
        <v>8.2085948816996625E-3</v>
      </c>
      <c r="R174" s="757">
        <v>1.6417189763399325E-2</v>
      </c>
      <c r="S174" s="757">
        <v>4.8285852245292128E-3</v>
      </c>
      <c r="T174" s="757">
        <v>3.1385803959439885E-2</v>
      </c>
      <c r="U174" s="757">
        <v>4.8285852245292128E-3</v>
      </c>
      <c r="V174" s="757">
        <v>7.7257363592467404E-3</v>
      </c>
      <c r="W174" s="757">
        <v>3.7180106228874937E-2</v>
      </c>
      <c r="X174" s="757">
        <v>1.4485755673587638E-2</v>
      </c>
      <c r="Y174" s="757">
        <v>2.8488652824722356E-2</v>
      </c>
      <c r="Z174" s="757">
        <v>3.4282955094157415E-2</v>
      </c>
      <c r="AA174" s="757">
        <v>9.6571704490584255E-3</v>
      </c>
      <c r="AB174" s="757">
        <v>1</v>
      </c>
      <c r="AC174" s="757"/>
    </row>
    <row r="175" spans="1:29" ht="9" customHeight="1" thickBot="1">
      <c r="A175" s="764"/>
      <c r="B175" s="765"/>
      <c r="C175" s="766"/>
      <c r="D175" s="766"/>
      <c r="E175" s="766"/>
      <c r="F175" s="766"/>
      <c r="G175" s="766"/>
      <c r="H175" s="765"/>
      <c r="I175" s="765"/>
      <c r="J175" s="765"/>
      <c r="K175" s="765"/>
      <c r="L175" s="765"/>
      <c r="M175" s="765"/>
      <c r="N175" s="765"/>
      <c r="O175" s="765"/>
      <c r="P175" s="703"/>
      <c r="Q175" s="704"/>
      <c r="R175" s="704"/>
      <c r="S175" s="704"/>
      <c r="T175" s="704"/>
      <c r="U175" s="704"/>
      <c r="V175" s="703"/>
      <c r="W175" s="703"/>
      <c r="X175" s="703"/>
      <c r="Y175" s="703"/>
      <c r="Z175" s="703"/>
      <c r="AA175" s="703"/>
      <c r="AB175" s="703"/>
      <c r="AC175" s="705"/>
    </row>
    <row r="176" spans="1:29" ht="17.25" customHeight="1">
      <c r="A176" s="1150" t="s">
        <v>838</v>
      </c>
      <c r="B176" s="1121"/>
      <c r="C176" s="1121"/>
      <c r="D176" s="1121"/>
      <c r="E176" s="1121"/>
      <c r="F176" s="1121"/>
      <c r="G176" s="1121"/>
      <c r="H176" s="1121"/>
      <c r="I176" s="1121"/>
      <c r="J176" s="1121"/>
      <c r="K176" s="1121"/>
      <c r="L176" s="1121"/>
      <c r="M176" s="1121"/>
      <c r="N176" s="1121"/>
      <c r="O176" s="1121"/>
      <c r="AC176" s="903"/>
    </row>
    <row r="177" spans="1:29" ht="9" customHeight="1">
      <c r="A177" s="268"/>
      <c r="B177" s="120"/>
      <c r="C177" s="269"/>
      <c r="D177" s="269"/>
      <c r="E177" s="269"/>
      <c r="F177" s="269"/>
      <c r="G177" s="269"/>
      <c r="H177" s="120"/>
      <c r="I177" s="120"/>
      <c r="J177" s="120"/>
      <c r="K177" s="120"/>
      <c r="L177" s="120"/>
      <c r="M177" s="120"/>
      <c r="N177" s="120"/>
      <c r="O177" s="360"/>
      <c r="AC177" s="903"/>
    </row>
    <row r="178" spans="1:29" ht="9" customHeight="1">
      <c r="A178" s="268"/>
      <c r="B178" s="120"/>
      <c r="C178" s="269"/>
      <c r="D178" s="269"/>
      <c r="E178" s="269"/>
      <c r="F178" s="269"/>
      <c r="G178" s="269"/>
      <c r="H178" s="120"/>
      <c r="I178" s="120"/>
      <c r="J178" s="120"/>
      <c r="K178" s="120"/>
      <c r="L178" s="120"/>
      <c r="M178" s="120"/>
      <c r="N178" s="120"/>
      <c r="O178" s="360"/>
      <c r="AC178" s="903"/>
    </row>
    <row r="179" spans="1:29" ht="15.75">
      <c r="A179" s="275"/>
      <c r="C179" s="121"/>
      <c r="D179" s="121"/>
      <c r="E179" s="121"/>
      <c r="F179" s="121"/>
      <c r="G179" s="121"/>
      <c r="P179" s="204"/>
      <c r="Q179" s="110"/>
      <c r="R179" s="110"/>
      <c r="S179" s="110"/>
      <c r="T179" s="110"/>
      <c r="U179" s="110"/>
      <c r="V179" s="204"/>
      <c r="W179" s="204"/>
      <c r="X179" s="204"/>
      <c r="Y179" s="204"/>
      <c r="Z179" s="204"/>
      <c r="AA179" s="204"/>
      <c r="AB179" s="204"/>
      <c r="AC179" s="584"/>
    </row>
    <row r="180" spans="1:29" ht="15.75">
      <c r="A180" s="275"/>
      <c r="C180" s="121"/>
      <c r="D180" s="121"/>
      <c r="E180" s="121"/>
      <c r="F180" s="121"/>
      <c r="G180" s="121"/>
      <c r="P180" s="204"/>
      <c r="Q180" s="110"/>
      <c r="R180" s="110"/>
      <c r="S180" s="110"/>
      <c r="T180" s="110"/>
      <c r="U180" s="110"/>
      <c r="V180" s="204"/>
      <c r="W180" s="204"/>
      <c r="X180" s="204"/>
      <c r="Y180" s="204"/>
      <c r="Z180" s="204"/>
      <c r="AA180" s="204"/>
      <c r="AB180" s="204"/>
      <c r="AC180" s="584"/>
    </row>
    <row r="181" spans="1:29" ht="15.75">
      <c r="A181" s="275"/>
      <c r="C181" s="121"/>
      <c r="D181" s="121"/>
      <c r="E181" s="121"/>
      <c r="F181" s="121"/>
      <c r="G181" s="121"/>
      <c r="P181" s="204"/>
      <c r="Q181" s="110"/>
      <c r="R181" s="110"/>
      <c r="S181" s="110"/>
      <c r="T181" s="110"/>
      <c r="U181" s="110"/>
      <c r="V181" s="204"/>
      <c r="W181" s="204"/>
      <c r="X181" s="204"/>
      <c r="Y181" s="204"/>
      <c r="Z181" s="204"/>
      <c r="AA181" s="204"/>
      <c r="AB181" s="204"/>
      <c r="AC181" s="584"/>
    </row>
    <row r="182" spans="1:29" ht="15.75">
      <c r="A182" s="275"/>
      <c r="C182" s="121"/>
      <c r="D182" s="121"/>
      <c r="E182" s="121"/>
      <c r="F182" s="121"/>
      <c r="G182" s="121"/>
      <c r="P182" s="204"/>
      <c r="Q182" s="110"/>
      <c r="R182" s="110"/>
      <c r="S182" s="110"/>
      <c r="T182" s="110"/>
      <c r="U182" s="110"/>
      <c r="V182" s="204"/>
      <c r="W182" s="204"/>
      <c r="X182" s="204"/>
      <c r="Y182" s="204"/>
      <c r="Z182" s="204"/>
      <c r="AA182" s="204"/>
      <c r="AB182" s="204"/>
      <c r="AC182" s="584"/>
    </row>
    <row r="183" spans="1:29" ht="15.75">
      <c r="A183" s="275"/>
      <c r="C183" s="121"/>
      <c r="D183" s="121"/>
      <c r="E183" s="121"/>
      <c r="F183" s="121"/>
      <c r="G183" s="121"/>
      <c r="P183" s="204"/>
      <c r="Q183" s="110"/>
      <c r="R183" s="110"/>
      <c r="S183" s="110"/>
      <c r="T183" s="110"/>
      <c r="U183" s="110"/>
      <c r="V183" s="204"/>
      <c r="W183" s="204"/>
      <c r="X183" s="204"/>
      <c r="Y183" s="204"/>
      <c r="Z183" s="204"/>
      <c r="AA183" s="204"/>
      <c r="AB183" s="204"/>
      <c r="AC183" s="584"/>
    </row>
    <row r="184" spans="1:29" ht="15.75">
      <c r="A184" s="275"/>
      <c r="C184" s="121"/>
      <c r="D184" s="121"/>
      <c r="E184" s="121"/>
      <c r="F184" s="121"/>
      <c r="G184" s="121"/>
      <c r="P184" s="204"/>
      <c r="Q184" s="110"/>
      <c r="R184" s="110"/>
      <c r="S184" s="110"/>
      <c r="T184" s="110"/>
      <c r="U184" s="110"/>
      <c r="V184" s="204"/>
      <c r="W184" s="204"/>
      <c r="X184" s="204"/>
      <c r="Y184" s="204"/>
      <c r="Z184" s="204"/>
      <c r="AA184" s="204"/>
      <c r="AB184" s="204"/>
      <c r="AC184" s="584"/>
    </row>
    <row r="185" spans="1:29" ht="15.75">
      <c r="A185" s="275"/>
      <c r="C185" s="121"/>
      <c r="D185" s="121"/>
      <c r="E185" s="121"/>
      <c r="F185" s="121"/>
      <c r="G185" s="121"/>
      <c r="P185" s="204"/>
      <c r="Q185" s="110"/>
      <c r="R185" s="110"/>
      <c r="S185" s="110"/>
      <c r="T185" s="110"/>
      <c r="U185" s="110"/>
      <c r="V185" s="204"/>
      <c r="W185" s="204"/>
      <c r="X185" s="204"/>
      <c r="Y185" s="204"/>
      <c r="Z185" s="204"/>
      <c r="AA185" s="204"/>
      <c r="AB185" s="204"/>
      <c r="AC185" s="584"/>
    </row>
    <row r="186" spans="1:29" ht="15.75">
      <c r="A186" s="275"/>
      <c r="C186" s="121"/>
      <c r="D186" s="121"/>
      <c r="E186" s="121"/>
      <c r="F186" s="121"/>
      <c r="G186" s="121"/>
      <c r="P186" s="204"/>
      <c r="Q186" s="110"/>
      <c r="R186" s="110"/>
      <c r="S186" s="110"/>
      <c r="T186" s="110"/>
      <c r="U186" s="110"/>
      <c r="V186" s="204"/>
      <c r="W186" s="204"/>
      <c r="X186" s="204"/>
      <c r="Y186" s="204"/>
      <c r="Z186" s="204"/>
      <c r="AA186" s="204"/>
      <c r="AB186" s="204"/>
      <c r="AC186" s="584"/>
    </row>
    <row r="187" spans="1:29" ht="15.75">
      <c r="A187" s="275"/>
      <c r="C187" s="121"/>
      <c r="D187" s="121"/>
      <c r="E187" s="121"/>
      <c r="F187" s="121"/>
      <c r="G187" s="121"/>
      <c r="P187" s="204"/>
      <c r="Q187" s="110"/>
      <c r="R187" s="110"/>
      <c r="S187" s="110"/>
      <c r="T187" s="110"/>
      <c r="U187" s="110"/>
      <c r="V187" s="204"/>
      <c r="W187" s="204"/>
      <c r="X187" s="204"/>
      <c r="Y187" s="204"/>
      <c r="Z187" s="204"/>
      <c r="AA187" s="204"/>
      <c r="AB187" s="204"/>
      <c r="AC187" s="584"/>
    </row>
    <row r="188" spans="1:29" ht="15.75">
      <c r="A188" s="275"/>
      <c r="C188" s="121"/>
      <c r="D188" s="121"/>
      <c r="E188" s="121"/>
      <c r="F188" s="121"/>
      <c r="G188" s="121"/>
      <c r="P188" s="204"/>
      <c r="Q188" s="110"/>
      <c r="R188" s="110"/>
      <c r="S188" s="110"/>
      <c r="T188" s="110"/>
      <c r="U188" s="110"/>
      <c r="V188" s="204"/>
      <c r="W188" s="204"/>
      <c r="X188" s="204"/>
      <c r="Y188" s="204"/>
      <c r="Z188" s="204"/>
      <c r="AA188" s="204"/>
      <c r="AB188" s="204"/>
      <c r="AC188" s="584"/>
    </row>
    <row r="189" spans="1:29" ht="15.75">
      <c r="A189" s="275"/>
      <c r="C189" s="121"/>
      <c r="D189" s="121"/>
      <c r="E189" s="121"/>
      <c r="F189" s="121"/>
      <c r="G189" s="121"/>
      <c r="P189" s="204"/>
      <c r="Q189" s="110"/>
      <c r="R189" s="110"/>
      <c r="S189" s="110"/>
      <c r="T189" s="110"/>
      <c r="U189" s="110"/>
      <c r="V189" s="204"/>
      <c r="W189" s="204"/>
      <c r="X189" s="204"/>
      <c r="Y189" s="204"/>
      <c r="Z189" s="204"/>
      <c r="AA189" s="204"/>
      <c r="AB189" s="204"/>
      <c r="AC189" s="584"/>
    </row>
    <row r="190" spans="1:29" ht="15.75">
      <c r="A190" s="275"/>
      <c r="C190" s="121"/>
      <c r="D190" s="121"/>
      <c r="E190" s="121"/>
      <c r="F190" s="121"/>
      <c r="G190" s="121"/>
      <c r="P190" s="204"/>
      <c r="Q190" s="110"/>
      <c r="R190" s="110"/>
      <c r="S190" s="110"/>
      <c r="T190" s="110"/>
      <c r="U190" s="110"/>
      <c r="V190" s="204"/>
      <c r="W190" s="204"/>
      <c r="X190" s="204"/>
      <c r="Y190" s="204"/>
      <c r="Z190" s="204"/>
      <c r="AA190" s="204"/>
      <c r="AB190" s="204"/>
      <c r="AC190" s="584"/>
    </row>
    <row r="191" spans="1:29" ht="15.75">
      <c r="A191" s="275"/>
      <c r="C191" s="121"/>
      <c r="D191" s="121"/>
      <c r="E191" s="121"/>
      <c r="F191" s="121"/>
      <c r="G191" s="121"/>
      <c r="P191" s="204"/>
      <c r="Q191" s="110"/>
      <c r="R191" s="110"/>
      <c r="S191" s="110"/>
      <c r="T191" s="110"/>
      <c r="U191" s="110"/>
      <c r="V191" s="204"/>
      <c r="W191" s="204"/>
      <c r="X191" s="204"/>
      <c r="Y191" s="204"/>
      <c r="Z191" s="204"/>
      <c r="AA191" s="204"/>
      <c r="AB191" s="204"/>
      <c r="AC191" s="584"/>
    </row>
    <row r="192" spans="1:29" ht="15.75">
      <c r="A192" s="275"/>
      <c r="C192" s="121"/>
      <c r="D192" s="121"/>
      <c r="E192" s="121"/>
      <c r="F192" s="121"/>
      <c r="G192" s="121"/>
      <c r="P192" s="204"/>
      <c r="Q192" s="110"/>
      <c r="R192" s="110"/>
      <c r="S192" s="110"/>
      <c r="T192" s="110"/>
      <c r="U192" s="110"/>
      <c r="V192" s="204"/>
      <c r="W192" s="204"/>
      <c r="X192" s="204"/>
      <c r="Y192" s="204"/>
      <c r="Z192" s="204"/>
      <c r="AA192" s="204"/>
      <c r="AB192" s="204"/>
      <c r="AC192" s="584"/>
    </row>
    <row r="193" spans="1:29" ht="15.75">
      <c r="A193" s="275"/>
      <c r="C193" s="121"/>
      <c r="D193" s="121"/>
      <c r="E193" s="121"/>
      <c r="F193" s="121"/>
      <c r="G193" s="121"/>
      <c r="P193" s="204"/>
      <c r="Q193" s="110"/>
      <c r="R193" s="110"/>
      <c r="S193" s="110"/>
      <c r="T193" s="110"/>
      <c r="U193" s="110"/>
      <c r="V193" s="204"/>
      <c r="W193" s="204"/>
      <c r="X193" s="204"/>
      <c r="Y193" s="204"/>
      <c r="Z193" s="204"/>
      <c r="AA193" s="204"/>
      <c r="AB193" s="204"/>
      <c r="AC193" s="584"/>
    </row>
    <row r="194" spans="1:29" ht="15.75">
      <c r="A194" s="111"/>
      <c r="C194" s="121"/>
      <c r="D194" s="121"/>
      <c r="E194" s="121"/>
      <c r="F194" s="121"/>
      <c r="G194" s="121"/>
      <c r="P194" s="204"/>
      <c r="Q194" s="110"/>
      <c r="R194" s="110"/>
      <c r="S194" s="110"/>
      <c r="T194" s="110"/>
      <c r="U194" s="110"/>
      <c r="V194" s="204"/>
      <c r="W194" s="204"/>
      <c r="X194" s="204"/>
      <c r="Y194" s="204"/>
      <c r="Z194" s="204"/>
      <c r="AA194" s="204"/>
      <c r="AB194" s="204"/>
      <c r="AC194" s="584"/>
    </row>
    <row r="195" spans="1:29" ht="15.75">
      <c r="A195" s="111"/>
      <c r="C195" s="121"/>
      <c r="D195" s="121"/>
      <c r="E195" s="121"/>
      <c r="F195" s="121"/>
      <c r="G195" s="121"/>
      <c r="P195" s="204"/>
      <c r="Q195" s="110"/>
      <c r="R195" s="110"/>
      <c r="S195" s="110"/>
      <c r="T195" s="110"/>
      <c r="U195" s="110"/>
      <c r="V195" s="204"/>
      <c r="W195" s="204"/>
      <c r="X195" s="204"/>
      <c r="Y195" s="204"/>
      <c r="Z195" s="204"/>
      <c r="AA195" s="204"/>
      <c r="AB195" s="204"/>
      <c r="AC195" s="584"/>
    </row>
    <row r="196" spans="1:29" ht="15.75">
      <c r="A196" s="111"/>
      <c r="C196" s="121"/>
      <c r="D196" s="121"/>
      <c r="E196" s="121"/>
      <c r="F196" s="121"/>
      <c r="G196" s="121"/>
      <c r="P196" s="204"/>
      <c r="Q196" s="110"/>
      <c r="R196" s="110"/>
      <c r="S196" s="110"/>
      <c r="T196" s="110"/>
      <c r="U196" s="110"/>
      <c r="V196" s="204"/>
      <c r="W196" s="204"/>
      <c r="X196" s="204"/>
      <c r="Y196" s="204"/>
      <c r="Z196" s="204"/>
      <c r="AA196" s="204"/>
      <c r="AB196" s="204"/>
      <c r="AC196" s="584"/>
    </row>
    <row r="197" spans="1:29" ht="15.75">
      <c r="A197" s="111"/>
      <c r="C197" s="121"/>
      <c r="D197" s="121"/>
      <c r="E197" s="121"/>
      <c r="F197" s="121"/>
      <c r="G197" s="121"/>
      <c r="P197" s="204"/>
      <c r="Q197" s="110"/>
      <c r="R197" s="110"/>
      <c r="S197" s="110"/>
      <c r="T197" s="110"/>
      <c r="U197" s="110"/>
      <c r="V197" s="204"/>
      <c r="W197" s="204"/>
      <c r="X197" s="204"/>
      <c r="Y197" s="204"/>
      <c r="Z197" s="204"/>
      <c r="AA197" s="204"/>
      <c r="AB197" s="204"/>
      <c r="AC197" s="584"/>
    </row>
    <row r="198" spans="1:29" ht="15.75">
      <c r="A198" s="111"/>
      <c r="C198" s="121"/>
      <c r="D198" s="121"/>
      <c r="E198" s="121"/>
      <c r="F198" s="121"/>
      <c r="G198" s="121"/>
      <c r="P198" s="204"/>
      <c r="Q198" s="110"/>
      <c r="R198" s="110"/>
      <c r="S198" s="110"/>
      <c r="T198" s="110"/>
      <c r="U198" s="110"/>
      <c r="V198" s="204"/>
      <c r="W198" s="204"/>
      <c r="X198" s="204"/>
      <c r="Y198" s="204"/>
      <c r="Z198" s="204"/>
      <c r="AA198" s="204"/>
      <c r="AB198" s="204"/>
      <c r="AC198" s="584"/>
    </row>
    <row r="199" spans="1:29" ht="15.75">
      <c r="A199" s="111"/>
      <c r="C199" s="121"/>
      <c r="D199" s="121"/>
      <c r="E199" s="121"/>
      <c r="F199" s="121"/>
      <c r="G199" s="121"/>
      <c r="P199" s="204"/>
      <c r="Q199" s="110"/>
      <c r="R199" s="110"/>
      <c r="S199" s="110"/>
      <c r="T199" s="110"/>
      <c r="U199" s="110"/>
      <c r="V199" s="204"/>
      <c r="W199" s="204"/>
      <c r="X199" s="204"/>
      <c r="Y199" s="204"/>
      <c r="Z199" s="204"/>
      <c r="AA199" s="204"/>
      <c r="AB199" s="204"/>
      <c r="AC199" s="584"/>
    </row>
    <row r="200" spans="1:29" ht="15.75">
      <c r="A200" s="111"/>
      <c r="C200" s="121"/>
      <c r="D200" s="121"/>
      <c r="E200" s="121"/>
      <c r="F200" s="121"/>
      <c r="G200" s="121"/>
      <c r="P200" s="204"/>
      <c r="Q200" s="110"/>
      <c r="R200" s="110"/>
      <c r="S200" s="110"/>
      <c r="T200" s="110"/>
      <c r="U200" s="110"/>
      <c r="V200" s="204"/>
      <c r="W200" s="204"/>
      <c r="X200" s="204"/>
      <c r="Y200" s="204"/>
      <c r="Z200" s="204"/>
      <c r="AA200" s="204"/>
      <c r="AB200" s="204"/>
      <c r="AC200" s="584"/>
    </row>
    <row r="201" spans="1:29" ht="15.75">
      <c r="A201" s="111"/>
      <c r="C201" s="121"/>
      <c r="D201" s="121"/>
      <c r="E201" s="121"/>
      <c r="F201" s="121"/>
      <c r="G201" s="121"/>
      <c r="P201" s="204"/>
      <c r="Q201" s="110"/>
      <c r="R201" s="110"/>
      <c r="S201" s="110"/>
      <c r="T201" s="110"/>
      <c r="U201" s="110"/>
      <c r="V201" s="204"/>
      <c r="W201" s="204"/>
      <c r="X201" s="204"/>
      <c r="Y201" s="204"/>
      <c r="Z201" s="204"/>
      <c r="AA201" s="204"/>
      <c r="AB201" s="204"/>
      <c r="AC201" s="584"/>
    </row>
    <row r="202" spans="1:29" ht="15.75">
      <c r="A202" s="111"/>
      <c r="C202" s="121"/>
      <c r="D202" s="121"/>
      <c r="E202" s="121"/>
      <c r="F202" s="121"/>
      <c r="G202" s="121"/>
      <c r="P202" s="204"/>
      <c r="Q202" s="110"/>
      <c r="R202" s="110"/>
      <c r="S202" s="110"/>
      <c r="T202" s="110"/>
      <c r="U202" s="110"/>
      <c r="V202" s="204"/>
      <c r="W202" s="204"/>
      <c r="X202" s="204"/>
      <c r="Y202" s="204"/>
      <c r="Z202" s="204"/>
      <c r="AA202" s="204"/>
      <c r="AB202" s="204"/>
      <c r="AC202" s="584"/>
    </row>
    <row r="203" spans="1:29" ht="15.75">
      <c r="A203" s="111"/>
      <c r="C203" s="121"/>
      <c r="D203" s="121"/>
      <c r="E203" s="121"/>
      <c r="F203" s="121"/>
      <c r="G203" s="121"/>
      <c r="P203" s="204"/>
      <c r="Q203" s="110"/>
      <c r="R203" s="110"/>
      <c r="S203" s="110"/>
      <c r="T203" s="110"/>
      <c r="U203" s="110"/>
      <c r="V203" s="204"/>
      <c r="W203" s="204"/>
      <c r="X203" s="204"/>
      <c r="Y203" s="204"/>
      <c r="Z203" s="204"/>
      <c r="AA203" s="204"/>
      <c r="AB203" s="204"/>
      <c r="AC203" s="584"/>
    </row>
    <row r="204" spans="1:29" ht="15.75">
      <c r="A204" s="111"/>
      <c r="C204" s="121"/>
      <c r="D204" s="121"/>
      <c r="E204" s="121"/>
      <c r="F204" s="121"/>
      <c r="G204" s="121"/>
      <c r="P204" s="204"/>
      <c r="Q204" s="110"/>
      <c r="R204" s="110"/>
      <c r="S204" s="110"/>
      <c r="T204" s="110"/>
      <c r="U204" s="110"/>
      <c r="V204" s="204"/>
      <c r="W204" s="204"/>
      <c r="X204" s="204"/>
      <c r="Y204" s="204"/>
      <c r="Z204" s="204"/>
      <c r="AA204" s="204"/>
      <c r="AB204" s="204"/>
      <c r="AC204" s="584"/>
    </row>
    <row r="205" spans="1:29" ht="15.75">
      <c r="A205" s="111"/>
      <c r="C205" s="121"/>
      <c r="D205" s="121"/>
      <c r="E205" s="121"/>
      <c r="F205" s="121"/>
      <c r="G205" s="121"/>
      <c r="P205" s="204"/>
      <c r="Q205" s="110"/>
      <c r="R205" s="110"/>
      <c r="S205" s="110"/>
      <c r="T205" s="110"/>
      <c r="U205" s="110"/>
      <c r="V205" s="204"/>
      <c r="W205" s="204"/>
      <c r="X205" s="204"/>
      <c r="Y205" s="204"/>
      <c r="Z205" s="204"/>
      <c r="AA205" s="204"/>
      <c r="AB205" s="204"/>
      <c r="AC205" s="584"/>
    </row>
    <row r="206" spans="1:29" ht="15.75">
      <c r="A206" s="111"/>
      <c r="C206" s="121"/>
      <c r="D206" s="121"/>
      <c r="E206" s="121"/>
      <c r="F206" s="121"/>
      <c r="G206" s="121"/>
      <c r="P206" s="204"/>
      <c r="Q206" s="110"/>
      <c r="R206" s="110"/>
      <c r="S206" s="110"/>
      <c r="T206" s="110"/>
      <c r="U206" s="110"/>
      <c r="V206" s="204"/>
      <c r="W206" s="204"/>
      <c r="X206" s="204"/>
      <c r="Y206" s="204"/>
      <c r="Z206" s="204"/>
      <c r="AA206" s="204"/>
      <c r="AB206" s="204"/>
      <c r="AC206" s="584"/>
    </row>
    <row r="207" spans="1:29" ht="15.75">
      <c r="A207" s="111"/>
      <c r="C207" s="121"/>
      <c r="D207" s="121"/>
      <c r="E207" s="121"/>
      <c r="F207" s="121"/>
      <c r="G207" s="121"/>
      <c r="P207" s="204"/>
      <c r="Q207" s="110"/>
      <c r="R207" s="110"/>
      <c r="S207" s="110"/>
      <c r="T207" s="110"/>
      <c r="U207" s="110"/>
      <c r="V207" s="204"/>
      <c r="W207" s="204"/>
      <c r="X207" s="204"/>
      <c r="Y207" s="204"/>
      <c r="Z207" s="204"/>
      <c r="AA207" s="204"/>
      <c r="AB207" s="204"/>
      <c r="AC207" s="584"/>
    </row>
    <row r="208" spans="1:29" ht="15.75">
      <c r="A208" s="111"/>
      <c r="C208" s="121"/>
      <c r="D208" s="121"/>
      <c r="E208" s="121"/>
      <c r="F208" s="121"/>
      <c r="G208" s="121"/>
      <c r="P208" s="204"/>
      <c r="Q208" s="110"/>
      <c r="R208" s="110"/>
      <c r="S208" s="110"/>
      <c r="T208" s="110"/>
      <c r="U208" s="110"/>
      <c r="V208" s="204"/>
      <c r="W208" s="204"/>
      <c r="X208" s="204"/>
      <c r="Y208" s="204"/>
      <c r="Z208" s="204"/>
      <c r="AA208" s="204"/>
      <c r="AB208" s="204"/>
      <c r="AC208" s="584"/>
    </row>
    <row r="209" spans="1:29" ht="15.75">
      <c r="A209" s="111"/>
      <c r="C209" s="121"/>
      <c r="D209" s="121"/>
      <c r="E209" s="121"/>
      <c r="F209" s="121"/>
      <c r="G209" s="121"/>
      <c r="P209" s="204"/>
      <c r="Q209" s="110"/>
      <c r="R209" s="110"/>
      <c r="S209" s="110"/>
      <c r="T209" s="110"/>
      <c r="U209" s="110"/>
      <c r="V209" s="204"/>
      <c r="W209" s="204"/>
      <c r="X209" s="204"/>
      <c r="Y209" s="204"/>
      <c r="Z209" s="204"/>
      <c r="AA209" s="204"/>
      <c r="AB209" s="204"/>
      <c r="AC209" s="584"/>
    </row>
    <row r="210" spans="1:29" ht="15.75">
      <c r="A210" s="111"/>
      <c r="C210" s="121"/>
      <c r="D210" s="121"/>
      <c r="E210" s="121"/>
      <c r="F210" s="121"/>
      <c r="G210" s="121"/>
      <c r="P210" s="204"/>
      <c r="Q210" s="110"/>
      <c r="R210" s="110"/>
      <c r="S210" s="110"/>
      <c r="T210" s="110"/>
      <c r="U210" s="110"/>
      <c r="V210" s="204"/>
      <c r="W210" s="204"/>
      <c r="X210" s="204"/>
      <c r="Y210" s="204"/>
      <c r="Z210" s="204"/>
      <c r="AA210" s="204"/>
      <c r="AB210" s="204"/>
      <c r="AC210" s="584"/>
    </row>
    <row r="211" spans="1:29" ht="15.75">
      <c r="A211" s="111"/>
      <c r="C211" s="121"/>
      <c r="D211" s="121"/>
      <c r="E211" s="121"/>
      <c r="F211" s="121"/>
      <c r="G211" s="121"/>
      <c r="P211" s="204"/>
      <c r="Q211" s="110"/>
      <c r="R211" s="110"/>
      <c r="S211" s="110"/>
      <c r="T211" s="110"/>
      <c r="U211" s="110"/>
      <c r="V211" s="204"/>
      <c r="W211" s="204"/>
      <c r="X211" s="204"/>
      <c r="Y211" s="204"/>
      <c r="Z211" s="204"/>
      <c r="AA211" s="204"/>
      <c r="AB211" s="204"/>
      <c r="AC211" s="584"/>
    </row>
    <row r="212" spans="1:29" ht="15.75">
      <c r="A212" s="111"/>
      <c r="C212" s="121"/>
      <c r="D212" s="121"/>
      <c r="E212" s="121"/>
      <c r="F212" s="121"/>
      <c r="G212" s="121"/>
      <c r="P212" s="204"/>
      <c r="Q212" s="110"/>
      <c r="R212" s="110"/>
      <c r="S212" s="110"/>
      <c r="T212" s="110"/>
      <c r="U212" s="110"/>
      <c r="V212" s="204"/>
      <c r="W212" s="204"/>
      <c r="X212" s="204"/>
      <c r="Y212" s="204"/>
      <c r="Z212" s="204"/>
      <c r="AA212" s="204"/>
      <c r="AB212" s="204"/>
      <c r="AC212" s="584"/>
    </row>
    <row r="213" spans="1:29" ht="15.75">
      <c r="A213" s="111"/>
      <c r="C213" s="121"/>
      <c r="D213" s="121"/>
      <c r="E213" s="121"/>
      <c r="F213" s="121"/>
      <c r="G213" s="121"/>
      <c r="P213" s="204"/>
      <c r="Q213" s="110"/>
      <c r="R213" s="110"/>
      <c r="S213" s="110"/>
      <c r="T213" s="110"/>
      <c r="U213" s="110"/>
      <c r="V213" s="204"/>
      <c r="W213" s="204"/>
      <c r="X213" s="204"/>
      <c r="Y213" s="204"/>
      <c r="Z213" s="204"/>
      <c r="AA213" s="204"/>
      <c r="AB213" s="204"/>
      <c r="AC213" s="584"/>
    </row>
    <row r="214" spans="1:29" ht="15.75">
      <c r="A214" s="111"/>
      <c r="C214" s="121"/>
      <c r="D214" s="121"/>
      <c r="E214" s="121"/>
      <c r="F214" s="121"/>
      <c r="G214" s="121"/>
      <c r="P214" s="204"/>
      <c r="Q214" s="110"/>
      <c r="R214" s="110"/>
      <c r="S214" s="110"/>
      <c r="T214" s="110"/>
      <c r="U214" s="110"/>
      <c r="V214" s="204"/>
      <c r="W214" s="204"/>
      <c r="X214" s="204"/>
      <c r="Y214" s="204"/>
      <c r="Z214" s="204"/>
      <c r="AA214" s="204"/>
      <c r="AB214" s="204"/>
      <c r="AC214" s="584"/>
    </row>
    <row r="215" spans="1:29" ht="15.75">
      <c r="A215" s="111"/>
      <c r="C215" s="121"/>
      <c r="D215" s="121"/>
      <c r="E215" s="121"/>
      <c r="F215" s="121"/>
      <c r="G215" s="121"/>
      <c r="P215" s="204"/>
      <c r="Q215" s="110"/>
      <c r="R215" s="110"/>
      <c r="S215" s="110"/>
      <c r="T215" s="110"/>
      <c r="U215" s="110"/>
      <c r="V215" s="204"/>
      <c r="W215" s="204"/>
      <c r="X215" s="204"/>
      <c r="Y215" s="204"/>
      <c r="Z215" s="204"/>
      <c r="AA215" s="204"/>
      <c r="AB215" s="204"/>
      <c r="AC215" s="584"/>
    </row>
    <row r="216" spans="1:29" ht="15.75">
      <c r="A216" s="111"/>
      <c r="C216" s="121"/>
      <c r="D216" s="121"/>
      <c r="E216" s="121"/>
      <c r="F216" s="121"/>
      <c r="G216" s="121"/>
      <c r="P216" s="204"/>
      <c r="Q216" s="110"/>
      <c r="R216" s="110"/>
      <c r="S216" s="110"/>
      <c r="T216" s="110"/>
      <c r="U216" s="110"/>
      <c r="V216" s="204"/>
      <c r="W216" s="204"/>
      <c r="X216" s="204"/>
      <c r="Y216" s="204"/>
      <c r="Z216" s="204"/>
      <c r="AA216" s="204"/>
      <c r="AB216" s="204"/>
      <c r="AC216" s="584"/>
    </row>
    <row r="217" spans="1:29" ht="15.75">
      <c r="A217" s="111"/>
      <c r="C217" s="121"/>
      <c r="D217" s="121"/>
      <c r="E217" s="121"/>
      <c r="F217" s="121"/>
      <c r="G217" s="121"/>
      <c r="P217" s="204"/>
      <c r="Q217" s="110"/>
      <c r="R217" s="110"/>
      <c r="S217" s="110"/>
      <c r="T217" s="110"/>
      <c r="U217" s="110"/>
      <c r="V217" s="204"/>
      <c r="W217" s="204"/>
      <c r="X217" s="204"/>
      <c r="Y217" s="204"/>
      <c r="Z217" s="204"/>
      <c r="AA217" s="204"/>
      <c r="AB217" s="204"/>
      <c r="AC217" s="584"/>
    </row>
    <row r="218" spans="1:29" ht="15.75">
      <c r="A218" s="111"/>
      <c r="C218" s="121"/>
      <c r="D218" s="121"/>
      <c r="E218" s="121"/>
      <c r="F218" s="121"/>
      <c r="G218" s="121"/>
      <c r="P218" s="204"/>
      <c r="Q218" s="110"/>
      <c r="R218" s="110"/>
      <c r="S218" s="110"/>
      <c r="T218" s="110"/>
      <c r="U218" s="110"/>
      <c r="V218" s="204"/>
      <c r="W218" s="204"/>
      <c r="X218" s="204"/>
      <c r="Y218" s="204"/>
      <c r="Z218" s="204"/>
      <c r="AA218" s="204"/>
      <c r="AB218" s="204"/>
      <c r="AC218" s="584"/>
    </row>
    <row r="219" spans="1:29" ht="15.75">
      <c r="A219" s="111"/>
      <c r="C219" s="121"/>
      <c r="D219" s="121"/>
      <c r="E219" s="121"/>
      <c r="F219" s="121"/>
      <c r="G219" s="121"/>
      <c r="P219" s="204"/>
      <c r="Q219" s="110"/>
      <c r="R219" s="110"/>
      <c r="S219" s="110"/>
      <c r="T219" s="110"/>
      <c r="U219" s="110"/>
      <c r="V219" s="204"/>
      <c r="W219" s="204"/>
      <c r="X219" s="204"/>
      <c r="Y219" s="204"/>
      <c r="Z219" s="204"/>
      <c r="AA219" s="204"/>
      <c r="AB219" s="204"/>
      <c r="AC219" s="584"/>
    </row>
    <row r="220" spans="1:29" ht="15.75">
      <c r="A220" s="111"/>
      <c r="C220" s="121"/>
      <c r="D220" s="121"/>
      <c r="E220" s="121"/>
      <c r="F220" s="121"/>
      <c r="G220" s="121"/>
      <c r="P220" s="204"/>
      <c r="Q220" s="110"/>
      <c r="R220" s="110"/>
      <c r="S220" s="110"/>
      <c r="T220" s="110"/>
      <c r="U220" s="110"/>
      <c r="V220" s="204"/>
      <c r="W220" s="204"/>
      <c r="X220" s="204"/>
      <c r="Y220" s="204"/>
      <c r="Z220" s="204"/>
      <c r="AA220" s="204"/>
      <c r="AB220" s="204"/>
      <c r="AC220" s="584"/>
    </row>
    <row r="221" spans="1:29" ht="15.75">
      <c r="A221" s="111"/>
      <c r="C221" s="121"/>
      <c r="D221" s="121"/>
      <c r="E221" s="121"/>
      <c r="F221" s="121"/>
      <c r="G221" s="121"/>
      <c r="P221" s="204"/>
      <c r="Q221" s="110"/>
      <c r="R221" s="110"/>
      <c r="S221" s="110"/>
      <c r="T221" s="110"/>
      <c r="U221" s="110"/>
      <c r="V221" s="204"/>
      <c r="W221" s="204"/>
      <c r="X221" s="204"/>
      <c r="Y221" s="204"/>
      <c r="Z221" s="204"/>
      <c r="AA221" s="204"/>
      <c r="AB221" s="204"/>
      <c r="AC221" s="584"/>
    </row>
    <row r="222" spans="1:29" ht="15.75">
      <c r="A222" s="111"/>
      <c r="C222" s="121"/>
      <c r="D222" s="121"/>
      <c r="E222" s="121"/>
      <c r="F222" s="121"/>
      <c r="G222" s="121"/>
      <c r="P222" s="204"/>
      <c r="Q222" s="110"/>
      <c r="R222" s="110"/>
      <c r="S222" s="110"/>
      <c r="T222" s="110"/>
      <c r="U222" s="110"/>
      <c r="V222" s="204"/>
      <c r="W222" s="204"/>
      <c r="X222" s="204"/>
      <c r="Y222" s="204"/>
      <c r="Z222" s="204"/>
      <c r="AA222" s="204"/>
      <c r="AB222" s="204"/>
      <c r="AC222" s="584"/>
    </row>
    <row r="223" spans="1:29" ht="15.75">
      <c r="A223" s="111"/>
      <c r="C223" s="121"/>
      <c r="D223" s="121"/>
      <c r="E223" s="121"/>
      <c r="F223" s="121"/>
      <c r="G223" s="121"/>
      <c r="P223" s="204"/>
      <c r="Q223" s="110"/>
      <c r="R223" s="110"/>
      <c r="S223" s="110"/>
      <c r="T223" s="110"/>
      <c r="U223" s="110"/>
      <c r="V223" s="204"/>
      <c r="W223" s="204"/>
      <c r="X223" s="204"/>
      <c r="Y223" s="204"/>
      <c r="Z223" s="204"/>
      <c r="AA223" s="204"/>
      <c r="AB223" s="204"/>
      <c r="AC223" s="584"/>
    </row>
    <row r="224" spans="1:29" ht="15.75">
      <c r="A224" s="111"/>
      <c r="C224" s="121"/>
      <c r="D224" s="121"/>
      <c r="E224" s="121"/>
      <c r="F224" s="121"/>
      <c r="G224" s="121"/>
      <c r="P224" s="204"/>
      <c r="Q224" s="110"/>
      <c r="R224" s="110"/>
      <c r="S224" s="110"/>
      <c r="T224" s="110"/>
      <c r="U224" s="110"/>
      <c r="V224" s="204"/>
      <c r="W224" s="204"/>
      <c r="X224" s="204"/>
      <c r="Y224" s="204"/>
      <c r="Z224" s="204"/>
      <c r="AA224" s="204"/>
      <c r="AB224" s="204"/>
      <c r="AC224" s="584"/>
    </row>
    <row r="225" spans="1:29" ht="15.75">
      <c r="A225" s="111"/>
      <c r="C225" s="121"/>
      <c r="D225" s="121"/>
      <c r="E225" s="121"/>
      <c r="F225" s="121"/>
      <c r="G225" s="121"/>
      <c r="P225" s="204"/>
      <c r="Q225" s="110"/>
      <c r="R225" s="110"/>
      <c r="S225" s="110"/>
      <c r="T225" s="110"/>
      <c r="U225" s="110"/>
      <c r="V225" s="204"/>
      <c r="W225" s="204"/>
      <c r="X225" s="204"/>
      <c r="Y225" s="204"/>
      <c r="Z225" s="204"/>
      <c r="AA225" s="204"/>
      <c r="AB225" s="204"/>
      <c r="AC225" s="584"/>
    </row>
    <row r="226" spans="1:29" ht="15.75">
      <c r="A226" s="111"/>
      <c r="C226" s="121"/>
      <c r="D226" s="121"/>
      <c r="E226" s="121"/>
      <c r="F226" s="121"/>
      <c r="G226" s="121"/>
      <c r="P226" s="204"/>
      <c r="Q226" s="110"/>
      <c r="R226" s="110"/>
      <c r="S226" s="110"/>
      <c r="T226" s="110"/>
      <c r="U226" s="110"/>
      <c r="V226" s="204"/>
      <c r="W226" s="204"/>
      <c r="X226" s="204"/>
      <c r="Y226" s="204"/>
      <c r="Z226" s="204"/>
      <c r="AA226" s="204"/>
      <c r="AB226" s="204"/>
      <c r="AC226" s="584"/>
    </row>
    <row r="227" spans="1:29" ht="15.75">
      <c r="A227" s="111"/>
      <c r="C227" s="121"/>
      <c r="D227" s="121"/>
      <c r="E227" s="121"/>
      <c r="F227" s="121"/>
      <c r="G227" s="121"/>
      <c r="P227" s="204"/>
      <c r="Q227" s="110"/>
      <c r="R227" s="110"/>
      <c r="S227" s="110"/>
      <c r="T227" s="110"/>
      <c r="U227" s="110"/>
      <c r="V227" s="204"/>
      <c r="W227" s="204"/>
      <c r="X227" s="204"/>
      <c r="Y227" s="204"/>
      <c r="Z227" s="204"/>
      <c r="AA227" s="204"/>
      <c r="AB227" s="204"/>
      <c r="AC227" s="584"/>
    </row>
    <row r="228" spans="1:29" ht="15.75">
      <c r="A228" s="111"/>
      <c r="C228" s="121"/>
      <c r="D228" s="121"/>
      <c r="E228" s="121"/>
      <c r="F228" s="121"/>
      <c r="G228" s="121"/>
      <c r="P228" s="204"/>
      <c r="Q228" s="110"/>
      <c r="R228" s="110"/>
      <c r="S228" s="110"/>
      <c r="T228" s="110"/>
      <c r="U228" s="110"/>
      <c r="V228" s="204"/>
      <c r="W228" s="204"/>
      <c r="X228" s="204"/>
      <c r="Y228" s="204"/>
      <c r="Z228" s="204"/>
      <c r="AA228" s="204"/>
      <c r="AB228" s="204"/>
      <c r="AC228" s="584"/>
    </row>
    <row r="229" spans="1:29" ht="15.75">
      <c r="A229" s="111"/>
      <c r="C229" s="121"/>
      <c r="D229" s="121"/>
      <c r="E229" s="121"/>
      <c r="F229" s="121"/>
      <c r="G229" s="121"/>
      <c r="P229" s="204"/>
      <c r="Q229" s="110"/>
      <c r="R229" s="110"/>
      <c r="S229" s="110"/>
      <c r="T229" s="110"/>
      <c r="U229" s="110"/>
      <c r="V229" s="204"/>
      <c r="W229" s="204"/>
      <c r="X229" s="204"/>
      <c r="Y229" s="204"/>
      <c r="Z229" s="204"/>
      <c r="AA229" s="204"/>
      <c r="AB229" s="204"/>
      <c r="AC229" s="584"/>
    </row>
    <row r="230" spans="1:29" ht="15.75">
      <c r="A230" s="111"/>
      <c r="C230" s="121"/>
      <c r="D230" s="121"/>
      <c r="E230" s="121"/>
      <c r="F230" s="121"/>
      <c r="G230" s="121"/>
      <c r="P230" s="204"/>
      <c r="Q230" s="110"/>
      <c r="R230" s="110"/>
      <c r="S230" s="110"/>
      <c r="T230" s="110"/>
      <c r="U230" s="110"/>
      <c r="V230" s="204"/>
      <c r="W230" s="204"/>
      <c r="X230" s="204"/>
      <c r="Y230" s="204"/>
      <c r="Z230" s="204"/>
      <c r="AA230" s="204"/>
      <c r="AB230" s="204"/>
      <c r="AC230" s="584"/>
    </row>
    <row r="231" spans="1:29" ht="15.75">
      <c r="A231" s="111"/>
      <c r="C231" s="121"/>
      <c r="D231" s="121"/>
      <c r="E231" s="121"/>
      <c r="F231" s="121"/>
      <c r="G231" s="121"/>
      <c r="P231" s="204"/>
      <c r="Q231" s="110"/>
      <c r="R231" s="110"/>
      <c r="S231" s="110"/>
      <c r="T231" s="110"/>
      <c r="U231" s="110"/>
      <c r="V231" s="204"/>
      <c r="W231" s="204"/>
      <c r="X231" s="204"/>
      <c r="Y231" s="204"/>
      <c r="Z231" s="204"/>
      <c r="AA231" s="204"/>
      <c r="AB231" s="204"/>
      <c r="AC231" s="584"/>
    </row>
    <row r="232" spans="1:29" ht="15.75">
      <c r="A232" s="111"/>
      <c r="C232" s="121"/>
      <c r="D232" s="121"/>
      <c r="E232" s="121"/>
      <c r="F232" s="121"/>
      <c r="G232" s="121"/>
      <c r="P232" s="204"/>
      <c r="Q232" s="110"/>
      <c r="R232" s="110"/>
      <c r="S232" s="110"/>
      <c r="T232" s="110"/>
      <c r="U232" s="110"/>
      <c r="V232" s="204"/>
      <c r="W232" s="204"/>
      <c r="X232" s="204"/>
      <c r="Y232" s="204"/>
      <c r="Z232" s="204"/>
      <c r="AA232" s="204"/>
      <c r="AB232" s="204"/>
      <c r="AC232" s="584"/>
    </row>
    <row r="233" spans="1:29" ht="15.75">
      <c r="A233" s="111"/>
      <c r="C233" s="121"/>
      <c r="D233" s="121"/>
      <c r="E233" s="121"/>
      <c r="F233" s="121"/>
      <c r="G233" s="121"/>
      <c r="P233" s="204"/>
      <c r="Q233" s="110"/>
      <c r="R233" s="110"/>
      <c r="S233" s="110"/>
      <c r="T233" s="110"/>
      <c r="U233" s="110"/>
      <c r="V233" s="204"/>
      <c r="W233" s="204"/>
      <c r="X233" s="204"/>
      <c r="Y233" s="204"/>
      <c r="Z233" s="204"/>
      <c r="AA233" s="204"/>
      <c r="AB233" s="204"/>
      <c r="AC233" s="584"/>
    </row>
    <row r="234" spans="1:29" ht="15.75">
      <c r="A234" s="111"/>
      <c r="C234" s="121"/>
      <c r="D234" s="121"/>
      <c r="E234" s="121"/>
      <c r="F234" s="121"/>
      <c r="G234" s="121"/>
      <c r="P234" s="204"/>
      <c r="Q234" s="110"/>
      <c r="R234" s="110"/>
      <c r="S234" s="110"/>
      <c r="T234" s="110"/>
      <c r="U234" s="110"/>
      <c r="V234" s="204"/>
      <c r="W234" s="204"/>
      <c r="X234" s="204"/>
      <c r="Y234" s="204"/>
      <c r="Z234" s="204"/>
      <c r="AA234" s="204"/>
      <c r="AB234" s="204"/>
      <c r="AC234" s="584"/>
    </row>
    <row r="235" spans="1:29" ht="15.75">
      <c r="A235" s="111"/>
      <c r="C235" s="121"/>
      <c r="D235" s="121"/>
      <c r="E235" s="121"/>
      <c r="F235" s="121"/>
      <c r="G235" s="121"/>
      <c r="P235" s="204"/>
      <c r="Q235" s="110"/>
      <c r="R235" s="110"/>
      <c r="S235" s="110"/>
      <c r="T235" s="110"/>
      <c r="U235" s="110"/>
      <c r="V235" s="204"/>
      <c r="W235" s="204"/>
      <c r="X235" s="204"/>
      <c r="Y235" s="204"/>
      <c r="Z235" s="204"/>
      <c r="AA235" s="204"/>
      <c r="AB235" s="204"/>
      <c r="AC235" s="584"/>
    </row>
    <row r="236" spans="1:29" ht="15.75">
      <c r="A236" s="111"/>
      <c r="C236" s="121"/>
      <c r="D236" s="121"/>
      <c r="E236" s="121"/>
      <c r="F236" s="121"/>
      <c r="G236" s="121"/>
      <c r="P236" s="204"/>
      <c r="Q236" s="110"/>
      <c r="R236" s="110"/>
      <c r="S236" s="110"/>
      <c r="T236" s="110"/>
      <c r="U236" s="110"/>
      <c r="V236" s="204"/>
      <c r="W236" s="204"/>
      <c r="X236" s="204"/>
      <c r="Y236" s="204"/>
      <c r="Z236" s="204"/>
      <c r="AA236" s="204"/>
      <c r="AB236" s="204"/>
      <c r="AC236" s="584"/>
    </row>
    <row r="237" spans="1:29" ht="15.75">
      <c r="A237" s="111"/>
      <c r="C237" s="121"/>
      <c r="D237" s="121"/>
      <c r="E237" s="121"/>
      <c r="F237" s="121"/>
      <c r="G237" s="121"/>
      <c r="P237" s="204"/>
      <c r="Q237" s="110"/>
      <c r="R237" s="110"/>
      <c r="S237" s="110"/>
      <c r="T237" s="110"/>
      <c r="U237" s="110"/>
      <c r="V237" s="204"/>
      <c r="W237" s="204"/>
      <c r="X237" s="204"/>
      <c r="Y237" s="204"/>
      <c r="Z237" s="204"/>
      <c r="AA237" s="204"/>
      <c r="AB237" s="204"/>
      <c r="AC237" s="584"/>
    </row>
    <row r="238" spans="1:29" ht="15.75">
      <c r="A238" s="111"/>
      <c r="C238" s="121"/>
      <c r="D238" s="121"/>
      <c r="E238" s="121"/>
      <c r="F238" s="121"/>
      <c r="G238" s="121"/>
      <c r="P238" s="204"/>
      <c r="Q238" s="110"/>
      <c r="R238" s="110"/>
      <c r="S238" s="110"/>
      <c r="T238" s="110"/>
      <c r="U238" s="110"/>
      <c r="V238" s="204"/>
      <c r="W238" s="204"/>
      <c r="X238" s="204"/>
      <c r="Y238" s="204"/>
      <c r="Z238" s="204"/>
      <c r="AA238" s="204"/>
      <c r="AB238" s="204"/>
      <c r="AC238" s="584"/>
    </row>
    <row r="239" spans="1:29" ht="15.75">
      <c r="A239" s="111"/>
      <c r="C239" s="121"/>
      <c r="D239" s="121"/>
      <c r="E239" s="121"/>
      <c r="F239" s="121"/>
      <c r="G239" s="121"/>
      <c r="P239" s="204"/>
      <c r="Q239" s="110"/>
      <c r="R239" s="110"/>
      <c r="S239" s="110"/>
      <c r="T239" s="110"/>
      <c r="U239" s="110"/>
      <c r="V239" s="204"/>
      <c r="W239" s="204"/>
      <c r="X239" s="204"/>
      <c r="Y239" s="204"/>
      <c r="Z239" s="204"/>
      <c r="AA239" s="204"/>
      <c r="AB239" s="204"/>
      <c r="AC239" s="584"/>
    </row>
    <row r="240" spans="1:29" ht="15.75">
      <c r="A240" s="111"/>
      <c r="C240" s="121"/>
      <c r="D240" s="121"/>
      <c r="E240" s="121"/>
      <c r="F240" s="121"/>
      <c r="G240" s="121"/>
      <c r="P240" s="204"/>
      <c r="Q240" s="110"/>
      <c r="R240" s="110"/>
      <c r="S240" s="110"/>
      <c r="T240" s="110"/>
      <c r="U240" s="110"/>
      <c r="V240" s="204"/>
      <c r="W240" s="204"/>
      <c r="X240" s="204"/>
      <c r="Y240" s="204"/>
      <c r="Z240" s="204"/>
      <c r="AA240" s="204"/>
      <c r="AB240" s="204"/>
      <c r="AC240" s="584"/>
    </row>
    <row r="241" spans="1:29" ht="15.75">
      <c r="A241" s="111"/>
      <c r="C241" s="121"/>
      <c r="D241" s="121"/>
      <c r="E241" s="121"/>
      <c r="F241" s="121"/>
      <c r="G241" s="121"/>
      <c r="P241" s="204"/>
      <c r="Q241" s="110"/>
      <c r="R241" s="110"/>
      <c r="S241" s="110"/>
      <c r="T241" s="110"/>
      <c r="U241" s="110"/>
      <c r="V241" s="204"/>
      <c r="W241" s="204"/>
      <c r="X241" s="204"/>
      <c r="Y241" s="204"/>
      <c r="Z241" s="204"/>
      <c r="AA241" s="204"/>
      <c r="AB241" s="204"/>
      <c r="AC241" s="584"/>
    </row>
    <row r="242" spans="1:29" ht="15.75">
      <c r="A242" s="111"/>
      <c r="C242" s="121"/>
      <c r="D242" s="121"/>
      <c r="E242" s="121"/>
      <c r="F242" s="121"/>
      <c r="G242" s="121"/>
      <c r="P242" s="204"/>
      <c r="Q242" s="110"/>
      <c r="R242" s="110"/>
      <c r="S242" s="110"/>
      <c r="T242" s="110"/>
      <c r="U242" s="110"/>
      <c r="V242" s="204"/>
      <c r="W242" s="204"/>
      <c r="X242" s="204"/>
      <c r="Y242" s="204"/>
      <c r="Z242" s="204"/>
      <c r="AA242" s="204"/>
      <c r="AB242" s="204"/>
      <c r="AC242" s="584"/>
    </row>
    <row r="243" spans="1:29" ht="15.75">
      <c r="A243" s="111"/>
      <c r="C243" s="121"/>
      <c r="D243" s="121"/>
      <c r="E243" s="121"/>
      <c r="F243" s="121"/>
      <c r="G243" s="121"/>
      <c r="P243" s="204"/>
      <c r="Q243" s="110"/>
      <c r="R243" s="110"/>
      <c r="S243" s="110"/>
      <c r="T243" s="110"/>
      <c r="U243" s="110"/>
      <c r="V243" s="204"/>
      <c r="W243" s="204"/>
      <c r="X243" s="204"/>
      <c r="Y243" s="204"/>
      <c r="Z243" s="204"/>
      <c r="AA243" s="204"/>
      <c r="AB243" s="204"/>
      <c r="AC243" s="584"/>
    </row>
    <row r="244" spans="1:29" ht="15.75">
      <c r="A244" s="111"/>
      <c r="C244" s="121"/>
      <c r="D244" s="121"/>
      <c r="E244" s="121"/>
      <c r="F244" s="121"/>
      <c r="G244" s="121"/>
      <c r="P244" s="204"/>
      <c r="Q244" s="110"/>
      <c r="R244" s="110"/>
      <c r="S244" s="110"/>
      <c r="T244" s="110"/>
      <c r="U244" s="110"/>
      <c r="V244" s="204"/>
      <c r="W244" s="204"/>
      <c r="X244" s="204"/>
      <c r="Y244" s="204"/>
      <c r="Z244" s="204"/>
      <c r="AA244" s="204"/>
      <c r="AB244" s="204"/>
      <c r="AC244" s="584"/>
    </row>
    <row r="245" spans="1:29" ht="15.75">
      <c r="A245" s="111"/>
      <c r="C245" s="121"/>
      <c r="D245" s="121"/>
      <c r="E245" s="121"/>
      <c r="F245" s="121"/>
      <c r="G245" s="121"/>
      <c r="P245" s="204"/>
      <c r="Q245" s="110"/>
      <c r="R245" s="110"/>
      <c r="S245" s="110"/>
      <c r="T245" s="110"/>
      <c r="U245" s="110"/>
      <c r="V245" s="204"/>
      <c r="W245" s="204"/>
      <c r="X245" s="204"/>
      <c r="Y245" s="204"/>
      <c r="Z245" s="204"/>
      <c r="AA245" s="204"/>
      <c r="AB245" s="204"/>
      <c r="AC245" s="584"/>
    </row>
    <row r="246" spans="1:29" ht="15.75">
      <c r="A246" s="111"/>
      <c r="C246" s="121"/>
      <c r="D246" s="121"/>
      <c r="E246" s="121"/>
      <c r="F246" s="121"/>
      <c r="G246" s="121"/>
      <c r="P246" s="204"/>
      <c r="Q246" s="110"/>
      <c r="R246" s="110"/>
      <c r="S246" s="110"/>
      <c r="T246" s="110"/>
      <c r="U246" s="110"/>
      <c r="V246" s="204"/>
      <c r="W246" s="204"/>
      <c r="X246" s="204"/>
      <c r="Y246" s="204"/>
      <c r="Z246" s="204"/>
      <c r="AA246" s="204"/>
      <c r="AB246" s="204"/>
      <c r="AC246" s="584"/>
    </row>
    <row r="247" spans="1:29" ht="15.75">
      <c r="A247" s="111"/>
      <c r="C247" s="121"/>
      <c r="D247" s="121"/>
      <c r="E247" s="121"/>
      <c r="F247" s="121"/>
      <c r="G247" s="121"/>
      <c r="P247" s="204"/>
      <c r="Q247" s="110"/>
      <c r="R247" s="110"/>
      <c r="S247" s="110"/>
      <c r="T247" s="110"/>
      <c r="U247" s="110"/>
      <c r="V247" s="204"/>
      <c r="W247" s="204"/>
      <c r="X247" s="204"/>
      <c r="Y247" s="204"/>
      <c r="Z247" s="204"/>
      <c r="AA247" s="204"/>
      <c r="AB247" s="204"/>
      <c r="AC247" s="584"/>
    </row>
    <row r="248" spans="1:29" ht="15.75">
      <c r="A248" s="111"/>
      <c r="C248" s="121"/>
      <c r="D248" s="121"/>
      <c r="E248" s="121"/>
      <c r="F248" s="121"/>
      <c r="G248" s="121"/>
      <c r="P248" s="204"/>
      <c r="Q248" s="110"/>
      <c r="R248" s="110"/>
      <c r="S248" s="110"/>
      <c r="T248" s="110"/>
      <c r="U248" s="110"/>
      <c r="V248" s="204"/>
      <c r="W248" s="204"/>
      <c r="X248" s="204"/>
      <c r="Y248" s="204"/>
      <c r="Z248" s="204"/>
      <c r="AA248" s="204"/>
      <c r="AB248" s="204"/>
      <c r="AC248" s="584"/>
    </row>
    <row r="249" spans="1:29" ht="15.75">
      <c r="A249" s="111"/>
      <c r="C249" s="121"/>
      <c r="D249" s="121"/>
      <c r="E249" s="121"/>
      <c r="F249" s="121"/>
      <c r="G249" s="121"/>
      <c r="P249" s="204"/>
      <c r="Q249" s="110"/>
      <c r="R249" s="110"/>
      <c r="S249" s="110"/>
      <c r="T249" s="110"/>
      <c r="U249" s="110"/>
      <c r="V249" s="204"/>
      <c r="W249" s="204"/>
      <c r="X249" s="204"/>
      <c r="Y249" s="204"/>
      <c r="Z249" s="204"/>
      <c r="AA249" s="204"/>
      <c r="AB249" s="204"/>
      <c r="AC249" s="584"/>
    </row>
    <row r="250" spans="1:29" ht="15.75">
      <c r="A250" s="111"/>
      <c r="C250" s="121"/>
      <c r="D250" s="121"/>
      <c r="E250" s="121"/>
      <c r="F250" s="121"/>
      <c r="G250" s="121"/>
      <c r="P250" s="204"/>
      <c r="Q250" s="110"/>
      <c r="R250" s="110"/>
      <c r="S250" s="110"/>
      <c r="T250" s="110"/>
      <c r="U250" s="110"/>
      <c r="V250" s="204"/>
      <c r="W250" s="204"/>
      <c r="X250" s="204"/>
      <c r="Y250" s="204"/>
      <c r="Z250" s="204"/>
      <c r="AA250" s="204"/>
      <c r="AB250" s="204"/>
      <c r="AC250" s="584"/>
    </row>
    <row r="251" spans="1:29" ht="15.75">
      <c r="A251" s="111"/>
      <c r="C251" s="121"/>
      <c r="D251" s="121"/>
      <c r="E251" s="121"/>
      <c r="F251" s="121"/>
      <c r="G251" s="121"/>
      <c r="P251" s="204"/>
      <c r="Q251" s="110"/>
      <c r="R251" s="110"/>
      <c r="S251" s="110"/>
      <c r="T251" s="110"/>
      <c r="U251" s="110"/>
      <c r="V251" s="204"/>
      <c r="W251" s="204"/>
      <c r="X251" s="204"/>
      <c r="Y251" s="204"/>
      <c r="Z251" s="204"/>
      <c r="AA251" s="204"/>
      <c r="AB251" s="204"/>
      <c r="AC251" s="584"/>
    </row>
    <row r="252" spans="1:29" ht="15.75">
      <c r="A252" s="111"/>
      <c r="C252" s="121"/>
      <c r="D252" s="121"/>
      <c r="E252" s="121"/>
      <c r="F252" s="121"/>
      <c r="G252" s="121"/>
      <c r="P252" s="204"/>
      <c r="Q252" s="110"/>
      <c r="R252" s="110"/>
      <c r="S252" s="110"/>
      <c r="T252" s="110"/>
      <c r="U252" s="110"/>
      <c r="V252" s="204"/>
      <c r="W252" s="204"/>
      <c r="X252" s="204"/>
      <c r="Y252" s="204"/>
      <c r="Z252" s="204"/>
      <c r="AA252" s="204"/>
      <c r="AB252" s="204"/>
      <c r="AC252" s="584"/>
    </row>
    <row r="253" spans="1:29" ht="15.75">
      <c r="A253" s="111"/>
      <c r="C253" s="121"/>
      <c r="D253" s="121"/>
      <c r="E253" s="121"/>
      <c r="F253" s="121"/>
      <c r="G253" s="121"/>
      <c r="P253" s="204"/>
      <c r="Q253" s="110"/>
      <c r="R253" s="110"/>
      <c r="S253" s="110"/>
      <c r="T253" s="110"/>
      <c r="U253" s="110"/>
      <c r="V253" s="204"/>
      <c r="W253" s="204"/>
      <c r="X253" s="204"/>
      <c r="Y253" s="204"/>
      <c r="Z253" s="204"/>
      <c r="AA253" s="204"/>
      <c r="AB253" s="204"/>
      <c r="AC253" s="584"/>
    </row>
    <row r="254" spans="1:29" ht="15.75">
      <c r="A254" s="111"/>
      <c r="C254" s="121"/>
      <c r="D254" s="121"/>
      <c r="E254" s="121"/>
      <c r="F254" s="121"/>
      <c r="G254" s="121"/>
      <c r="P254" s="204"/>
      <c r="Q254" s="110"/>
      <c r="R254" s="110"/>
      <c r="S254" s="110"/>
      <c r="T254" s="110"/>
      <c r="U254" s="110"/>
      <c r="V254" s="204"/>
      <c r="W254" s="204"/>
      <c r="X254" s="204"/>
      <c r="Y254" s="204"/>
      <c r="Z254" s="204"/>
      <c r="AA254" s="204"/>
      <c r="AB254" s="204"/>
      <c r="AC254" s="584"/>
    </row>
    <row r="255" spans="1:29" ht="15.75">
      <c r="A255" s="111"/>
      <c r="C255" s="121"/>
      <c r="D255" s="121"/>
      <c r="E255" s="121"/>
      <c r="F255" s="121"/>
      <c r="G255" s="121"/>
      <c r="P255" s="204"/>
      <c r="Q255" s="110"/>
      <c r="R255" s="110"/>
      <c r="S255" s="110"/>
      <c r="T255" s="110"/>
      <c r="U255" s="110"/>
      <c r="V255" s="204"/>
      <c r="W255" s="204"/>
      <c r="X255" s="204"/>
      <c r="Y255" s="204"/>
      <c r="Z255" s="204"/>
      <c r="AA255" s="204"/>
      <c r="AB255" s="204"/>
      <c r="AC255" s="584"/>
    </row>
    <row r="256" spans="1:29" ht="15.75">
      <c r="A256" s="111"/>
      <c r="C256" s="121"/>
      <c r="D256" s="121"/>
      <c r="E256" s="121"/>
      <c r="F256" s="121"/>
      <c r="G256" s="121"/>
      <c r="P256" s="204"/>
      <c r="Q256" s="110"/>
      <c r="R256" s="110"/>
      <c r="S256" s="110"/>
      <c r="T256" s="110"/>
      <c r="U256" s="110"/>
      <c r="V256" s="204"/>
      <c r="W256" s="204"/>
      <c r="X256" s="204"/>
      <c r="Y256" s="204"/>
      <c r="Z256" s="204"/>
      <c r="AA256" s="204"/>
      <c r="AB256" s="204"/>
      <c r="AC256" s="584"/>
    </row>
    <row r="257" spans="1:29" ht="15.75">
      <c r="A257" s="111"/>
      <c r="C257" s="121"/>
      <c r="D257" s="121"/>
      <c r="E257" s="121"/>
      <c r="F257" s="121"/>
      <c r="G257" s="121"/>
      <c r="P257" s="204"/>
      <c r="Q257" s="110"/>
      <c r="R257" s="110"/>
      <c r="S257" s="110"/>
      <c r="T257" s="110"/>
      <c r="U257" s="110"/>
      <c r="V257" s="204"/>
      <c r="W257" s="204"/>
      <c r="X257" s="204"/>
      <c r="Y257" s="204"/>
      <c r="Z257" s="204"/>
      <c r="AA257" s="204"/>
      <c r="AB257" s="204"/>
      <c r="AC257" s="584"/>
    </row>
    <row r="258" spans="1:29" ht="15.75">
      <c r="A258" s="111"/>
      <c r="C258" s="121"/>
      <c r="D258" s="121"/>
      <c r="E258" s="121"/>
      <c r="F258" s="121"/>
      <c r="G258" s="121"/>
      <c r="P258" s="204"/>
      <c r="Q258" s="110"/>
      <c r="R258" s="110"/>
      <c r="S258" s="110"/>
      <c r="T258" s="110"/>
      <c r="U258" s="110"/>
      <c r="V258" s="204"/>
      <c r="W258" s="204"/>
      <c r="X258" s="204"/>
      <c r="Y258" s="204"/>
      <c r="Z258" s="204"/>
      <c r="AA258" s="204"/>
      <c r="AB258" s="204"/>
      <c r="AC258" s="584"/>
    </row>
    <row r="259" spans="1:29" ht="15.75">
      <c r="A259" s="111"/>
      <c r="C259" s="121"/>
      <c r="D259" s="121"/>
      <c r="E259" s="121"/>
      <c r="F259" s="121"/>
      <c r="G259" s="121"/>
      <c r="P259" s="204"/>
      <c r="Q259" s="110"/>
      <c r="R259" s="110"/>
      <c r="S259" s="110"/>
      <c r="T259" s="110"/>
      <c r="U259" s="110"/>
      <c r="V259" s="204"/>
      <c r="W259" s="204"/>
      <c r="X259" s="204"/>
      <c r="Y259" s="204"/>
      <c r="Z259" s="204"/>
      <c r="AA259" s="204"/>
      <c r="AB259" s="204"/>
      <c r="AC259" s="584"/>
    </row>
    <row r="260" spans="1:29" ht="15.75">
      <c r="A260" s="111"/>
      <c r="C260" s="121"/>
      <c r="D260" s="121"/>
      <c r="E260" s="121"/>
      <c r="F260" s="121"/>
      <c r="G260" s="121"/>
      <c r="P260" s="204"/>
      <c r="Q260" s="110"/>
      <c r="R260" s="110"/>
      <c r="S260" s="110"/>
      <c r="T260" s="110"/>
      <c r="U260" s="110"/>
      <c r="V260" s="204"/>
      <c r="W260" s="204"/>
      <c r="X260" s="204"/>
      <c r="Y260" s="204"/>
      <c r="Z260" s="204"/>
      <c r="AA260" s="204"/>
      <c r="AB260" s="204"/>
      <c r="AC260" s="584"/>
    </row>
    <row r="261" spans="1:29" ht="15.75">
      <c r="A261" s="111"/>
      <c r="C261" s="121"/>
      <c r="D261" s="121"/>
      <c r="E261" s="121"/>
      <c r="F261" s="121"/>
      <c r="G261" s="121"/>
      <c r="P261" s="204"/>
      <c r="Q261" s="110"/>
      <c r="R261" s="110"/>
      <c r="S261" s="110"/>
      <c r="T261" s="110"/>
      <c r="U261" s="110"/>
      <c r="V261" s="204"/>
      <c r="W261" s="204"/>
      <c r="X261" s="204"/>
      <c r="Y261" s="204"/>
      <c r="Z261" s="204"/>
      <c r="AA261" s="204"/>
      <c r="AB261" s="204"/>
      <c r="AC261" s="584"/>
    </row>
    <row r="262" spans="1:29" ht="15.75">
      <c r="A262" s="111"/>
      <c r="C262" s="121"/>
      <c r="D262" s="121"/>
      <c r="E262" s="121"/>
      <c r="F262" s="121"/>
      <c r="G262" s="121"/>
      <c r="P262" s="204"/>
      <c r="Q262" s="110"/>
      <c r="R262" s="110"/>
      <c r="S262" s="110"/>
      <c r="T262" s="110"/>
      <c r="U262" s="110"/>
      <c r="V262" s="204"/>
      <c r="W262" s="204"/>
      <c r="X262" s="204"/>
      <c r="Y262" s="204"/>
      <c r="Z262" s="204"/>
      <c r="AA262" s="204"/>
      <c r="AB262" s="204"/>
      <c r="AC262" s="584"/>
    </row>
    <row r="263" spans="1:29" ht="15.75">
      <c r="A263" s="111"/>
      <c r="C263" s="121"/>
      <c r="D263" s="121"/>
      <c r="E263" s="121"/>
      <c r="F263" s="121"/>
      <c r="G263" s="121"/>
      <c r="P263" s="204"/>
      <c r="Q263" s="110"/>
      <c r="R263" s="110"/>
      <c r="S263" s="110"/>
      <c r="T263" s="110"/>
      <c r="U263" s="110"/>
      <c r="V263" s="204"/>
      <c r="W263" s="204"/>
      <c r="X263" s="204"/>
      <c r="Y263" s="204"/>
      <c r="Z263" s="204"/>
      <c r="AA263" s="204"/>
      <c r="AB263" s="204"/>
      <c r="AC263" s="584"/>
    </row>
    <row r="264" spans="1:29" ht="15.75">
      <c r="A264" s="111"/>
      <c r="C264" s="121"/>
      <c r="D264" s="121"/>
      <c r="E264" s="121"/>
      <c r="F264" s="121"/>
      <c r="G264" s="121"/>
      <c r="P264" s="204"/>
      <c r="Q264" s="110"/>
      <c r="R264" s="110"/>
      <c r="S264" s="110"/>
      <c r="T264" s="110"/>
      <c r="U264" s="110"/>
      <c r="V264" s="204"/>
      <c r="W264" s="204"/>
      <c r="X264" s="204"/>
      <c r="Y264" s="204"/>
      <c r="Z264" s="204"/>
      <c r="AA264" s="204"/>
      <c r="AB264" s="204"/>
      <c r="AC264" s="584"/>
    </row>
    <row r="265" spans="1:29" ht="15.75">
      <c r="A265" s="111"/>
      <c r="C265" s="121"/>
      <c r="D265" s="121"/>
      <c r="E265" s="121"/>
      <c r="F265" s="121"/>
      <c r="G265" s="121"/>
      <c r="P265" s="204"/>
      <c r="Q265" s="110"/>
      <c r="R265" s="110"/>
      <c r="S265" s="110"/>
      <c r="T265" s="110"/>
      <c r="U265" s="110"/>
      <c r="V265" s="204"/>
      <c r="W265" s="204"/>
      <c r="X265" s="204"/>
      <c r="Y265" s="204"/>
      <c r="Z265" s="204"/>
      <c r="AA265" s="204"/>
      <c r="AB265" s="204"/>
      <c r="AC265" s="584"/>
    </row>
    <row r="266" spans="1:29" ht="15.75">
      <c r="A266" s="111"/>
      <c r="P266" s="204"/>
      <c r="Q266" s="204"/>
      <c r="R266" s="204"/>
      <c r="S266" s="204"/>
      <c r="T266" s="204"/>
      <c r="U266" s="204"/>
      <c r="V266" s="204"/>
      <c r="W266" s="204"/>
      <c r="X266" s="204"/>
      <c r="Y266" s="204"/>
      <c r="Z266" s="204"/>
      <c r="AA266" s="204"/>
      <c r="AB266" s="204"/>
      <c r="AC266" s="584"/>
    </row>
    <row r="267" spans="1:29" ht="15.75">
      <c r="A267" s="111"/>
      <c r="P267" s="204"/>
      <c r="Q267" s="204"/>
      <c r="R267" s="204"/>
      <c r="S267" s="204"/>
      <c r="T267" s="204"/>
      <c r="U267" s="204"/>
      <c r="V267" s="204"/>
      <c r="W267" s="204"/>
      <c r="X267" s="204"/>
      <c r="Y267" s="204"/>
      <c r="Z267" s="204"/>
      <c r="AA267" s="204"/>
      <c r="AB267" s="204"/>
      <c r="AC267" s="584"/>
    </row>
    <row r="268" spans="1:29" ht="15.75">
      <c r="A268" s="111"/>
      <c r="P268" s="204"/>
      <c r="Q268" s="204"/>
      <c r="R268" s="204"/>
      <c r="S268" s="204"/>
      <c r="T268" s="204"/>
      <c r="U268" s="204"/>
      <c r="V268" s="204"/>
      <c r="W268" s="204"/>
      <c r="X268" s="204"/>
      <c r="Y268" s="204"/>
      <c r="Z268" s="204"/>
      <c r="AA268" s="204"/>
      <c r="AB268" s="204"/>
      <c r="AC268" s="584"/>
    </row>
    <row r="269" spans="1:29" ht="15.75">
      <c r="A269" s="111"/>
      <c r="P269" s="204"/>
      <c r="Q269" s="204"/>
      <c r="R269" s="204"/>
      <c r="S269" s="204"/>
      <c r="T269" s="204"/>
      <c r="U269" s="204"/>
      <c r="V269" s="204"/>
      <c r="W269" s="204"/>
      <c r="X269" s="204"/>
      <c r="Y269" s="204"/>
      <c r="Z269" s="204"/>
      <c r="AA269" s="204"/>
      <c r="AB269" s="204"/>
      <c r="AC269" s="584"/>
    </row>
    <row r="270" spans="1:29" ht="15.75">
      <c r="A270" s="111"/>
      <c r="P270" s="204"/>
      <c r="Q270" s="204"/>
      <c r="R270" s="204"/>
      <c r="S270" s="204"/>
      <c r="T270" s="204"/>
      <c r="U270" s="204"/>
      <c r="V270" s="204"/>
      <c r="W270" s="204"/>
      <c r="X270" s="204"/>
      <c r="Y270" s="204"/>
      <c r="Z270" s="204"/>
      <c r="AA270" s="204"/>
      <c r="AB270" s="204"/>
      <c r="AC270" s="584"/>
    </row>
    <row r="271" spans="1:29" ht="15.75">
      <c r="A271" s="111"/>
      <c r="P271" s="204"/>
      <c r="Q271" s="204"/>
      <c r="R271" s="204"/>
      <c r="S271" s="204"/>
      <c r="T271" s="204"/>
      <c r="U271" s="204"/>
      <c r="V271" s="204"/>
      <c r="W271" s="204"/>
      <c r="X271" s="204"/>
      <c r="Y271" s="204"/>
      <c r="Z271" s="204"/>
      <c r="AA271" s="204"/>
      <c r="AB271" s="204"/>
      <c r="AC271" s="584"/>
    </row>
    <row r="272" spans="1:29" ht="15.75">
      <c r="A272" s="111"/>
      <c r="P272" s="204"/>
      <c r="Q272" s="204"/>
      <c r="R272" s="204"/>
      <c r="S272" s="204"/>
      <c r="T272" s="204"/>
      <c r="U272" s="204"/>
      <c r="V272" s="204"/>
      <c r="W272" s="204"/>
      <c r="X272" s="204"/>
      <c r="Y272" s="204"/>
      <c r="Z272" s="204"/>
      <c r="AA272" s="204"/>
      <c r="AB272" s="204"/>
      <c r="AC272" s="584"/>
    </row>
    <row r="273" spans="1:29" ht="15.75">
      <c r="A273" s="111"/>
      <c r="P273" s="204"/>
      <c r="Q273" s="204"/>
      <c r="R273" s="204"/>
      <c r="S273" s="204"/>
      <c r="T273" s="204"/>
      <c r="U273" s="204"/>
      <c r="V273" s="204"/>
      <c r="W273" s="204"/>
      <c r="X273" s="204"/>
      <c r="Y273" s="204"/>
      <c r="Z273" s="204"/>
      <c r="AA273" s="204"/>
      <c r="AB273" s="204"/>
      <c r="AC273" s="584"/>
    </row>
    <row r="274" spans="1:29" ht="15.75">
      <c r="A274" s="111"/>
      <c r="P274" s="204"/>
      <c r="Q274" s="204"/>
      <c r="R274" s="204"/>
      <c r="S274" s="204"/>
      <c r="T274" s="204"/>
      <c r="U274" s="204"/>
      <c r="V274" s="204"/>
      <c r="W274" s="204"/>
      <c r="X274" s="204"/>
      <c r="Y274" s="204"/>
      <c r="Z274" s="204"/>
      <c r="AA274" s="204"/>
      <c r="AB274" s="204"/>
      <c r="AC274" s="584"/>
    </row>
    <row r="275" spans="1:29" ht="15.75">
      <c r="A275" s="111"/>
      <c r="P275" s="204"/>
      <c r="Q275" s="204"/>
      <c r="R275" s="204"/>
      <c r="S275" s="204"/>
      <c r="T275" s="204"/>
      <c r="U275" s="204"/>
      <c r="V275" s="204"/>
      <c r="W275" s="204"/>
      <c r="X275" s="204"/>
      <c r="Y275" s="204"/>
      <c r="Z275" s="204"/>
      <c r="AA275" s="204"/>
      <c r="AB275" s="204"/>
      <c r="AC275" s="584"/>
    </row>
    <row r="276" spans="1:29" ht="15.75">
      <c r="A276" s="111"/>
      <c r="P276" s="204"/>
      <c r="Q276" s="204"/>
      <c r="R276" s="204"/>
      <c r="S276" s="204"/>
      <c r="T276" s="204"/>
      <c r="U276" s="204"/>
      <c r="V276" s="204"/>
      <c r="W276" s="204"/>
      <c r="X276" s="204"/>
      <c r="Y276" s="204"/>
      <c r="Z276" s="204"/>
      <c r="AA276" s="204"/>
      <c r="AB276" s="204"/>
      <c r="AC276" s="584"/>
    </row>
    <row r="277" spans="1:29" ht="15.75">
      <c r="A277" s="111"/>
      <c r="P277" s="204"/>
      <c r="Q277" s="204"/>
      <c r="R277" s="204"/>
      <c r="S277" s="204"/>
      <c r="T277" s="204"/>
      <c r="U277" s="204"/>
      <c r="V277" s="204"/>
      <c r="W277" s="204"/>
      <c r="X277" s="204"/>
      <c r="Y277" s="204"/>
      <c r="Z277" s="204"/>
      <c r="AA277" s="204"/>
      <c r="AB277" s="204"/>
      <c r="AC277" s="584"/>
    </row>
    <row r="278" spans="1:29" ht="15.75">
      <c r="A278" s="111"/>
      <c r="P278" s="204"/>
      <c r="Q278" s="204"/>
      <c r="R278" s="204"/>
      <c r="S278" s="204"/>
      <c r="T278" s="204"/>
      <c r="U278" s="204"/>
      <c r="V278" s="204"/>
      <c r="W278" s="204"/>
      <c r="X278" s="204"/>
      <c r="Y278" s="204"/>
      <c r="Z278" s="204"/>
      <c r="AA278" s="204"/>
      <c r="AB278" s="204"/>
      <c r="AC278" s="584"/>
    </row>
    <row r="279" spans="1:29" ht="15.75">
      <c r="A279" s="111"/>
      <c r="P279" s="204"/>
      <c r="Q279" s="204"/>
      <c r="R279" s="204"/>
      <c r="S279" s="204"/>
      <c r="T279" s="204"/>
      <c r="U279" s="204"/>
      <c r="V279" s="204"/>
      <c r="W279" s="204"/>
      <c r="X279" s="204"/>
      <c r="Y279" s="204"/>
      <c r="Z279" s="204"/>
      <c r="AA279" s="204"/>
      <c r="AB279" s="204"/>
      <c r="AC279" s="584"/>
    </row>
    <row r="280" spans="1:29" ht="15.75">
      <c r="A280" s="111"/>
      <c r="P280" s="204"/>
      <c r="Q280" s="204"/>
      <c r="R280" s="204"/>
      <c r="S280" s="204"/>
      <c r="T280" s="204"/>
      <c r="U280" s="204"/>
      <c r="V280" s="204"/>
      <c r="W280" s="204"/>
      <c r="X280" s="204"/>
      <c r="Y280" s="204"/>
      <c r="Z280" s="204"/>
      <c r="AA280" s="204"/>
      <c r="AB280" s="204"/>
      <c r="AC280" s="584"/>
    </row>
    <row r="281" spans="1:29" ht="15.75">
      <c r="A281" s="111"/>
      <c r="P281" s="204"/>
      <c r="Q281" s="204"/>
      <c r="R281" s="204"/>
      <c r="S281" s="204"/>
      <c r="T281" s="204"/>
      <c r="U281" s="204"/>
      <c r="V281" s="204"/>
      <c r="W281" s="204"/>
      <c r="X281" s="204"/>
      <c r="Y281" s="204"/>
      <c r="Z281" s="204"/>
      <c r="AA281" s="204"/>
      <c r="AB281" s="204"/>
      <c r="AC281" s="584"/>
    </row>
    <row r="282" spans="1:29" ht="15.75">
      <c r="A282" s="111"/>
      <c r="P282" s="204"/>
      <c r="Q282" s="204"/>
      <c r="R282" s="204"/>
      <c r="S282" s="204"/>
      <c r="T282" s="204"/>
      <c r="U282" s="204"/>
      <c r="V282" s="204"/>
      <c r="W282" s="204"/>
      <c r="X282" s="204"/>
      <c r="Y282" s="204"/>
      <c r="Z282" s="204"/>
      <c r="AA282" s="204"/>
      <c r="AB282" s="204"/>
      <c r="AC282" s="584"/>
    </row>
    <row r="283" spans="1:29" ht="15.75">
      <c r="A283" s="111"/>
      <c r="P283" s="204"/>
      <c r="Q283" s="204"/>
      <c r="R283" s="204"/>
      <c r="S283" s="204"/>
      <c r="T283" s="204"/>
      <c r="U283" s="204"/>
      <c r="V283" s="204"/>
      <c r="W283" s="204"/>
      <c r="X283" s="204"/>
      <c r="Y283" s="204"/>
      <c r="Z283" s="204"/>
      <c r="AA283" s="204"/>
      <c r="AB283" s="204"/>
      <c r="AC283" s="584"/>
    </row>
    <row r="284" spans="1:29" ht="15.75">
      <c r="A284" s="111"/>
      <c r="P284" s="204"/>
      <c r="Q284" s="204"/>
      <c r="R284" s="204"/>
      <c r="S284" s="204"/>
      <c r="T284" s="204"/>
      <c r="U284" s="204"/>
      <c r="V284" s="204"/>
      <c r="W284" s="204"/>
      <c r="X284" s="204"/>
      <c r="Y284" s="204"/>
      <c r="Z284" s="204"/>
      <c r="AA284" s="204"/>
      <c r="AB284" s="204"/>
      <c r="AC284" s="584"/>
    </row>
    <row r="285" spans="1:29" ht="15.75">
      <c r="A285" s="111"/>
      <c r="P285" s="204"/>
      <c r="Q285" s="204"/>
      <c r="R285" s="204"/>
      <c r="S285" s="204"/>
      <c r="T285" s="204"/>
      <c r="U285" s="204"/>
      <c r="V285" s="204"/>
      <c r="W285" s="204"/>
      <c r="X285" s="204"/>
      <c r="Y285" s="204"/>
      <c r="Z285" s="204"/>
      <c r="AA285" s="204"/>
      <c r="AB285" s="204"/>
      <c r="AC285" s="584"/>
    </row>
    <row r="286" spans="1:29" ht="15.75">
      <c r="A286" s="111"/>
      <c r="P286" s="204"/>
      <c r="Q286" s="204"/>
      <c r="R286" s="204"/>
      <c r="S286" s="204"/>
      <c r="T286" s="204"/>
      <c r="U286" s="204"/>
      <c r="V286" s="204"/>
      <c r="W286" s="204"/>
      <c r="X286" s="204"/>
      <c r="Y286" s="204"/>
      <c r="Z286" s="204"/>
      <c r="AA286" s="204"/>
      <c r="AB286" s="204"/>
      <c r="AC286" s="584"/>
    </row>
    <row r="287" spans="1:29" ht="15.75">
      <c r="A287" s="111"/>
      <c r="P287" s="204"/>
      <c r="Q287" s="204"/>
      <c r="R287" s="204"/>
      <c r="S287" s="204"/>
      <c r="T287" s="204"/>
      <c r="U287" s="204"/>
      <c r="V287" s="204"/>
      <c r="W287" s="204"/>
      <c r="X287" s="204"/>
      <c r="Y287" s="204"/>
      <c r="Z287" s="204"/>
      <c r="AA287" s="204"/>
      <c r="AB287" s="204"/>
      <c r="AC287" s="584"/>
    </row>
    <row r="288" spans="1:29" ht="15.75">
      <c r="A288" s="111"/>
      <c r="P288" s="204"/>
      <c r="Q288" s="204"/>
      <c r="R288" s="204"/>
      <c r="S288" s="204"/>
      <c r="T288" s="204"/>
      <c r="U288" s="204"/>
      <c r="V288" s="204"/>
      <c r="W288" s="204"/>
      <c r="X288" s="204"/>
      <c r="Y288" s="204"/>
      <c r="Z288" s="204"/>
      <c r="AA288" s="204"/>
      <c r="AB288" s="204"/>
      <c r="AC288" s="584"/>
    </row>
    <row r="289" spans="1:29" ht="15.75">
      <c r="A289" s="111"/>
      <c r="P289" s="204"/>
      <c r="Q289" s="204"/>
      <c r="R289" s="204"/>
      <c r="S289" s="204"/>
      <c r="T289" s="204"/>
      <c r="U289" s="204"/>
      <c r="V289" s="204"/>
      <c r="W289" s="204"/>
      <c r="X289" s="204"/>
      <c r="Y289" s="204"/>
      <c r="Z289" s="204"/>
      <c r="AA289" s="204"/>
      <c r="AB289" s="204"/>
      <c r="AC289" s="584"/>
    </row>
    <row r="290" spans="1:29" ht="15.75">
      <c r="A290" s="111"/>
      <c r="P290" s="204"/>
      <c r="Q290" s="204"/>
      <c r="R290" s="204"/>
      <c r="S290" s="204"/>
      <c r="T290" s="204"/>
      <c r="U290" s="204"/>
      <c r="V290" s="204"/>
      <c r="W290" s="204"/>
      <c r="X290" s="204"/>
      <c r="Y290" s="204"/>
      <c r="Z290" s="204"/>
      <c r="AA290" s="204"/>
      <c r="AB290" s="204"/>
      <c r="AC290" s="584"/>
    </row>
    <row r="291" spans="1:29" ht="15.75">
      <c r="A291" s="111"/>
      <c r="P291" s="204"/>
      <c r="Q291" s="204"/>
      <c r="R291" s="204"/>
      <c r="S291" s="204"/>
      <c r="T291" s="204"/>
      <c r="U291" s="204"/>
      <c r="V291" s="204"/>
      <c r="W291" s="204"/>
      <c r="X291" s="204"/>
      <c r="Y291" s="204"/>
      <c r="Z291" s="204"/>
      <c r="AA291" s="204"/>
      <c r="AB291" s="204"/>
      <c r="AC291" s="584"/>
    </row>
    <row r="292" spans="1:29" ht="15.75">
      <c r="A292" s="111"/>
      <c r="P292" s="204"/>
      <c r="Q292" s="204"/>
      <c r="R292" s="204"/>
      <c r="S292" s="204"/>
      <c r="T292" s="204"/>
      <c r="U292" s="204"/>
      <c r="V292" s="204"/>
      <c r="W292" s="204"/>
      <c r="X292" s="204"/>
      <c r="Y292" s="204"/>
      <c r="Z292" s="204"/>
      <c r="AA292" s="204"/>
      <c r="AB292" s="204"/>
      <c r="AC292" s="584"/>
    </row>
    <row r="293" spans="1:29" ht="15.75">
      <c r="A293" s="111"/>
      <c r="P293" s="204"/>
      <c r="Q293" s="204"/>
      <c r="R293" s="204"/>
      <c r="S293" s="204"/>
      <c r="T293" s="204"/>
      <c r="U293" s="204"/>
      <c r="V293" s="204"/>
      <c r="W293" s="204"/>
      <c r="X293" s="204"/>
      <c r="Y293" s="204"/>
      <c r="Z293" s="204"/>
      <c r="AA293" s="204"/>
      <c r="AB293" s="204"/>
      <c r="AC293" s="584"/>
    </row>
    <row r="294" spans="1:29" ht="15.75">
      <c r="A294" s="111"/>
      <c r="P294" s="204"/>
      <c r="Q294" s="204"/>
      <c r="R294" s="204"/>
      <c r="S294" s="204"/>
      <c r="T294" s="204"/>
      <c r="U294" s="204"/>
      <c r="V294" s="204"/>
      <c r="W294" s="204"/>
      <c r="X294" s="204"/>
      <c r="Y294" s="204"/>
      <c r="Z294" s="204"/>
      <c r="AA294" s="204"/>
      <c r="AB294" s="204"/>
      <c r="AC294" s="584"/>
    </row>
    <row r="295" spans="1:29" ht="15.75">
      <c r="A295" s="111"/>
      <c r="P295" s="204"/>
      <c r="Q295" s="204"/>
      <c r="R295" s="204"/>
      <c r="S295" s="204"/>
      <c r="T295" s="204"/>
      <c r="U295" s="204"/>
      <c r="V295" s="204"/>
      <c r="W295" s="204"/>
      <c r="X295" s="204"/>
      <c r="Y295" s="204"/>
      <c r="Z295" s="204"/>
      <c r="AA295" s="204"/>
      <c r="AB295" s="204"/>
      <c r="AC295" s="584"/>
    </row>
    <row r="296" spans="1:29" ht="15.75">
      <c r="A296" s="111"/>
      <c r="P296" s="204"/>
      <c r="Q296" s="204"/>
      <c r="R296" s="204"/>
      <c r="S296" s="204"/>
      <c r="T296" s="204"/>
      <c r="U296" s="204"/>
      <c r="V296" s="204"/>
      <c r="W296" s="204"/>
      <c r="X296" s="204"/>
      <c r="Y296" s="204"/>
      <c r="Z296" s="204"/>
      <c r="AA296" s="204"/>
      <c r="AB296" s="204"/>
      <c r="AC296" s="584"/>
    </row>
    <row r="297" spans="1:29" ht="15.75">
      <c r="A297" s="111"/>
      <c r="P297" s="204"/>
      <c r="Q297" s="204"/>
      <c r="R297" s="204"/>
      <c r="S297" s="204"/>
      <c r="T297" s="204"/>
      <c r="U297" s="204"/>
      <c r="V297" s="204"/>
      <c r="W297" s="204"/>
      <c r="X297" s="204"/>
      <c r="Y297" s="204"/>
      <c r="Z297" s="204"/>
      <c r="AA297" s="204"/>
      <c r="AB297" s="204"/>
      <c r="AC297" s="584"/>
    </row>
    <row r="298" spans="1:29" ht="15.75">
      <c r="A298" s="111"/>
      <c r="P298" s="204"/>
      <c r="Q298" s="204"/>
      <c r="R298" s="204"/>
      <c r="S298" s="204"/>
      <c r="T298" s="204"/>
      <c r="U298" s="204"/>
      <c r="V298" s="204"/>
      <c r="W298" s="204"/>
      <c r="X298" s="204"/>
      <c r="Y298" s="204"/>
      <c r="Z298" s="204"/>
      <c r="AA298" s="204"/>
      <c r="AB298" s="204"/>
      <c r="AC298" s="584"/>
    </row>
    <row r="299" spans="1:29" ht="15.75">
      <c r="A299" s="111"/>
      <c r="P299" s="204"/>
      <c r="Q299" s="204"/>
      <c r="R299" s="204"/>
      <c r="S299" s="204"/>
      <c r="T299" s="204"/>
      <c r="U299" s="204"/>
      <c r="V299" s="204"/>
      <c r="W299" s="204"/>
      <c r="X299" s="204"/>
      <c r="Y299" s="204"/>
      <c r="Z299" s="204"/>
      <c r="AA299" s="204"/>
      <c r="AB299" s="204"/>
      <c r="AC299" s="584"/>
    </row>
    <row r="300" spans="1:29" ht="15.75">
      <c r="A300" s="111"/>
      <c r="P300" s="204"/>
      <c r="Q300" s="204"/>
      <c r="R300" s="204"/>
      <c r="S300" s="204"/>
      <c r="T300" s="204"/>
      <c r="U300" s="204"/>
      <c r="V300" s="204"/>
      <c r="W300" s="204"/>
      <c r="X300" s="204"/>
      <c r="Y300" s="204"/>
      <c r="Z300" s="204"/>
      <c r="AA300" s="204"/>
      <c r="AB300" s="204"/>
      <c r="AC300" s="584"/>
    </row>
    <row r="301" spans="1:29" ht="15.75">
      <c r="A301" s="111"/>
      <c r="P301" s="204"/>
      <c r="Q301" s="204"/>
      <c r="R301" s="204"/>
      <c r="S301" s="204"/>
      <c r="T301" s="204"/>
      <c r="U301" s="204"/>
      <c r="V301" s="204"/>
      <c r="W301" s="204"/>
      <c r="X301" s="204"/>
      <c r="Y301" s="204"/>
      <c r="Z301" s="204"/>
      <c r="AA301" s="204"/>
      <c r="AB301" s="204"/>
      <c r="AC301" s="584"/>
    </row>
    <row r="302" spans="1:29" ht="15.75">
      <c r="A302" s="111"/>
      <c r="P302" s="204"/>
      <c r="Q302" s="204"/>
      <c r="R302" s="204"/>
      <c r="S302" s="204"/>
      <c r="T302" s="204"/>
      <c r="U302" s="204"/>
      <c r="V302" s="204"/>
      <c r="W302" s="204"/>
      <c r="X302" s="204"/>
      <c r="Y302" s="204"/>
      <c r="Z302" s="204"/>
      <c r="AA302" s="204"/>
      <c r="AB302" s="204"/>
      <c r="AC302" s="584"/>
    </row>
    <row r="303" spans="1:29" ht="15.75">
      <c r="A303" s="111"/>
      <c r="P303" s="204"/>
      <c r="Q303" s="204"/>
      <c r="R303" s="204"/>
      <c r="S303" s="204"/>
      <c r="T303" s="204"/>
      <c r="U303" s="204"/>
      <c r="V303" s="204"/>
      <c r="W303" s="204"/>
      <c r="X303" s="204"/>
      <c r="Y303" s="204"/>
      <c r="Z303" s="204"/>
      <c r="AA303" s="204"/>
      <c r="AB303" s="204"/>
      <c r="AC303" s="584"/>
    </row>
    <row r="304" spans="1:29" ht="15.75">
      <c r="A304" s="111"/>
      <c r="P304" s="204"/>
      <c r="Q304" s="204"/>
      <c r="R304" s="204"/>
      <c r="S304" s="204"/>
      <c r="T304" s="204"/>
      <c r="U304" s="204"/>
      <c r="V304" s="204"/>
      <c r="W304" s="204"/>
      <c r="X304" s="204"/>
      <c r="Y304" s="204"/>
      <c r="Z304" s="204"/>
      <c r="AA304" s="204"/>
      <c r="AB304" s="204"/>
      <c r="AC304" s="584"/>
    </row>
    <row r="305" spans="1:29" ht="15.75">
      <c r="A305" s="111"/>
      <c r="P305" s="204"/>
      <c r="Q305" s="204"/>
      <c r="R305" s="204"/>
      <c r="S305" s="204"/>
      <c r="T305" s="204"/>
      <c r="U305" s="204"/>
      <c r="V305" s="204"/>
      <c r="W305" s="204"/>
      <c r="X305" s="204"/>
      <c r="Y305" s="204"/>
      <c r="Z305" s="204"/>
      <c r="AA305" s="204"/>
      <c r="AB305" s="204"/>
      <c r="AC305" s="584"/>
    </row>
    <row r="306" spans="1:29" ht="15.75">
      <c r="A306" s="111"/>
      <c r="P306" s="204"/>
      <c r="Q306" s="204"/>
      <c r="R306" s="204"/>
      <c r="S306" s="204"/>
      <c r="T306" s="204"/>
      <c r="U306" s="204"/>
      <c r="V306" s="204"/>
      <c r="W306" s="204"/>
      <c r="X306" s="204"/>
      <c r="Y306" s="204"/>
      <c r="Z306" s="204"/>
      <c r="AA306" s="204"/>
      <c r="AB306" s="204"/>
      <c r="AC306" s="584"/>
    </row>
    <row r="307" spans="1:29" ht="15.75">
      <c r="A307" s="111"/>
      <c r="P307" s="204"/>
      <c r="Q307" s="204"/>
      <c r="R307" s="204"/>
      <c r="S307" s="204"/>
      <c r="T307" s="204"/>
      <c r="U307" s="204"/>
      <c r="V307" s="204"/>
      <c r="W307" s="204"/>
      <c r="X307" s="204"/>
      <c r="Y307" s="204"/>
      <c r="Z307" s="204"/>
      <c r="AA307" s="204"/>
      <c r="AB307" s="204"/>
      <c r="AC307" s="584"/>
    </row>
    <row r="308" spans="1:29" ht="15.75">
      <c r="A308" s="111"/>
      <c r="P308" s="204"/>
      <c r="Q308" s="204"/>
      <c r="R308" s="204"/>
      <c r="S308" s="204"/>
      <c r="T308" s="204"/>
      <c r="U308" s="204"/>
      <c r="V308" s="204"/>
      <c r="W308" s="204"/>
      <c r="X308" s="204"/>
      <c r="Y308" s="204"/>
      <c r="Z308" s="204"/>
      <c r="AA308" s="204"/>
      <c r="AB308" s="204"/>
      <c r="AC308" s="584"/>
    </row>
    <row r="309" spans="1:29" ht="15.75">
      <c r="A309" s="111"/>
      <c r="P309" s="204"/>
      <c r="Q309" s="204"/>
      <c r="R309" s="204"/>
      <c r="S309" s="204"/>
      <c r="T309" s="204"/>
      <c r="U309" s="204"/>
      <c r="V309" s="204"/>
      <c r="W309" s="204"/>
      <c r="X309" s="204"/>
      <c r="Y309" s="204"/>
      <c r="Z309" s="204"/>
      <c r="AA309" s="204"/>
      <c r="AB309" s="204"/>
      <c r="AC309" s="584"/>
    </row>
    <row r="310" spans="1:29" ht="15.75">
      <c r="A310" s="111"/>
      <c r="P310" s="204"/>
      <c r="Q310" s="204"/>
      <c r="R310" s="204"/>
      <c r="S310" s="204"/>
      <c r="T310" s="204"/>
      <c r="U310" s="204"/>
      <c r="V310" s="204"/>
      <c r="W310" s="204"/>
      <c r="X310" s="204"/>
      <c r="Y310" s="204"/>
      <c r="Z310" s="204"/>
      <c r="AA310" s="204"/>
      <c r="AB310" s="204"/>
      <c r="AC310" s="584"/>
    </row>
    <row r="311" spans="1:29" ht="15.75">
      <c r="A311" s="111"/>
      <c r="P311" s="204"/>
      <c r="Q311" s="204"/>
      <c r="R311" s="204"/>
      <c r="S311" s="204"/>
      <c r="T311" s="204"/>
      <c r="U311" s="204"/>
      <c r="V311" s="204"/>
      <c r="W311" s="204"/>
      <c r="X311" s="204"/>
      <c r="Y311" s="204"/>
      <c r="Z311" s="204"/>
      <c r="AA311" s="204"/>
      <c r="AB311" s="204"/>
      <c r="AC311" s="584"/>
    </row>
    <row r="312" spans="1:29" ht="15.75">
      <c r="A312" s="111"/>
      <c r="P312" s="204"/>
      <c r="Q312" s="204"/>
      <c r="R312" s="204"/>
      <c r="S312" s="204"/>
      <c r="T312" s="204"/>
      <c r="U312" s="204"/>
      <c r="V312" s="204"/>
      <c r="W312" s="204"/>
      <c r="X312" s="204"/>
      <c r="Y312" s="204"/>
      <c r="Z312" s="204"/>
      <c r="AA312" s="204"/>
      <c r="AB312" s="204"/>
      <c r="AC312" s="584"/>
    </row>
    <row r="313" spans="1:29" ht="15.75">
      <c r="A313" s="111"/>
      <c r="P313" s="204"/>
      <c r="Q313" s="204"/>
      <c r="R313" s="204"/>
      <c r="S313" s="204"/>
      <c r="T313" s="204"/>
      <c r="U313" s="204"/>
      <c r="V313" s="204"/>
      <c r="W313" s="204"/>
      <c r="X313" s="204"/>
      <c r="Y313" s="204"/>
      <c r="Z313" s="204"/>
      <c r="AA313" s="204"/>
      <c r="AB313" s="204"/>
      <c r="AC313" s="584"/>
    </row>
    <row r="314" spans="1:29" ht="15.75">
      <c r="A314" s="111"/>
      <c r="P314" s="204"/>
      <c r="Q314" s="204"/>
      <c r="R314" s="204"/>
      <c r="S314" s="204"/>
      <c r="T314" s="204"/>
      <c r="U314" s="204"/>
      <c r="V314" s="204"/>
      <c r="W314" s="204"/>
      <c r="X314" s="204"/>
      <c r="Y314" s="204"/>
      <c r="Z314" s="204"/>
      <c r="AA314" s="204"/>
      <c r="AB314" s="204"/>
      <c r="AC314" s="584"/>
    </row>
    <row r="315" spans="1:29" ht="15.75">
      <c r="A315" s="111"/>
      <c r="P315" s="204"/>
      <c r="Q315" s="204"/>
      <c r="R315" s="204"/>
      <c r="S315" s="204"/>
      <c r="T315" s="204"/>
      <c r="U315" s="204"/>
      <c r="V315" s="204"/>
      <c r="W315" s="204"/>
      <c r="X315" s="204"/>
      <c r="Y315" s="204"/>
      <c r="Z315" s="204"/>
      <c r="AA315" s="204"/>
      <c r="AB315" s="204"/>
      <c r="AC315" s="584"/>
    </row>
    <row r="316" spans="1:29" ht="15.75">
      <c r="A316" s="111"/>
      <c r="P316" s="204"/>
      <c r="Q316" s="204"/>
      <c r="R316" s="204"/>
      <c r="S316" s="204"/>
      <c r="T316" s="204"/>
      <c r="U316" s="204"/>
      <c r="V316" s="204"/>
      <c r="W316" s="204"/>
      <c r="X316" s="204"/>
      <c r="Y316" s="204"/>
      <c r="Z316" s="204"/>
      <c r="AA316" s="204"/>
      <c r="AB316" s="204"/>
      <c r="AC316" s="584"/>
    </row>
    <row r="317" spans="1:29" ht="15.75">
      <c r="A317" s="111"/>
      <c r="P317" s="204"/>
      <c r="Q317" s="204"/>
      <c r="R317" s="204"/>
      <c r="S317" s="204"/>
      <c r="T317" s="204"/>
      <c r="U317" s="204"/>
      <c r="V317" s="204"/>
      <c r="W317" s="204"/>
      <c r="X317" s="204"/>
      <c r="Y317" s="204"/>
      <c r="Z317" s="204"/>
      <c r="AA317" s="204"/>
      <c r="AB317" s="204"/>
      <c r="AC317" s="584"/>
    </row>
    <row r="318" spans="1:29" ht="15.75">
      <c r="A318" s="111"/>
      <c r="P318" s="204"/>
      <c r="Q318" s="204"/>
      <c r="R318" s="204"/>
      <c r="S318" s="204"/>
      <c r="T318" s="204"/>
      <c r="U318" s="204"/>
      <c r="V318" s="204"/>
      <c r="W318" s="204"/>
      <c r="X318" s="204"/>
      <c r="Y318" s="204"/>
      <c r="Z318" s="204"/>
      <c r="AA318" s="204"/>
      <c r="AB318" s="204"/>
      <c r="AC318" s="584"/>
    </row>
    <row r="319" spans="1:29" ht="15.75">
      <c r="A319" s="111"/>
      <c r="P319" s="204"/>
      <c r="Q319" s="204"/>
      <c r="R319" s="204"/>
      <c r="S319" s="204"/>
      <c r="T319" s="204"/>
      <c r="U319" s="204"/>
      <c r="V319" s="204"/>
      <c r="W319" s="204"/>
      <c r="X319" s="204"/>
      <c r="Y319" s="204"/>
      <c r="Z319" s="204"/>
      <c r="AA319" s="204"/>
      <c r="AB319" s="204"/>
      <c r="AC319" s="584"/>
    </row>
    <row r="320" spans="1:29" ht="15.75">
      <c r="A320" s="111"/>
      <c r="P320" s="204"/>
      <c r="Q320" s="204"/>
      <c r="R320" s="204"/>
      <c r="S320" s="204"/>
      <c r="T320" s="204"/>
      <c r="U320" s="204"/>
      <c r="V320" s="204"/>
      <c r="W320" s="204"/>
      <c r="X320" s="204"/>
      <c r="Y320" s="204"/>
      <c r="Z320" s="204"/>
      <c r="AA320" s="204"/>
      <c r="AB320" s="204"/>
      <c r="AC320" s="584"/>
    </row>
    <row r="321" spans="1:29" ht="15.75">
      <c r="A321" s="111"/>
      <c r="P321" s="204"/>
      <c r="Q321" s="204"/>
      <c r="R321" s="204"/>
      <c r="S321" s="204"/>
      <c r="T321" s="204"/>
      <c r="U321" s="204"/>
      <c r="V321" s="204"/>
      <c r="W321" s="204"/>
      <c r="X321" s="204"/>
      <c r="Y321" s="204"/>
      <c r="Z321" s="204"/>
      <c r="AA321" s="204"/>
      <c r="AB321" s="204"/>
      <c r="AC321" s="584"/>
    </row>
    <row r="322" spans="1:29" ht="15.75">
      <c r="A322" s="111"/>
      <c r="P322" s="204"/>
      <c r="Q322" s="204"/>
      <c r="R322" s="204"/>
      <c r="S322" s="204"/>
      <c r="T322" s="204"/>
      <c r="U322" s="204"/>
      <c r="V322" s="204"/>
      <c r="W322" s="204"/>
      <c r="X322" s="204"/>
      <c r="Y322" s="204"/>
      <c r="Z322" s="204"/>
      <c r="AA322" s="204"/>
      <c r="AB322" s="204"/>
      <c r="AC322" s="584"/>
    </row>
    <row r="323" spans="1:29" ht="15.75">
      <c r="A323" s="111"/>
      <c r="P323" s="204"/>
      <c r="Q323" s="204"/>
      <c r="R323" s="204"/>
      <c r="S323" s="204"/>
      <c r="T323" s="204"/>
      <c r="U323" s="204"/>
      <c r="V323" s="204"/>
      <c r="W323" s="204"/>
      <c r="X323" s="204"/>
      <c r="Y323" s="204"/>
      <c r="Z323" s="204"/>
      <c r="AA323" s="204"/>
      <c r="AB323" s="204"/>
      <c r="AC323" s="584"/>
    </row>
    <row r="324" spans="1:29" ht="15.75">
      <c r="A324" s="111"/>
      <c r="P324" s="204"/>
      <c r="Q324" s="204"/>
      <c r="R324" s="204"/>
      <c r="S324" s="204"/>
      <c r="T324" s="204"/>
      <c r="U324" s="204"/>
      <c r="V324" s="204"/>
      <c r="W324" s="204"/>
      <c r="X324" s="204"/>
      <c r="Y324" s="204"/>
      <c r="Z324" s="204"/>
      <c r="AA324" s="204"/>
      <c r="AB324" s="204"/>
      <c r="AC324" s="584"/>
    </row>
    <row r="325" spans="1:29" ht="15.75">
      <c r="A325" s="111"/>
      <c r="P325" s="204"/>
      <c r="Q325" s="204"/>
      <c r="R325" s="204"/>
      <c r="S325" s="204"/>
      <c r="T325" s="204"/>
      <c r="U325" s="204"/>
      <c r="V325" s="204"/>
      <c r="W325" s="204"/>
      <c r="X325" s="204"/>
      <c r="Y325" s="204"/>
      <c r="Z325" s="204"/>
      <c r="AA325" s="204"/>
      <c r="AB325" s="204"/>
      <c r="AC325" s="584"/>
    </row>
    <row r="326" spans="1:29" ht="15.75">
      <c r="A326" s="111"/>
      <c r="P326" s="204"/>
      <c r="Q326" s="204"/>
      <c r="R326" s="204"/>
      <c r="S326" s="204"/>
      <c r="T326" s="204"/>
      <c r="U326" s="204"/>
      <c r="V326" s="204"/>
      <c r="W326" s="204"/>
      <c r="X326" s="204"/>
      <c r="Y326" s="204"/>
      <c r="Z326" s="204"/>
      <c r="AA326" s="204"/>
      <c r="AB326" s="204"/>
      <c r="AC326" s="584"/>
    </row>
    <row r="327" spans="1:29" ht="15.75">
      <c r="A327" s="111"/>
      <c r="P327" s="204"/>
      <c r="Q327" s="204"/>
      <c r="R327" s="204"/>
      <c r="S327" s="204"/>
      <c r="T327" s="204"/>
      <c r="U327" s="204"/>
      <c r="V327" s="204"/>
      <c r="W327" s="204"/>
      <c r="X327" s="204"/>
      <c r="Y327" s="204"/>
      <c r="Z327" s="204"/>
      <c r="AA327" s="204"/>
      <c r="AB327" s="204"/>
      <c r="AC327" s="584"/>
    </row>
    <row r="328" spans="1:29" ht="15.75">
      <c r="A328" s="111"/>
      <c r="P328" s="204"/>
      <c r="Q328" s="204"/>
      <c r="R328" s="204"/>
      <c r="S328" s="204"/>
      <c r="T328" s="204"/>
      <c r="U328" s="204"/>
      <c r="V328" s="204"/>
      <c r="W328" s="204"/>
      <c r="X328" s="204"/>
      <c r="Y328" s="204"/>
      <c r="Z328" s="204"/>
      <c r="AA328" s="204"/>
      <c r="AB328" s="204"/>
      <c r="AC328" s="584"/>
    </row>
    <row r="329" spans="1:29" ht="15.75">
      <c r="A329" s="111"/>
      <c r="P329" s="204"/>
      <c r="Q329" s="204"/>
      <c r="R329" s="204"/>
      <c r="S329" s="204"/>
      <c r="T329" s="204"/>
      <c r="U329" s="204"/>
      <c r="V329" s="204"/>
      <c r="W329" s="204"/>
      <c r="X329" s="204"/>
      <c r="Y329" s="204"/>
      <c r="Z329" s="204"/>
      <c r="AA329" s="204"/>
      <c r="AB329" s="204"/>
      <c r="AC329" s="584"/>
    </row>
    <row r="330" spans="1:29" ht="15.75">
      <c r="A330" s="111"/>
      <c r="P330" s="204"/>
      <c r="Q330" s="204"/>
      <c r="R330" s="204"/>
      <c r="S330" s="204"/>
      <c r="T330" s="204"/>
      <c r="U330" s="204"/>
      <c r="V330" s="204"/>
      <c r="W330" s="204"/>
      <c r="X330" s="204"/>
      <c r="Y330" s="204"/>
      <c r="Z330" s="204"/>
      <c r="AA330" s="204"/>
      <c r="AB330" s="204"/>
      <c r="AC330" s="584"/>
    </row>
    <row r="331" spans="1:29" ht="15.75">
      <c r="A331" s="111"/>
      <c r="P331" s="204"/>
      <c r="Q331" s="204"/>
      <c r="R331" s="204"/>
      <c r="S331" s="204"/>
      <c r="T331" s="204"/>
      <c r="U331" s="204"/>
      <c r="V331" s="204"/>
      <c r="W331" s="204"/>
      <c r="X331" s="204"/>
      <c r="Y331" s="204"/>
      <c r="Z331" s="204"/>
      <c r="AA331" s="204"/>
      <c r="AB331" s="204"/>
      <c r="AC331" s="584"/>
    </row>
    <row r="332" spans="1:29" ht="15.75">
      <c r="A332" s="111"/>
      <c r="P332" s="204"/>
      <c r="Q332" s="204"/>
      <c r="R332" s="204"/>
      <c r="S332" s="204"/>
      <c r="T332" s="204"/>
      <c r="U332" s="204"/>
      <c r="V332" s="204"/>
      <c r="W332" s="204"/>
      <c r="X332" s="204"/>
      <c r="Y332" s="204"/>
      <c r="Z332" s="204"/>
      <c r="AA332" s="204"/>
      <c r="AB332" s="204"/>
      <c r="AC332" s="584"/>
    </row>
    <row r="333" spans="1:29" ht="15.75">
      <c r="A333" s="111"/>
      <c r="P333" s="204"/>
      <c r="Q333" s="204"/>
      <c r="R333" s="204"/>
      <c r="S333" s="204"/>
      <c r="T333" s="204"/>
      <c r="U333" s="204"/>
      <c r="V333" s="204"/>
      <c r="W333" s="204"/>
      <c r="X333" s="204"/>
      <c r="Y333" s="204"/>
      <c r="Z333" s="204"/>
      <c r="AA333" s="204"/>
      <c r="AB333" s="204"/>
      <c r="AC333" s="584"/>
    </row>
    <row r="334" spans="1:29" ht="15.75">
      <c r="A334" s="111"/>
      <c r="P334" s="204"/>
      <c r="Q334" s="204"/>
      <c r="R334" s="204"/>
      <c r="S334" s="204"/>
      <c r="T334" s="204"/>
      <c r="U334" s="204"/>
      <c r="V334" s="204"/>
      <c r="W334" s="204"/>
      <c r="X334" s="204"/>
      <c r="Y334" s="204"/>
      <c r="Z334" s="204"/>
      <c r="AA334" s="204"/>
      <c r="AB334" s="204"/>
      <c r="AC334" s="584"/>
    </row>
    <row r="335" spans="1:29" ht="15.75">
      <c r="A335" s="111"/>
      <c r="P335" s="204"/>
      <c r="Q335" s="204"/>
      <c r="R335" s="204"/>
      <c r="S335" s="204"/>
      <c r="T335" s="204"/>
      <c r="U335" s="204"/>
      <c r="V335" s="204"/>
      <c r="W335" s="204"/>
      <c r="X335" s="204"/>
      <c r="Y335" s="204"/>
      <c r="Z335" s="204"/>
      <c r="AA335" s="204"/>
      <c r="AB335" s="204"/>
      <c r="AC335" s="584"/>
    </row>
    <row r="336" spans="1:29" ht="15.75">
      <c r="A336" s="111"/>
      <c r="P336" s="204"/>
      <c r="Q336" s="204"/>
      <c r="R336" s="204"/>
      <c r="S336" s="204"/>
      <c r="T336" s="204"/>
      <c r="U336" s="204"/>
      <c r="V336" s="204"/>
      <c r="W336" s="204"/>
      <c r="X336" s="204"/>
      <c r="Y336" s="204"/>
      <c r="Z336" s="204"/>
      <c r="AA336" s="204"/>
      <c r="AB336" s="204"/>
      <c r="AC336" s="584"/>
    </row>
    <row r="337" spans="1:29" ht="15.75">
      <c r="A337" s="111"/>
      <c r="P337" s="204"/>
      <c r="Q337" s="204"/>
      <c r="R337" s="204"/>
      <c r="S337" s="204"/>
      <c r="T337" s="204"/>
      <c r="U337" s="204"/>
      <c r="V337" s="204"/>
      <c r="W337" s="204"/>
      <c r="X337" s="204"/>
      <c r="Y337" s="204"/>
      <c r="Z337" s="204"/>
      <c r="AA337" s="204"/>
      <c r="AB337" s="204"/>
      <c r="AC337" s="584"/>
    </row>
    <row r="338" spans="1:29" ht="15.75">
      <c r="A338" s="111"/>
      <c r="P338" s="204"/>
      <c r="Q338" s="204"/>
      <c r="R338" s="204"/>
      <c r="S338" s="204"/>
      <c r="T338" s="204"/>
      <c r="U338" s="204"/>
      <c r="V338" s="204"/>
      <c r="W338" s="204"/>
      <c r="X338" s="204"/>
      <c r="Y338" s="204"/>
      <c r="Z338" s="204"/>
      <c r="AA338" s="204"/>
      <c r="AB338" s="204"/>
      <c r="AC338" s="584"/>
    </row>
    <row r="339" spans="1:29" ht="15.75">
      <c r="A339" s="111"/>
      <c r="P339" s="204"/>
      <c r="Q339" s="204"/>
      <c r="R339" s="204"/>
      <c r="S339" s="204"/>
      <c r="T339" s="204"/>
      <c r="U339" s="204"/>
      <c r="V339" s="204"/>
      <c r="W339" s="204"/>
      <c r="X339" s="204"/>
      <c r="Y339" s="204"/>
      <c r="Z339" s="204"/>
      <c r="AA339" s="204"/>
      <c r="AB339" s="204"/>
      <c r="AC339" s="584"/>
    </row>
    <row r="340" spans="1:29" ht="15.75">
      <c r="A340" s="111"/>
      <c r="P340" s="204"/>
      <c r="Q340" s="204"/>
      <c r="R340" s="204"/>
      <c r="S340" s="204"/>
      <c r="T340" s="204"/>
      <c r="U340" s="204"/>
      <c r="V340" s="204"/>
      <c r="W340" s="204"/>
      <c r="X340" s="204"/>
      <c r="Y340" s="204"/>
      <c r="Z340" s="204"/>
      <c r="AA340" s="204"/>
      <c r="AB340" s="204"/>
      <c r="AC340" s="584"/>
    </row>
    <row r="341" spans="1:29" ht="15.75">
      <c r="A341" s="111"/>
      <c r="P341" s="204"/>
      <c r="Q341" s="204"/>
      <c r="R341" s="204"/>
      <c r="S341" s="204"/>
      <c r="T341" s="204"/>
      <c r="U341" s="204"/>
      <c r="V341" s="204"/>
      <c r="W341" s="204"/>
      <c r="X341" s="204"/>
      <c r="Y341" s="204"/>
      <c r="Z341" s="204"/>
      <c r="AA341" s="204"/>
      <c r="AB341" s="204"/>
      <c r="AC341" s="584"/>
    </row>
    <row r="342" spans="1:29" ht="15.75">
      <c r="A342" s="111"/>
      <c r="P342" s="204"/>
      <c r="Q342" s="204"/>
      <c r="R342" s="204"/>
      <c r="S342" s="204"/>
      <c r="T342" s="204"/>
      <c r="U342" s="204"/>
      <c r="V342" s="204"/>
      <c r="W342" s="204"/>
      <c r="X342" s="204"/>
      <c r="Y342" s="204"/>
      <c r="Z342" s="204"/>
      <c r="AA342" s="204"/>
      <c r="AB342" s="204"/>
      <c r="AC342" s="584"/>
    </row>
    <row r="343" spans="1:29" ht="15.75">
      <c r="A343" s="111"/>
      <c r="P343" s="204"/>
      <c r="Q343" s="204"/>
      <c r="R343" s="204"/>
      <c r="S343" s="204"/>
      <c r="T343" s="204"/>
      <c r="U343" s="204"/>
      <c r="V343" s="204"/>
      <c r="W343" s="204"/>
      <c r="X343" s="204"/>
      <c r="Y343" s="204"/>
      <c r="Z343" s="204"/>
      <c r="AA343" s="204"/>
      <c r="AB343" s="204"/>
      <c r="AC343" s="584"/>
    </row>
    <row r="344" spans="1:29" ht="15.75">
      <c r="A344" s="111"/>
      <c r="P344" s="204"/>
      <c r="Q344" s="204"/>
      <c r="R344" s="204"/>
      <c r="S344" s="204"/>
      <c r="T344" s="204"/>
      <c r="U344" s="204"/>
      <c r="V344" s="204"/>
      <c r="W344" s="204"/>
      <c r="X344" s="204"/>
      <c r="Y344" s="204"/>
      <c r="Z344" s="204"/>
      <c r="AA344" s="204"/>
      <c r="AB344" s="204"/>
      <c r="AC344" s="584"/>
    </row>
    <row r="345" spans="1:29" ht="15.75">
      <c r="A345" s="111"/>
      <c r="P345" s="204"/>
      <c r="Q345" s="204"/>
      <c r="R345" s="204"/>
      <c r="S345" s="204"/>
      <c r="T345" s="204"/>
      <c r="U345" s="204"/>
      <c r="V345" s="204"/>
      <c r="W345" s="204"/>
      <c r="X345" s="204"/>
      <c r="Y345" s="204"/>
      <c r="Z345" s="204"/>
      <c r="AA345" s="204"/>
      <c r="AB345" s="204"/>
      <c r="AC345" s="584"/>
    </row>
    <row r="346" spans="1:29" ht="15.75">
      <c r="A346" s="111"/>
      <c r="P346" s="204"/>
      <c r="Q346" s="204"/>
      <c r="R346" s="204"/>
      <c r="S346" s="204"/>
      <c r="T346" s="204"/>
      <c r="U346" s="204"/>
      <c r="V346" s="204"/>
      <c r="W346" s="204"/>
      <c r="X346" s="204"/>
      <c r="Y346" s="204"/>
      <c r="Z346" s="204"/>
      <c r="AA346" s="204"/>
      <c r="AB346" s="204"/>
      <c r="AC346" s="584"/>
    </row>
    <row r="347" spans="1:29" ht="15.75">
      <c r="A347" s="111"/>
      <c r="P347" s="204"/>
      <c r="Q347" s="204"/>
      <c r="R347" s="204"/>
      <c r="S347" s="204"/>
      <c r="T347" s="204"/>
      <c r="U347" s="204"/>
      <c r="V347" s="204"/>
      <c r="W347" s="204"/>
      <c r="X347" s="204"/>
      <c r="Y347" s="204"/>
      <c r="Z347" s="204"/>
      <c r="AA347" s="204"/>
      <c r="AB347" s="204"/>
      <c r="AC347" s="584"/>
    </row>
    <row r="348" spans="1:29" ht="15.75">
      <c r="A348" s="111"/>
      <c r="P348" s="204"/>
      <c r="Q348" s="204"/>
      <c r="R348" s="204"/>
      <c r="S348" s="204"/>
      <c r="T348" s="204"/>
      <c r="U348" s="204"/>
      <c r="V348" s="204"/>
      <c r="W348" s="204"/>
      <c r="X348" s="204"/>
      <c r="Y348" s="204"/>
      <c r="Z348" s="204"/>
      <c r="AA348" s="204"/>
      <c r="AB348" s="204"/>
      <c r="AC348" s="584"/>
    </row>
    <row r="349" spans="1:29" ht="15.75">
      <c r="A349" s="111"/>
      <c r="P349" s="204"/>
      <c r="Q349" s="204"/>
      <c r="R349" s="204"/>
      <c r="S349" s="204"/>
      <c r="T349" s="204"/>
      <c r="U349" s="204"/>
      <c r="V349" s="204"/>
      <c r="W349" s="204"/>
      <c r="X349" s="204"/>
      <c r="Y349" s="204"/>
      <c r="Z349" s="204"/>
      <c r="AA349" s="204"/>
      <c r="AB349" s="204"/>
      <c r="AC349" s="584"/>
    </row>
    <row r="350" spans="1:29" ht="15.75">
      <c r="A350" s="111"/>
      <c r="P350" s="204"/>
      <c r="Q350" s="204"/>
      <c r="R350" s="204"/>
      <c r="S350" s="204"/>
      <c r="T350" s="204"/>
      <c r="U350" s="204"/>
      <c r="V350" s="204"/>
      <c r="W350" s="204"/>
      <c r="X350" s="204"/>
      <c r="Y350" s="204"/>
      <c r="Z350" s="204"/>
      <c r="AA350" s="204"/>
      <c r="AB350" s="204"/>
      <c r="AC350" s="584"/>
    </row>
    <row r="351" spans="1:29" ht="15.75">
      <c r="A351" s="111"/>
      <c r="P351" s="204"/>
      <c r="Q351" s="204"/>
      <c r="R351" s="204"/>
      <c r="S351" s="204"/>
      <c r="T351" s="204"/>
      <c r="U351" s="204"/>
      <c r="V351" s="204"/>
      <c r="W351" s="204"/>
      <c r="X351" s="204"/>
      <c r="Y351" s="204"/>
      <c r="Z351" s="204"/>
      <c r="AA351" s="204"/>
      <c r="AB351" s="204"/>
      <c r="AC351" s="584"/>
    </row>
    <row r="352" spans="1:29" ht="15.75">
      <c r="A352" s="111"/>
      <c r="P352" s="204"/>
      <c r="Q352" s="204"/>
      <c r="R352" s="204"/>
      <c r="S352" s="204"/>
      <c r="T352" s="204"/>
      <c r="U352" s="204"/>
      <c r="V352" s="204"/>
      <c r="W352" s="204"/>
      <c r="X352" s="204"/>
      <c r="Y352" s="204"/>
      <c r="Z352" s="204"/>
      <c r="AA352" s="204"/>
      <c r="AB352" s="204"/>
      <c r="AC352" s="584"/>
    </row>
    <row r="353" spans="1:29" ht="15.75">
      <c r="A353" s="111"/>
      <c r="P353" s="204"/>
      <c r="Q353" s="204"/>
      <c r="R353" s="204"/>
      <c r="S353" s="204"/>
      <c r="T353" s="204"/>
      <c r="U353" s="204"/>
      <c r="V353" s="204"/>
      <c r="W353" s="204"/>
      <c r="X353" s="204"/>
      <c r="Y353" s="204"/>
      <c r="Z353" s="204"/>
      <c r="AA353" s="204"/>
      <c r="AB353" s="204"/>
      <c r="AC353" s="584"/>
    </row>
    <row r="354" spans="1:29" ht="15.75">
      <c r="A354" s="111"/>
      <c r="P354" s="204"/>
      <c r="Q354" s="204"/>
      <c r="R354" s="204"/>
      <c r="S354" s="204"/>
      <c r="T354" s="204"/>
      <c r="U354" s="204"/>
      <c r="V354" s="204"/>
      <c r="W354" s="204"/>
      <c r="X354" s="204"/>
      <c r="Y354" s="204"/>
      <c r="Z354" s="204"/>
      <c r="AA354" s="204"/>
      <c r="AB354" s="204"/>
      <c r="AC354" s="584"/>
    </row>
    <row r="355" spans="1:29" ht="15.75">
      <c r="A355" s="111"/>
    </row>
    <row r="356" spans="1:29" ht="15.75">
      <c r="A356" s="111"/>
    </row>
    <row r="357" spans="1:29" ht="15.75">
      <c r="A357" s="111"/>
    </row>
    <row r="358" spans="1:29" ht="15.75">
      <c r="A358" s="111"/>
    </row>
    <row r="359" spans="1:29" ht="15.75">
      <c r="A359" s="111"/>
    </row>
    <row r="360" spans="1:29" ht="15.75">
      <c r="A360" s="111"/>
    </row>
    <row r="361" spans="1:29" ht="15.75">
      <c r="A361" s="111"/>
    </row>
    <row r="362" spans="1:29" ht="15.75">
      <c r="A362" s="111"/>
    </row>
    <row r="363" spans="1:29" ht="15.75">
      <c r="A363" s="111"/>
    </row>
    <row r="364" spans="1:29" ht="15.75">
      <c r="A364" s="111"/>
    </row>
    <row r="365" spans="1:29" ht="15.75">
      <c r="A365" s="111"/>
    </row>
    <row r="366" spans="1:29" ht="15.75">
      <c r="A366" s="111"/>
    </row>
    <row r="367" spans="1:29" ht="15.75">
      <c r="A367" s="111"/>
    </row>
    <row r="368" spans="1:29"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19">
    <mergeCell ref="A91:AC91"/>
    <mergeCell ref="A2:AC2"/>
    <mergeCell ref="A3:AC3"/>
    <mergeCell ref="A4:AC4"/>
    <mergeCell ref="A5:AC5"/>
    <mergeCell ref="A43:O43"/>
    <mergeCell ref="A46:AC46"/>
    <mergeCell ref="A47:AC47"/>
    <mergeCell ref="A48:AC48"/>
    <mergeCell ref="A49:AC49"/>
    <mergeCell ref="A176:O176"/>
    <mergeCell ref="A92:AC92"/>
    <mergeCell ref="A93:AC93"/>
    <mergeCell ref="A135:AC135"/>
    <mergeCell ref="A136:AC136"/>
    <mergeCell ref="A137:AC137"/>
    <mergeCell ref="A94:AC94"/>
    <mergeCell ref="A132:O132"/>
    <mergeCell ref="A138:AC138"/>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O16" sqref="O16"/>
    </sheetView>
  </sheetViews>
  <sheetFormatPr defaultColWidth="17.7109375" defaultRowHeight="15"/>
  <cols>
    <col min="1" max="1" width="17.5703125" style="205" customWidth="1"/>
    <col min="2" max="2" width="16.42578125" style="903" customWidth="1"/>
    <col min="3" max="7" width="11.140625" style="903" customWidth="1"/>
    <col min="8" max="13" width="11.85546875" style="903" customWidth="1"/>
    <col min="14" max="17" width="11.28515625" style="903" customWidth="1"/>
    <col min="18" max="19" width="15.140625" style="903" customWidth="1"/>
    <col min="20" max="20" width="4" style="903" customWidth="1"/>
    <col min="21" max="256" width="17.7109375" style="903"/>
    <col min="257" max="257" width="17.5703125" style="903" customWidth="1"/>
    <col min="258" max="258" width="16.42578125" style="903" customWidth="1"/>
    <col min="259" max="263" width="11.140625" style="903" customWidth="1"/>
    <col min="264" max="269" width="11.85546875" style="903" customWidth="1"/>
    <col min="270" max="273" width="11.28515625" style="903" customWidth="1"/>
    <col min="274" max="275" width="15.140625" style="903" customWidth="1"/>
    <col min="276" max="276" width="4" style="903" customWidth="1"/>
    <col min="277" max="512" width="17.7109375" style="903"/>
    <col min="513" max="513" width="17.5703125" style="903" customWidth="1"/>
    <col min="514" max="514" width="16.42578125" style="903" customWidth="1"/>
    <col min="515" max="519" width="11.140625" style="903" customWidth="1"/>
    <col min="520" max="525" width="11.85546875" style="903" customWidth="1"/>
    <col min="526" max="529" width="11.28515625" style="903" customWidth="1"/>
    <col min="530" max="531" width="15.140625" style="903" customWidth="1"/>
    <col min="532" max="532" width="4" style="903" customWidth="1"/>
    <col min="533" max="768" width="17.7109375" style="903"/>
    <col min="769" max="769" width="17.5703125" style="903" customWidth="1"/>
    <col min="770" max="770" width="16.42578125" style="903" customWidth="1"/>
    <col min="771" max="775" width="11.140625" style="903" customWidth="1"/>
    <col min="776" max="781" width="11.85546875" style="903" customWidth="1"/>
    <col min="782" max="785" width="11.28515625" style="903" customWidth="1"/>
    <col min="786" max="787" width="15.140625" style="903" customWidth="1"/>
    <col min="788" max="788" width="4" style="903" customWidth="1"/>
    <col min="789" max="1024" width="17.7109375" style="903"/>
    <col min="1025" max="1025" width="17.5703125" style="903" customWidth="1"/>
    <col min="1026" max="1026" width="16.42578125" style="903" customWidth="1"/>
    <col min="1027" max="1031" width="11.140625" style="903" customWidth="1"/>
    <col min="1032" max="1037" width="11.85546875" style="903" customWidth="1"/>
    <col min="1038" max="1041" width="11.28515625" style="903" customWidth="1"/>
    <col min="1042" max="1043" width="15.140625" style="903" customWidth="1"/>
    <col min="1044" max="1044" width="4" style="903" customWidth="1"/>
    <col min="1045" max="1280" width="17.7109375" style="903"/>
    <col min="1281" max="1281" width="17.5703125" style="903" customWidth="1"/>
    <col min="1282" max="1282" width="16.42578125" style="903" customWidth="1"/>
    <col min="1283" max="1287" width="11.140625" style="903" customWidth="1"/>
    <col min="1288" max="1293" width="11.85546875" style="903" customWidth="1"/>
    <col min="1294" max="1297" width="11.28515625" style="903" customWidth="1"/>
    <col min="1298" max="1299" width="15.140625" style="903" customWidth="1"/>
    <col min="1300" max="1300" width="4" style="903" customWidth="1"/>
    <col min="1301" max="1536" width="17.7109375" style="903"/>
    <col min="1537" max="1537" width="17.5703125" style="903" customWidth="1"/>
    <col min="1538" max="1538" width="16.42578125" style="903" customWidth="1"/>
    <col min="1539" max="1543" width="11.140625" style="903" customWidth="1"/>
    <col min="1544" max="1549" width="11.85546875" style="903" customWidth="1"/>
    <col min="1550" max="1553" width="11.28515625" style="903" customWidth="1"/>
    <col min="1554" max="1555" width="15.140625" style="903" customWidth="1"/>
    <col min="1556" max="1556" width="4" style="903" customWidth="1"/>
    <col min="1557" max="1792" width="17.7109375" style="903"/>
    <col min="1793" max="1793" width="17.5703125" style="903" customWidth="1"/>
    <col min="1794" max="1794" width="16.42578125" style="903" customWidth="1"/>
    <col min="1795" max="1799" width="11.140625" style="903" customWidth="1"/>
    <col min="1800" max="1805" width="11.85546875" style="903" customWidth="1"/>
    <col min="1806" max="1809" width="11.28515625" style="903" customWidth="1"/>
    <col min="1810" max="1811" width="15.140625" style="903" customWidth="1"/>
    <col min="1812" max="1812" width="4" style="903" customWidth="1"/>
    <col min="1813" max="2048" width="17.7109375" style="903"/>
    <col min="2049" max="2049" width="17.5703125" style="903" customWidth="1"/>
    <col min="2050" max="2050" width="16.42578125" style="903" customWidth="1"/>
    <col min="2051" max="2055" width="11.140625" style="903" customWidth="1"/>
    <col min="2056" max="2061" width="11.85546875" style="903" customWidth="1"/>
    <col min="2062" max="2065" width="11.28515625" style="903" customWidth="1"/>
    <col min="2066" max="2067" width="15.140625" style="903" customWidth="1"/>
    <col min="2068" max="2068" width="4" style="903" customWidth="1"/>
    <col min="2069" max="2304" width="17.7109375" style="903"/>
    <col min="2305" max="2305" width="17.5703125" style="903" customWidth="1"/>
    <col min="2306" max="2306" width="16.42578125" style="903" customWidth="1"/>
    <col min="2307" max="2311" width="11.140625" style="903" customWidth="1"/>
    <col min="2312" max="2317" width="11.85546875" style="903" customWidth="1"/>
    <col min="2318" max="2321" width="11.28515625" style="903" customWidth="1"/>
    <col min="2322" max="2323" width="15.140625" style="903" customWidth="1"/>
    <col min="2324" max="2324" width="4" style="903" customWidth="1"/>
    <col min="2325" max="2560" width="17.7109375" style="903"/>
    <col min="2561" max="2561" width="17.5703125" style="903" customWidth="1"/>
    <col min="2562" max="2562" width="16.42578125" style="903" customWidth="1"/>
    <col min="2563" max="2567" width="11.140625" style="903" customWidth="1"/>
    <col min="2568" max="2573" width="11.85546875" style="903" customWidth="1"/>
    <col min="2574" max="2577" width="11.28515625" style="903" customWidth="1"/>
    <col min="2578" max="2579" width="15.140625" style="903" customWidth="1"/>
    <col min="2580" max="2580" width="4" style="903" customWidth="1"/>
    <col min="2581" max="2816" width="17.7109375" style="903"/>
    <col min="2817" max="2817" width="17.5703125" style="903" customWidth="1"/>
    <col min="2818" max="2818" width="16.42578125" style="903" customWidth="1"/>
    <col min="2819" max="2823" width="11.140625" style="903" customWidth="1"/>
    <col min="2824" max="2829" width="11.85546875" style="903" customWidth="1"/>
    <col min="2830" max="2833" width="11.28515625" style="903" customWidth="1"/>
    <col min="2834" max="2835" width="15.140625" style="903" customWidth="1"/>
    <col min="2836" max="2836" width="4" style="903" customWidth="1"/>
    <col min="2837" max="3072" width="17.7109375" style="903"/>
    <col min="3073" max="3073" width="17.5703125" style="903" customWidth="1"/>
    <col min="3074" max="3074" width="16.42578125" style="903" customWidth="1"/>
    <col min="3075" max="3079" width="11.140625" style="903" customWidth="1"/>
    <col min="3080" max="3085" width="11.85546875" style="903" customWidth="1"/>
    <col min="3086" max="3089" width="11.28515625" style="903" customWidth="1"/>
    <col min="3090" max="3091" width="15.140625" style="903" customWidth="1"/>
    <col min="3092" max="3092" width="4" style="903" customWidth="1"/>
    <col min="3093" max="3328" width="17.7109375" style="903"/>
    <col min="3329" max="3329" width="17.5703125" style="903" customWidth="1"/>
    <col min="3330" max="3330" width="16.42578125" style="903" customWidth="1"/>
    <col min="3331" max="3335" width="11.140625" style="903" customWidth="1"/>
    <col min="3336" max="3341" width="11.85546875" style="903" customWidth="1"/>
    <col min="3342" max="3345" width="11.28515625" style="903" customWidth="1"/>
    <col min="3346" max="3347" width="15.140625" style="903" customWidth="1"/>
    <col min="3348" max="3348" width="4" style="903" customWidth="1"/>
    <col min="3349" max="3584" width="17.7109375" style="903"/>
    <col min="3585" max="3585" width="17.5703125" style="903" customWidth="1"/>
    <col min="3586" max="3586" width="16.42578125" style="903" customWidth="1"/>
    <col min="3587" max="3591" width="11.140625" style="903" customWidth="1"/>
    <col min="3592" max="3597" width="11.85546875" style="903" customWidth="1"/>
    <col min="3598" max="3601" width="11.28515625" style="903" customWidth="1"/>
    <col min="3602" max="3603" width="15.140625" style="903" customWidth="1"/>
    <col min="3604" max="3604" width="4" style="903" customWidth="1"/>
    <col min="3605" max="3840" width="17.7109375" style="903"/>
    <col min="3841" max="3841" width="17.5703125" style="903" customWidth="1"/>
    <col min="3842" max="3842" width="16.42578125" style="903" customWidth="1"/>
    <col min="3843" max="3847" width="11.140625" style="903" customWidth="1"/>
    <col min="3848" max="3853" width="11.85546875" style="903" customWidth="1"/>
    <col min="3854" max="3857" width="11.28515625" style="903" customWidth="1"/>
    <col min="3858" max="3859" width="15.140625" style="903" customWidth="1"/>
    <col min="3860" max="3860" width="4" style="903" customWidth="1"/>
    <col min="3861" max="4096" width="17.7109375" style="903"/>
    <col min="4097" max="4097" width="17.5703125" style="903" customWidth="1"/>
    <col min="4098" max="4098" width="16.42578125" style="903" customWidth="1"/>
    <col min="4099" max="4103" width="11.140625" style="903" customWidth="1"/>
    <col min="4104" max="4109" width="11.85546875" style="903" customWidth="1"/>
    <col min="4110" max="4113" width="11.28515625" style="903" customWidth="1"/>
    <col min="4114" max="4115" width="15.140625" style="903" customWidth="1"/>
    <col min="4116" max="4116" width="4" style="903" customWidth="1"/>
    <col min="4117" max="4352" width="17.7109375" style="903"/>
    <col min="4353" max="4353" width="17.5703125" style="903" customWidth="1"/>
    <col min="4354" max="4354" width="16.42578125" style="903" customWidth="1"/>
    <col min="4355" max="4359" width="11.140625" style="903" customWidth="1"/>
    <col min="4360" max="4365" width="11.85546875" style="903" customWidth="1"/>
    <col min="4366" max="4369" width="11.28515625" style="903" customWidth="1"/>
    <col min="4370" max="4371" width="15.140625" style="903" customWidth="1"/>
    <col min="4372" max="4372" width="4" style="903" customWidth="1"/>
    <col min="4373" max="4608" width="17.7109375" style="903"/>
    <col min="4609" max="4609" width="17.5703125" style="903" customWidth="1"/>
    <col min="4610" max="4610" width="16.42578125" style="903" customWidth="1"/>
    <col min="4611" max="4615" width="11.140625" style="903" customWidth="1"/>
    <col min="4616" max="4621" width="11.85546875" style="903" customWidth="1"/>
    <col min="4622" max="4625" width="11.28515625" style="903" customWidth="1"/>
    <col min="4626" max="4627" width="15.140625" style="903" customWidth="1"/>
    <col min="4628" max="4628" width="4" style="903" customWidth="1"/>
    <col min="4629" max="4864" width="17.7109375" style="903"/>
    <col min="4865" max="4865" width="17.5703125" style="903" customWidth="1"/>
    <col min="4866" max="4866" width="16.42578125" style="903" customWidth="1"/>
    <col min="4867" max="4871" width="11.140625" style="903" customWidth="1"/>
    <col min="4872" max="4877" width="11.85546875" style="903" customWidth="1"/>
    <col min="4878" max="4881" width="11.28515625" style="903" customWidth="1"/>
    <col min="4882" max="4883" width="15.140625" style="903" customWidth="1"/>
    <col min="4884" max="4884" width="4" style="903" customWidth="1"/>
    <col min="4885" max="5120" width="17.7109375" style="903"/>
    <col min="5121" max="5121" width="17.5703125" style="903" customWidth="1"/>
    <col min="5122" max="5122" width="16.42578125" style="903" customWidth="1"/>
    <col min="5123" max="5127" width="11.140625" style="903" customWidth="1"/>
    <col min="5128" max="5133" width="11.85546875" style="903" customWidth="1"/>
    <col min="5134" max="5137" width="11.28515625" style="903" customWidth="1"/>
    <col min="5138" max="5139" width="15.140625" style="903" customWidth="1"/>
    <col min="5140" max="5140" width="4" style="903" customWidth="1"/>
    <col min="5141" max="5376" width="17.7109375" style="903"/>
    <col min="5377" max="5377" width="17.5703125" style="903" customWidth="1"/>
    <col min="5378" max="5378" width="16.42578125" style="903" customWidth="1"/>
    <col min="5379" max="5383" width="11.140625" style="903" customWidth="1"/>
    <col min="5384" max="5389" width="11.85546875" style="903" customWidth="1"/>
    <col min="5390" max="5393" width="11.28515625" style="903" customWidth="1"/>
    <col min="5394" max="5395" width="15.140625" style="903" customWidth="1"/>
    <col min="5396" max="5396" width="4" style="903" customWidth="1"/>
    <col min="5397" max="5632" width="17.7109375" style="903"/>
    <col min="5633" max="5633" width="17.5703125" style="903" customWidth="1"/>
    <col min="5634" max="5634" width="16.42578125" style="903" customWidth="1"/>
    <col min="5635" max="5639" width="11.140625" style="903" customWidth="1"/>
    <col min="5640" max="5645" width="11.85546875" style="903" customWidth="1"/>
    <col min="5646" max="5649" width="11.28515625" style="903" customWidth="1"/>
    <col min="5650" max="5651" width="15.140625" style="903" customWidth="1"/>
    <col min="5652" max="5652" width="4" style="903" customWidth="1"/>
    <col min="5653" max="5888" width="17.7109375" style="903"/>
    <col min="5889" max="5889" width="17.5703125" style="903" customWidth="1"/>
    <col min="5890" max="5890" width="16.42578125" style="903" customWidth="1"/>
    <col min="5891" max="5895" width="11.140625" style="903" customWidth="1"/>
    <col min="5896" max="5901" width="11.85546875" style="903" customWidth="1"/>
    <col min="5902" max="5905" width="11.28515625" style="903" customWidth="1"/>
    <col min="5906" max="5907" width="15.140625" style="903" customWidth="1"/>
    <col min="5908" max="5908" width="4" style="903" customWidth="1"/>
    <col min="5909" max="6144" width="17.7109375" style="903"/>
    <col min="6145" max="6145" width="17.5703125" style="903" customWidth="1"/>
    <col min="6146" max="6146" width="16.42578125" style="903" customWidth="1"/>
    <col min="6147" max="6151" width="11.140625" style="903" customWidth="1"/>
    <col min="6152" max="6157" width="11.85546875" style="903" customWidth="1"/>
    <col min="6158" max="6161" width="11.28515625" style="903" customWidth="1"/>
    <col min="6162" max="6163" width="15.140625" style="903" customWidth="1"/>
    <col min="6164" max="6164" width="4" style="903" customWidth="1"/>
    <col min="6165" max="6400" width="17.7109375" style="903"/>
    <col min="6401" max="6401" width="17.5703125" style="903" customWidth="1"/>
    <col min="6402" max="6402" width="16.42578125" style="903" customWidth="1"/>
    <col min="6403" max="6407" width="11.140625" style="903" customWidth="1"/>
    <col min="6408" max="6413" width="11.85546875" style="903" customWidth="1"/>
    <col min="6414" max="6417" width="11.28515625" style="903" customWidth="1"/>
    <col min="6418" max="6419" width="15.140625" style="903" customWidth="1"/>
    <col min="6420" max="6420" width="4" style="903" customWidth="1"/>
    <col min="6421" max="6656" width="17.7109375" style="903"/>
    <col min="6657" max="6657" width="17.5703125" style="903" customWidth="1"/>
    <col min="6658" max="6658" width="16.42578125" style="903" customWidth="1"/>
    <col min="6659" max="6663" width="11.140625" style="903" customWidth="1"/>
    <col min="6664" max="6669" width="11.85546875" style="903" customWidth="1"/>
    <col min="6670" max="6673" width="11.28515625" style="903" customWidth="1"/>
    <col min="6674" max="6675" width="15.140625" style="903" customWidth="1"/>
    <col min="6676" max="6676" width="4" style="903" customWidth="1"/>
    <col min="6677" max="6912" width="17.7109375" style="903"/>
    <col min="6913" max="6913" width="17.5703125" style="903" customWidth="1"/>
    <col min="6914" max="6914" width="16.42578125" style="903" customWidth="1"/>
    <col min="6915" max="6919" width="11.140625" style="903" customWidth="1"/>
    <col min="6920" max="6925" width="11.85546875" style="903" customWidth="1"/>
    <col min="6926" max="6929" width="11.28515625" style="903" customWidth="1"/>
    <col min="6930" max="6931" width="15.140625" style="903" customWidth="1"/>
    <col min="6932" max="6932" width="4" style="903" customWidth="1"/>
    <col min="6933" max="7168" width="17.7109375" style="903"/>
    <col min="7169" max="7169" width="17.5703125" style="903" customWidth="1"/>
    <col min="7170" max="7170" width="16.42578125" style="903" customWidth="1"/>
    <col min="7171" max="7175" width="11.140625" style="903" customWidth="1"/>
    <col min="7176" max="7181" width="11.85546875" style="903" customWidth="1"/>
    <col min="7182" max="7185" width="11.28515625" style="903" customWidth="1"/>
    <col min="7186" max="7187" width="15.140625" style="903" customWidth="1"/>
    <col min="7188" max="7188" width="4" style="903" customWidth="1"/>
    <col min="7189" max="7424" width="17.7109375" style="903"/>
    <col min="7425" max="7425" width="17.5703125" style="903" customWidth="1"/>
    <col min="7426" max="7426" width="16.42578125" style="903" customWidth="1"/>
    <col min="7427" max="7431" width="11.140625" style="903" customWidth="1"/>
    <col min="7432" max="7437" width="11.85546875" style="903" customWidth="1"/>
    <col min="7438" max="7441" width="11.28515625" style="903" customWidth="1"/>
    <col min="7442" max="7443" width="15.140625" style="903" customWidth="1"/>
    <col min="7444" max="7444" width="4" style="903" customWidth="1"/>
    <col min="7445" max="7680" width="17.7109375" style="903"/>
    <col min="7681" max="7681" width="17.5703125" style="903" customWidth="1"/>
    <col min="7682" max="7682" width="16.42578125" style="903" customWidth="1"/>
    <col min="7683" max="7687" width="11.140625" style="903" customWidth="1"/>
    <col min="7688" max="7693" width="11.85546875" style="903" customWidth="1"/>
    <col min="7694" max="7697" width="11.28515625" style="903" customWidth="1"/>
    <col min="7698" max="7699" width="15.140625" style="903" customWidth="1"/>
    <col min="7700" max="7700" width="4" style="903" customWidth="1"/>
    <col min="7701" max="7936" width="17.7109375" style="903"/>
    <col min="7937" max="7937" width="17.5703125" style="903" customWidth="1"/>
    <col min="7938" max="7938" width="16.42578125" style="903" customWidth="1"/>
    <col min="7939" max="7943" width="11.140625" style="903" customWidth="1"/>
    <col min="7944" max="7949" width="11.85546875" style="903" customWidth="1"/>
    <col min="7950" max="7953" width="11.28515625" style="903" customWidth="1"/>
    <col min="7954" max="7955" width="15.140625" style="903" customWidth="1"/>
    <col min="7956" max="7956" width="4" style="903" customWidth="1"/>
    <col min="7957" max="8192" width="17.7109375" style="903"/>
    <col min="8193" max="8193" width="17.5703125" style="903" customWidth="1"/>
    <col min="8194" max="8194" width="16.42578125" style="903" customWidth="1"/>
    <col min="8195" max="8199" width="11.140625" style="903" customWidth="1"/>
    <col min="8200" max="8205" width="11.85546875" style="903" customWidth="1"/>
    <col min="8206" max="8209" width="11.28515625" style="903" customWidth="1"/>
    <col min="8210" max="8211" width="15.140625" style="903" customWidth="1"/>
    <col min="8212" max="8212" width="4" style="903" customWidth="1"/>
    <col min="8213" max="8448" width="17.7109375" style="903"/>
    <col min="8449" max="8449" width="17.5703125" style="903" customWidth="1"/>
    <col min="8450" max="8450" width="16.42578125" style="903" customWidth="1"/>
    <col min="8451" max="8455" width="11.140625" style="903" customWidth="1"/>
    <col min="8456" max="8461" width="11.85546875" style="903" customWidth="1"/>
    <col min="8462" max="8465" width="11.28515625" style="903" customWidth="1"/>
    <col min="8466" max="8467" width="15.140625" style="903" customWidth="1"/>
    <col min="8468" max="8468" width="4" style="903" customWidth="1"/>
    <col min="8469" max="8704" width="17.7109375" style="903"/>
    <col min="8705" max="8705" width="17.5703125" style="903" customWidth="1"/>
    <col min="8706" max="8706" width="16.42578125" style="903" customWidth="1"/>
    <col min="8707" max="8711" width="11.140625" style="903" customWidth="1"/>
    <col min="8712" max="8717" width="11.85546875" style="903" customWidth="1"/>
    <col min="8718" max="8721" width="11.28515625" style="903" customWidth="1"/>
    <col min="8722" max="8723" width="15.140625" style="903" customWidth="1"/>
    <col min="8724" max="8724" width="4" style="903" customWidth="1"/>
    <col min="8725" max="8960" width="17.7109375" style="903"/>
    <col min="8961" max="8961" width="17.5703125" style="903" customWidth="1"/>
    <col min="8962" max="8962" width="16.42578125" style="903" customWidth="1"/>
    <col min="8963" max="8967" width="11.140625" style="903" customWidth="1"/>
    <col min="8968" max="8973" width="11.85546875" style="903" customWidth="1"/>
    <col min="8974" max="8977" width="11.28515625" style="903" customWidth="1"/>
    <col min="8978" max="8979" width="15.140625" style="903" customWidth="1"/>
    <col min="8980" max="8980" width="4" style="903" customWidth="1"/>
    <col min="8981" max="9216" width="17.7109375" style="903"/>
    <col min="9217" max="9217" width="17.5703125" style="903" customWidth="1"/>
    <col min="9218" max="9218" width="16.42578125" style="903" customWidth="1"/>
    <col min="9219" max="9223" width="11.140625" style="903" customWidth="1"/>
    <col min="9224" max="9229" width="11.85546875" style="903" customWidth="1"/>
    <col min="9230" max="9233" width="11.28515625" style="903" customWidth="1"/>
    <col min="9234" max="9235" width="15.140625" style="903" customWidth="1"/>
    <col min="9236" max="9236" width="4" style="903" customWidth="1"/>
    <col min="9237" max="9472" width="17.7109375" style="903"/>
    <col min="9473" max="9473" width="17.5703125" style="903" customWidth="1"/>
    <col min="9474" max="9474" width="16.42578125" style="903" customWidth="1"/>
    <col min="9475" max="9479" width="11.140625" style="903" customWidth="1"/>
    <col min="9480" max="9485" width="11.85546875" style="903" customWidth="1"/>
    <col min="9486" max="9489" width="11.28515625" style="903" customWidth="1"/>
    <col min="9490" max="9491" width="15.140625" style="903" customWidth="1"/>
    <col min="9492" max="9492" width="4" style="903" customWidth="1"/>
    <col min="9493" max="9728" width="17.7109375" style="903"/>
    <col min="9729" max="9729" width="17.5703125" style="903" customWidth="1"/>
    <col min="9730" max="9730" width="16.42578125" style="903" customWidth="1"/>
    <col min="9731" max="9735" width="11.140625" style="903" customWidth="1"/>
    <col min="9736" max="9741" width="11.85546875" style="903" customWidth="1"/>
    <col min="9742" max="9745" width="11.28515625" style="903" customWidth="1"/>
    <col min="9746" max="9747" width="15.140625" style="903" customWidth="1"/>
    <col min="9748" max="9748" width="4" style="903" customWidth="1"/>
    <col min="9749" max="9984" width="17.7109375" style="903"/>
    <col min="9985" max="9985" width="17.5703125" style="903" customWidth="1"/>
    <col min="9986" max="9986" width="16.42578125" style="903" customWidth="1"/>
    <col min="9987" max="9991" width="11.140625" style="903" customWidth="1"/>
    <col min="9992" max="9997" width="11.85546875" style="903" customWidth="1"/>
    <col min="9998" max="10001" width="11.28515625" style="903" customWidth="1"/>
    <col min="10002" max="10003" width="15.140625" style="903" customWidth="1"/>
    <col min="10004" max="10004" width="4" style="903" customWidth="1"/>
    <col min="10005" max="10240" width="17.7109375" style="903"/>
    <col min="10241" max="10241" width="17.5703125" style="903" customWidth="1"/>
    <col min="10242" max="10242" width="16.42578125" style="903" customWidth="1"/>
    <col min="10243" max="10247" width="11.140625" style="903" customWidth="1"/>
    <col min="10248" max="10253" width="11.85546875" style="903" customWidth="1"/>
    <col min="10254" max="10257" width="11.28515625" style="903" customWidth="1"/>
    <col min="10258" max="10259" width="15.140625" style="903" customWidth="1"/>
    <col min="10260" max="10260" width="4" style="903" customWidth="1"/>
    <col min="10261" max="10496" width="17.7109375" style="903"/>
    <col min="10497" max="10497" width="17.5703125" style="903" customWidth="1"/>
    <col min="10498" max="10498" width="16.42578125" style="903" customWidth="1"/>
    <col min="10499" max="10503" width="11.140625" style="903" customWidth="1"/>
    <col min="10504" max="10509" width="11.85546875" style="903" customWidth="1"/>
    <col min="10510" max="10513" width="11.28515625" style="903" customWidth="1"/>
    <col min="10514" max="10515" width="15.140625" style="903" customWidth="1"/>
    <col min="10516" max="10516" width="4" style="903" customWidth="1"/>
    <col min="10517" max="10752" width="17.7109375" style="903"/>
    <col min="10753" max="10753" width="17.5703125" style="903" customWidth="1"/>
    <col min="10754" max="10754" width="16.42578125" style="903" customWidth="1"/>
    <col min="10755" max="10759" width="11.140625" style="903" customWidth="1"/>
    <col min="10760" max="10765" width="11.85546875" style="903" customWidth="1"/>
    <col min="10766" max="10769" width="11.28515625" style="903" customWidth="1"/>
    <col min="10770" max="10771" width="15.140625" style="903" customWidth="1"/>
    <col min="10772" max="10772" width="4" style="903" customWidth="1"/>
    <col min="10773" max="11008" width="17.7109375" style="903"/>
    <col min="11009" max="11009" width="17.5703125" style="903" customWidth="1"/>
    <col min="11010" max="11010" width="16.42578125" style="903" customWidth="1"/>
    <col min="11011" max="11015" width="11.140625" style="903" customWidth="1"/>
    <col min="11016" max="11021" width="11.85546875" style="903" customWidth="1"/>
    <col min="11022" max="11025" width="11.28515625" style="903" customWidth="1"/>
    <col min="11026" max="11027" width="15.140625" style="903" customWidth="1"/>
    <col min="11028" max="11028" width="4" style="903" customWidth="1"/>
    <col min="11029" max="11264" width="17.7109375" style="903"/>
    <col min="11265" max="11265" width="17.5703125" style="903" customWidth="1"/>
    <col min="11266" max="11266" width="16.42578125" style="903" customWidth="1"/>
    <col min="11267" max="11271" width="11.140625" style="903" customWidth="1"/>
    <col min="11272" max="11277" width="11.85546875" style="903" customWidth="1"/>
    <col min="11278" max="11281" width="11.28515625" style="903" customWidth="1"/>
    <col min="11282" max="11283" width="15.140625" style="903" customWidth="1"/>
    <col min="11284" max="11284" width="4" style="903" customWidth="1"/>
    <col min="11285" max="11520" width="17.7109375" style="903"/>
    <col min="11521" max="11521" width="17.5703125" style="903" customWidth="1"/>
    <col min="11522" max="11522" width="16.42578125" style="903" customWidth="1"/>
    <col min="11523" max="11527" width="11.140625" style="903" customWidth="1"/>
    <col min="11528" max="11533" width="11.85546875" style="903" customWidth="1"/>
    <col min="11534" max="11537" width="11.28515625" style="903" customWidth="1"/>
    <col min="11538" max="11539" width="15.140625" style="903" customWidth="1"/>
    <col min="11540" max="11540" width="4" style="903" customWidth="1"/>
    <col min="11541" max="11776" width="17.7109375" style="903"/>
    <col min="11777" max="11777" width="17.5703125" style="903" customWidth="1"/>
    <col min="11778" max="11778" width="16.42578125" style="903" customWidth="1"/>
    <col min="11779" max="11783" width="11.140625" style="903" customWidth="1"/>
    <col min="11784" max="11789" width="11.85546875" style="903" customWidth="1"/>
    <col min="11790" max="11793" width="11.28515625" style="903" customWidth="1"/>
    <col min="11794" max="11795" width="15.140625" style="903" customWidth="1"/>
    <col min="11796" max="11796" width="4" style="903" customWidth="1"/>
    <col min="11797" max="12032" width="17.7109375" style="903"/>
    <col min="12033" max="12033" width="17.5703125" style="903" customWidth="1"/>
    <col min="12034" max="12034" width="16.42578125" style="903" customWidth="1"/>
    <col min="12035" max="12039" width="11.140625" style="903" customWidth="1"/>
    <col min="12040" max="12045" width="11.85546875" style="903" customWidth="1"/>
    <col min="12046" max="12049" width="11.28515625" style="903" customWidth="1"/>
    <col min="12050" max="12051" width="15.140625" style="903" customWidth="1"/>
    <col min="12052" max="12052" width="4" style="903" customWidth="1"/>
    <col min="12053" max="12288" width="17.7109375" style="903"/>
    <col min="12289" max="12289" width="17.5703125" style="903" customWidth="1"/>
    <col min="12290" max="12290" width="16.42578125" style="903" customWidth="1"/>
    <col min="12291" max="12295" width="11.140625" style="903" customWidth="1"/>
    <col min="12296" max="12301" width="11.85546875" style="903" customWidth="1"/>
    <col min="12302" max="12305" width="11.28515625" style="903" customWidth="1"/>
    <col min="12306" max="12307" width="15.140625" style="903" customWidth="1"/>
    <col min="12308" max="12308" width="4" style="903" customWidth="1"/>
    <col min="12309" max="12544" width="17.7109375" style="903"/>
    <col min="12545" max="12545" width="17.5703125" style="903" customWidth="1"/>
    <col min="12546" max="12546" width="16.42578125" style="903" customWidth="1"/>
    <col min="12547" max="12551" width="11.140625" style="903" customWidth="1"/>
    <col min="12552" max="12557" width="11.85546875" style="903" customWidth="1"/>
    <col min="12558" max="12561" width="11.28515625" style="903" customWidth="1"/>
    <col min="12562" max="12563" width="15.140625" style="903" customWidth="1"/>
    <col min="12564" max="12564" width="4" style="903" customWidth="1"/>
    <col min="12565" max="12800" width="17.7109375" style="903"/>
    <col min="12801" max="12801" width="17.5703125" style="903" customWidth="1"/>
    <col min="12802" max="12802" width="16.42578125" style="903" customWidth="1"/>
    <col min="12803" max="12807" width="11.140625" style="903" customWidth="1"/>
    <col min="12808" max="12813" width="11.85546875" style="903" customWidth="1"/>
    <col min="12814" max="12817" width="11.28515625" style="903" customWidth="1"/>
    <col min="12818" max="12819" width="15.140625" style="903" customWidth="1"/>
    <col min="12820" max="12820" width="4" style="903" customWidth="1"/>
    <col min="12821" max="13056" width="17.7109375" style="903"/>
    <col min="13057" max="13057" width="17.5703125" style="903" customWidth="1"/>
    <col min="13058" max="13058" width="16.42578125" style="903" customWidth="1"/>
    <col min="13059" max="13063" width="11.140625" style="903" customWidth="1"/>
    <col min="13064" max="13069" width="11.85546875" style="903" customWidth="1"/>
    <col min="13070" max="13073" width="11.28515625" style="903" customWidth="1"/>
    <col min="13074" max="13075" width="15.140625" style="903" customWidth="1"/>
    <col min="13076" max="13076" width="4" style="903" customWidth="1"/>
    <col min="13077" max="13312" width="17.7109375" style="903"/>
    <col min="13313" max="13313" width="17.5703125" style="903" customWidth="1"/>
    <col min="13314" max="13314" width="16.42578125" style="903" customWidth="1"/>
    <col min="13315" max="13319" width="11.140625" style="903" customWidth="1"/>
    <col min="13320" max="13325" width="11.85546875" style="903" customWidth="1"/>
    <col min="13326" max="13329" width="11.28515625" style="903" customWidth="1"/>
    <col min="13330" max="13331" width="15.140625" style="903" customWidth="1"/>
    <col min="13332" max="13332" width="4" style="903" customWidth="1"/>
    <col min="13333" max="13568" width="17.7109375" style="903"/>
    <col min="13569" max="13569" width="17.5703125" style="903" customWidth="1"/>
    <col min="13570" max="13570" width="16.42578125" style="903" customWidth="1"/>
    <col min="13571" max="13575" width="11.140625" style="903" customWidth="1"/>
    <col min="13576" max="13581" width="11.85546875" style="903" customWidth="1"/>
    <col min="13582" max="13585" width="11.28515625" style="903" customWidth="1"/>
    <col min="13586" max="13587" width="15.140625" style="903" customWidth="1"/>
    <col min="13588" max="13588" width="4" style="903" customWidth="1"/>
    <col min="13589" max="13824" width="17.7109375" style="903"/>
    <col min="13825" max="13825" width="17.5703125" style="903" customWidth="1"/>
    <col min="13826" max="13826" width="16.42578125" style="903" customWidth="1"/>
    <col min="13827" max="13831" width="11.140625" style="903" customWidth="1"/>
    <col min="13832" max="13837" width="11.85546875" style="903" customWidth="1"/>
    <col min="13838" max="13841" width="11.28515625" style="903" customWidth="1"/>
    <col min="13842" max="13843" width="15.140625" style="903" customWidth="1"/>
    <col min="13844" max="13844" width="4" style="903" customWidth="1"/>
    <col min="13845" max="14080" width="17.7109375" style="903"/>
    <col min="14081" max="14081" width="17.5703125" style="903" customWidth="1"/>
    <col min="14082" max="14082" width="16.42578125" style="903" customWidth="1"/>
    <col min="14083" max="14087" width="11.140625" style="903" customWidth="1"/>
    <col min="14088" max="14093" width="11.85546875" style="903" customWidth="1"/>
    <col min="14094" max="14097" width="11.28515625" style="903" customWidth="1"/>
    <col min="14098" max="14099" width="15.140625" style="903" customWidth="1"/>
    <col min="14100" max="14100" width="4" style="903" customWidth="1"/>
    <col min="14101" max="14336" width="17.7109375" style="903"/>
    <col min="14337" max="14337" width="17.5703125" style="903" customWidth="1"/>
    <col min="14338" max="14338" width="16.42578125" style="903" customWidth="1"/>
    <col min="14339" max="14343" width="11.140625" style="903" customWidth="1"/>
    <col min="14344" max="14349" width="11.85546875" style="903" customWidth="1"/>
    <col min="14350" max="14353" width="11.28515625" style="903" customWidth="1"/>
    <col min="14354" max="14355" width="15.140625" style="903" customWidth="1"/>
    <col min="14356" max="14356" width="4" style="903" customWidth="1"/>
    <col min="14357" max="14592" width="17.7109375" style="903"/>
    <col min="14593" max="14593" width="17.5703125" style="903" customWidth="1"/>
    <col min="14594" max="14594" width="16.42578125" style="903" customWidth="1"/>
    <col min="14595" max="14599" width="11.140625" style="903" customWidth="1"/>
    <col min="14600" max="14605" width="11.85546875" style="903" customWidth="1"/>
    <col min="14606" max="14609" width="11.28515625" style="903" customWidth="1"/>
    <col min="14610" max="14611" width="15.140625" style="903" customWidth="1"/>
    <col min="14612" max="14612" width="4" style="903" customWidth="1"/>
    <col min="14613" max="14848" width="17.7109375" style="903"/>
    <col min="14849" max="14849" width="17.5703125" style="903" customWidth="1"/>
    <col min="14850" max="14850" width="16.42578125" style="903" customWidth="1"/>
    <col min="14851" max="14855" width="11.140625" style="903" customWidth="1"/>
    <col min="14856" max="14861" width="11.85546875" style="903" customWidth="1"/>
    <col min="14862" max="14865" width="11.28515625" style="903" customWidth="1"/>
    <col min="14866" max="14867" width="15.140625" style="903" customWidth="1"/>
    <col min="14868" max="14868" width="4" style="903" customWidth="1"/>
    <col min="14869" max="15104" width="17.7109375" style="903"/>
    <col min="15105" max="15105" width="17.5703125" style="903" customWidth="1"/>
    <col min="15106" max="15106" width="16.42578125" style="903" customWidth="1"/>
    <col min="15107" max="15111" width="11.140625" style="903" customWidth="1"/>
    <col min="15112" max="15117" width="11.85546875" style="903" customWidth="1"/>
    <col min="15118" max="15121" width="11.28515625" style="903" customWidth="1"/>
    <col min="15122" max="15123" width="15.140625" style="903" customWidth="1"/>
    <col min="15124" max="15124" width="4" style="903" customWidth="1"/>
    <col min="15125" max="15360" width="17.7109375" style="903"/>
    <col min="15361" max="15361" width="17.5703125" style="903" customWidth="1"/>
    <col min="15362" max="15362" width="16.42578125" style="903" customWidth="1"/>
    <col min="15363" max="15367" width="11.140625" style="903" customWidth="1"/>
    <col min="15368" max="15373" width="11.85546875" style="903" customWidth="1"/>
    <col min="15374" max="15377" width="11.28515625" style="903" customWidth="1"/>
    <col min="15378" max="15379" width="15.140625" style="903" customWidth="1"/>
    <col min="15380" max="15380" width="4" style="903" customWidth="1"/>
    <col min="15381" max="15616" width="17.7109375" style="903"/>
    <col min="15617" max="15617" width="17.5703125" style="903" customWidth="1"/>
    <col min="15618" max="15618" width="16.42578125" style="903" customWidth="1"/>
    <col min="15619" max="15623" width="11.140625" style="903" customWidth="1"/>
    <col min="15624" max="15629" width="11.85546875" style="903" customWidth="1"/>
    <col min="15630" max="15633" width="11.28515625" style="903" customWidth="1"/>
    <col min="15634" max="15635" width="15.140625" style="903" customWidth="1"/>
    <col min="15636" max="15636" width="4" style="903" customWidth="1"/>
    <col min="15637" max="15872" width="17.7109375" style="903"/>
    <col min="15873" max="15873" width="17.5703125" style="903" customWidth="1"/>
    <col min="15874" max="15874" width="16.42578125" style="903" customWidth="1"/>
    <col min="15875" max="15879" width="11.140625" style="903" customWidth="1"/>
    <col min="15880" max="15885" width="11.85546875" style="903" customWidth="1"/>
    <col min="15886" max="15889" width="11.28515625" style="903" customWidth="1"/>
    <col min="15890" max="15891" width="15.140625" style="903" customWidth="1"/>
    <col min="15892" max="15892" width="4" style="903" customWidth="1"/>
    <col min="15893" max="16128" width="17.7109375" style="903"/>
    <col min="16129" max="16129" width="17.5703125" style="903" customWidth="1"/>
    <col min="16130" max="16130" width="16.42578125" style="903" customWidth="1"/>
    <col min="16131" max="16135" width="11.140625" style="903" customWidth="1"/>
    <col min="16136" max="16141" width="11.85546875" style="903" customWidth="1"/>
    <col min="16142" max="16145" width="11.28515625" style="903" customWidth="1"/>
    <col min="16146" max="16147" width="15.140625" style="903" customWidth="1"/>
    <col min="16148" max="16148" width="4" style="903" customWidth="1"/>
    <col min="16149" max="16384" width="17.7109375" style="903"/>
  </cols>
  <sheetData>
    <row r="1" spans="1:24" s="205" customFormat="1" ht="20.25" customHeight="1">
      <c r="A1" s="1034"/>
      <c r="B1" s="898"/>
      <c r="C1" s="898"/>
      <c r="D1" s="898"/>
      <c r="E1" s="898"/>
      <c r="F1" s="898"/>
      <c r="G1" s="898"/>
      <c r="H1" s="898"/>
      <c r="I1" s="898"/>
      <c r="J1" s="898"/>
      <c r="K1" s="898"/>
      <c r="L1" s="898"/>
      <c r="M1" s="898" t="s">
        <v>839</v>
      </c>
      <c r="N1" s="898"/>
      <c r="O1" s="898"/>
      <c r="P1" s="898"/>
      <c r="Q1" s="898"/>
      <c r="R1" s="898"/>
      <c r="S1" s="898"/>
    </row>
    <row r="2" spans="1:24" s="205" customFormat="1" ht="29.25" customHeight="1">
      <c r="A2" s="1118" t="s">
        <v>1457</v>
      </c>
      <c r="B2" s="1118"/>
      <c r="C2" s="1118"/>
      <c r="D2" s="1118"/>
      <c r="E2" s="1118"/>
      <c r="F2" s="1118"/>
      <c r="G2" s="1118"/>
      <c r="H2" s="1118"/>
      <c r="I2" s="1118"/>
      <c r="J2" s="1118"/>
      <c r="K2" s="1118"/>
      <c r="L2" s="1118"/>
      <c r="M2" s="1118"/>
      <c r="N2" s="1118"/>
      <c r="O2" s="1118"/>
      <c r="P2" s="1118"/>
      <c r="Q2" s="1118"/>
      <c r="R2" s="1118"/>
      <c r="S2" s="1118"/>
    </row>
    <row r="3" spans="1:24" s="205" customFormat="1" ht="29.25" customHeight="1">
      <c r="A3" s="1118" t="s">
        <v>869</v>
      </c>
      <c r="B3" s="1118"/>
      <c r="C3" s="1118"/>
      <c r="D3" s="1118"/>
      <c r="E3" s="1118"/>
      <c r="F3" s="1118"/>
      <c r="G3" s="1118"/>
      <c r="H3" s="1118"/>
      <c r="I3" s="1118"/>
      <c r="J3" s="1118"/>
      <c r="K3" s="1118"/>
      <c r="L3" s="1118"/>
      <c r="M3" s="1118"/>
      <c r="N3" s="1118"/>
      <c r="O3" s="1118"/>
      <c r="P3" s="1118"/>
      <c r="Q3" s="1118"/>
      <c r="R3" s="1118"/>
      <c r="S3" s="1118"/>
    </row>
    <row r="4" spans="1:24" s="205" customFormat="1" ht="29.25" customHeight="1">
      <c r="A4" s="1083" t="s">
        <v>1502</v>
      </c>
      <c r="B4" s="1083"/>
      <c r="C4" s="1083"/>
      <c r="D4" s="1083"/>
      <c r="E4" s="1083"/>
      <c r="F4" s="1083"/>
      <c r="G4" s="1083"/>
      <c r="H4" s="1083"/>
      <c r="I4" s="1152"/>
      <c r="J4" s="1083"/>
      <c r="K4" s="1083"/>
      <c r="L4" s="1083"/>
      <c r="M4" s="1083"/>
      <c r="N4" s="1083"/>
      <c r="O4" s="1083"/>
      <c r="P4" s="1083"/>
      <c r="Q4" s="1083"/>
      <c r="R4" s="1083"/>
      <c r="S4" s="1083"/>
    </row>
    <row r="5" spans="1:24" s="205" customFormat="1" ht="20.25">
      <c r="A5" s="1144" t="s">
        <v>1356</v>
      </c>
      <c r="B5" s="1144"/>
      <c r="C5" s="1144"/>
      <c r="D5" s="1144"/>
      <c r="E5" s="1144"/>
      <c r="F5" s="1144"/>
      <c r="G5" s="1144"/>
      <c r="H5" s="1144"/>
      <c r="I5" s="1144"/>
      <c r="J5" s="1144"/>
      <c r="K5" s="1144"/>
      <c r="L5" s="1144"/>
      <c r="M5" s="1144"/>
      <c r="N5" s="1144"/>
      <c r="O5" s="1144"/>
      <c r="P5" s="1144"/>
      <c r="Q5" s="1144"/>
      <c r="R5" s="1144"/>
      <c r="S5" s="1144"/>
    </row>
    <row r="6" spans="1:24" s="205" customFormat="1" ht="5.25" customHeight="1">
      <c r="A6" s="1034"/>
      <c r="B6" s="898"/>
      <c r="C6" s="898"/>
      <c r="D6" s="898"/>
      <c r="E6" s="898"/>
      <c r="F6" s="898"/>
      <c r="G6" s="898"/>
      <c r="H6" s="898"/>
      <c r="I6" s="898"/>
      <c r="J6" s="898"/>
      <c r="K6" s="898"/>
      <c r="L6" s="898"/>
      <c r="M6" s="898"/>
      <c r="N6" s="898"/>
      <c r="O6" s="898"/>
      <c r="P6" s="898"/>
      <c r="Q6" s="898"/>
      <c r="R6" s="898"/>
      <c r="S6" s="898"/>
    </row>
    <row r="7" spans="1:24" s="205" customFormat="1" ht="12.75" customHeight="1"/>
    <row r="8" spans="1:24" s="205" customFormat="1" ht="12.75">
      <c r="A8" s="81"/>
      <c r="B8" s="907" t="s">
        <v>841</v>
      </c>
      <c r="C8" s="1153" t="s">
        <v>870</v>
      </c>
      <c r="D8" s="1153"/>
      <c r="E8" s="1153"/>
      <c r="F8" s="1153"/>
      <c r="G8" s="1153"/>
      <c r="H8" s="1153" t="s">
        <v>871</v>
      </c>
      <c r="I8" s="1153"/>
      <c r="J8" s="1153"/>
      <c r="K8" s="1153"/>
      <c r="L8" s="1153"/>
      <c r="M8" s="1153" t="s">
        <v>872</v>
      </c>
      <c r="N8" s="1153"/>
      <c r="O8" s="1153"/>
      <c r="P8" s="1153"/>
      <c r="Q8" s="1153"/>
      <c r="R8" s="1153" t="s">
        <v>845</v>
      </c>
      <c r="S8" s="1153"/>
    </row>
    <row r="9" spans="1:24" s="205" customFormat="1" ht="13.5" thickBot="1">
      <c r="A9" s="81"/>
      <c r="B9" s="907" t="s">
        <v>846</v>
      </c>
      <c r="C9" s="81"/>
      <c r="D9" s="81"/>
      <c r="E9" s="81"/>
      <c r="F9" s="81"/>
      <c r="G9" s="81"/>
      <c r="H9" s="81"/>
      <c r="I9" s="81"/>
      <c r="J9" s="81"/>
      <c r="K9" s="81"/>
      <c r="L9" s="81"/>
      <c r="M9" s="81"/>
      <c r="N9" s="81"/>
      <c r="O9" s="81"/>
      <c r="P9" s="81"/>
      <c r="Q9" s="81"/>
      <c r="R9" s="81"/>
      <c r="S9" s="81"/>
    </row>
    <row r="10" spans="1:24" s="200" customFormat="1" ht="14.25" thickTop="1" thickBot="1">
      <c r="A10" s="1035"/>
      <c r="B10" s="362" t="s">
        <v>848</v>
      </c>
      <c r="C10" s="362" t="s">
        <v>2</v>
      </c>
      <c r="D10" s="362" t="s">
        <v>4</v>
      </c>
      <c r="E10" s="362" t="s">
        <v>3</v>
      </c>
      <c r="F10" s="362" t="s">
        <v>5</v>
      </c>
      <c r="G10" s="362" t="s">
        <v>6</v>
      </c>
      <c r="H10" s="362" t="s">
        <v>2</v>
      </c>
      <c r="I10" s="362" t="s">
        <v>4</v>
      </c>
      <c r="J10" s="362" t="s">
        <v>3</v>
      </c>
      <c r="K10" s="362" t="s">
        <v>5</v>
      </c>
      <c r="L10" s="362" t="s">
        <v>6</v>
      </c>
      <c r="M10" s="362" t="s">
        <v>2</v>
      </c>
      <c r="N10" s="362" t="s">
        <v>4</v>
      </c>
      <c r="O10" s="362" t="s">
        <v>3</v>
      </c>
      <c r="P10" s="362" t="s">
        <v>5</v>
      </c>
      <c r="Q10" s="362" t="s">
        <v>6</v>
      </c>
      <c r="R10" s="362" t="s">
        <v>849</v>
      </c>
      <c r="S10" s="362" t="s">
        <v>850</v>
      </c>
    </row>
    <row r="11" spans="1:24" s="200" customFormat="1" ht="17.25" customHeight="1" thickTop="1" thickBot="1">
      <c r="A11" s="1036" t="s">
        <v>1458</v>
      </c>
      <c r="B11" s="362"/>
      <c r="C11" s="362"/>
      <c r="D11" s="362"/>
      <c r="E11" s="362" t="s">
        <v>839</v>
      </c>
      <c r="F11" s="362"/>
      <c r="G11" s="362" t="s">
        <v>839</v>
      </c>
      <c r="H11" s="362"/>
      <c r="I11" s="362" t="s">
        <v>839</v>
      </c>
      <c r="J11" s="362" t="s">
        <v>839</v>
      </c>
      <c r="K11" s="362"/>
      <c r="L11" s="362"/>
      <c r="M11" s="362"/>
      <c r="N11" s="362"/>
      <c r="O11" s="362"/>
      <c r="P11" s="362"/>
      <c r="Q11" s="362"/>
      <c r="R11" s="362"/>
      <c r="S11" s="362"/>
    </row>
    <row r="12" spans="1:24" ht="11.25" customHeight="1" thickTop="1">
      <c r="B12" s="313" t="s">
        <v>839</v>
      </c>
      <c r="D12" s="313" t="s">
        <v>839</v>
      </c>
      <c r="E12" s="314" t="s">
        <v>839</v>
      </c>
      <c r="F12" s="314"/>
      <c r="G12" s="314" t="s">
        <v>839</v>
      </c>
      <c r="I12" s="313" t="s">
        <v>839</v>
      </c>
      <c r="J12" s="313" t="s">
        <v>839</v>
      </c>
      <c r="K12" s="313"/>
      <c r="L12" s="315"/>
      <c r="M12" s="315"/>
      <c r="N12" s="315"/>
      <c r="O12" s="315"/>
      <c r="P12" s="315"/>
      <c r="X12" s="315"/>
    </row>
    <row r="13" spans="1:24" ht="13.5" customHeight="1">
      <c r="A13" s="1037" t="s">
        <v>1444</v>
      </c>
      <c r="B13" s="363">
        <v>1544955.59</v>
      </c>
      <c r="C13" s="363">
        <v>130365.69</v>
      </c>
      <c r="D13" s="363">
        <v>0</v>
      </c>
      <c r="E13" s="363">
        <v>298950.78999999998</v>
      </c>
      <c r="F13" s="363">
        <v>0</v>
      </c>
      <c r="G13" s="363">
        <v>429316.48</v>
      </c>
      <c r="H13" s="363">
        <v>131692.85999999999</v>
      </c>
      <c r="I13" s="363">
        <v>0</v>
      </c>
      <c r="J13" s="363">
        <v>299971.51</v>
      </c>
      <c r="K13" s="363">
        <v>0</v>
      </c>
      <c r="L13" s="363">
        <v>431664.37</v>
      </c>
      <c r="M13" s="363">
        <v>1327.1699999999837</v>
      </c>
      <c r="N13" s="363">
        <v>0</v>
      </c>
      <c r="O13" s="363">
        <v>1020.7200000000303</v>
      </c>
      <c r="P13" s="363">
        <v>0</v>
      </c>
      <c r="Q13" s="363">
        <v>2347.890000000014</v>
      </c>
      <c r="R13" s="364">
        <v>0.27788273189134194</v>
      </c>
      <c r="S13" s="364">
        <v>0.27940244547741333</v>
      </c>
    </row>
    <row r="14" spans="1:24" ht="13.5" customHeight="1">
      <c r="A14" s="1037" t="s">
        <v>1451</v>
      </c>
      <c r="B14" s="363">
        <v>601155.73</v>
      </c>
      <c r="C14" s="363">
        <v>48663.92</v>
      </c>
      <c r="D14" s="363">
        <v>0</v>
      </c>
      <c r="E14" s="363">
        <v>120240.1</v>
      </c>
      <c r="F14" s="363">
        <v>4.12</v>
      </c>
      <c r="G14" s="363">
        <v>168908.14</v>
      </c>
      <c r="H14" s="363">
        <v>61317.73</v>
      </c>
      <c r="I14" s="363">
        <v>0</v>
      </c>
      <c r="J14" s="363">
        <v>121598.02</v>
      </c>
      <c r="K14" s="363">
        <v>599.53</v>
      </c>
      <c r="L14" s="363">
        <v>183515.28</v>
      </c>
      <c r="M14" s="363">
        <v>12653.810000000005</v>
      </c>
      <c r="N14" s="363">
        <v>0</v>
      </c>
      <c r="O14" s="363">
        <v>1357.9199999999983</v>
      </c>
      <c r="P14" s="363">
        <v>595.41</v>
      </c>
      <c r="Q14" s="363">
        <v>14607.140000000003</v>
      </c>
      <c r="R14" s="364">
        <v>0.28097235303737356</v>
      </c>
      <c r="S14" s="364">
        <v>0.30527078233122723</v>
      </c>
    </row>
    <row r="15" spans="1:24" ht="13.5" customHeight="1">
      <c r="A15" s="1037" t="s">
        <v>1448</v>
      </c>
      <c r="B15" s="363">
        <v>395959.17</v>
      </c>
      <c r="C15" s="363">
        <v>27052.87</v>
      </c>
      <c r="D15" s="363">
        <v>0</v>
      </c>
      <c r="E15" s="363">
        <v>107315.87</v>
      </c>
      <c r="F15" s="363">
        <v>0</v>
      </c>
      <c r="G15" s="363">
        <v>134368.74</v>
      </c>
      <c r="H15" s="363">
        <v>27609.65</v>
      </c>
      <c r="I15" s="363">
        <v>0</v>
      </c>
      <c r="J15" s="363">
        <v>110569.62</v>
      </c>
      <c r="K15" s="363">
        <v>0</v>
      </c>
      <c r="L15" s="363">
        <v>138179.26999999999</v>
      </c>
      <c r="M15" s="363">
        <v>556.78000000000247</v>
      </c>
      <c r="N15" s="363">
        <v>0</v>
      </c>
      <c r="O15" s="363">
        <v>3253.75</v>
      </c>
      <c r="P15" s="363">
        <v>0</v>
      </c>
      <c r="Q15" s="363">
        <v>3810.5300000000025</v>
      </c>
      <c r="R15" s="364">
        <v>0.33934998904053665</v>
      </c>
      <c r="S15" s="364">
        <v>0.34897353179116924</v>
      </c>
    </row>
    <row r="16" spans="1:24" ht="13.5" customHeight="1">
      <c r="A16" s="1037" t="s">
        <v>1447</v>
      </c>
      <c r="B16" s="363">
        <v>187409.22</v>
      </c>
      <c r="C16" s="363">
        <v>17779.22</v>
      </c>
      <c r="D16" s="363">
        <v>0</v>
      </c>
      <c r="E16" s="363">
        <v>23043.8</v>
      </c>
      <c r="F16" s="363">
        <v>0</v>
      </c>
      <c r="G16" s="363">
        <v>40823.020000000004</v>
      </c>
      <c r="H16" s="363">
        <v>23402.65</v>
      </c>
      <c r="I16" s="363">
        <v>0</v>
      </c>
      <c r="J16" s="363">
        <v>25674.639999999999</v>
      </c>
      <c r="K16" s="363">
        <v>0</v>
      </c>
      <c r="L16" s="363">
        <v>49077.29</v>
      </c>
      <c r="M16" s="363">
        <v>5623.43</v>
      </c>
      <c r="N16" s="363">
        <v>0</v>
      </c>
      <c r="O16" s="363">
        <v>2630.84</v>
      </c>
      <c r="P16" s="363">
        <v>0</v>
      </c>
      <c r="Q16" s="363">
        <v>8254.27</v>
      </c>
      <c r="R16" s="364">
        <v>0.21782823705258472</v>
      </c>
      <c r="S16" s="364">
        <v>0.26187233477627198</v>
      </c>
    </row>
    <row r="17" spans="1:26" ht="13.5" customHeight="1">
      <c r="A17" s="1037" t="s">
        <v>1445</v>
      </c>
      <c r="B17" s="363">
        <v>76763.72</v>
      </c>
      <c r="C17" s="363">
        <v>4413.4799999999996</v>
      </c>
      <c r="D17" s="363">
        <v>0</v>
      </c>
      <c r="E17" s="363">
        <v>24391.56</v>
      </c>
      <c r="F17" s="363">
        <v>0</v>
      </c>
      <c r="G17" s="363">
        <v>28805.040000000001</v>
      </c>
      <c r="H17" s="363">
        <v>4527.16</v>
      </c>
      <c r="I17" s="363">
        <v>0</v>
      </c>
      <c r="J17" s="363">
        <v>25265.8</v>
      </c>
      <c r="K17" s="363">
        <v>0</v>
      </c>
      <c r="L17" s="363">
        <v>29792.959999999999</v>
      </c>
      <c r="M17" s="363">
        <v>113.68000000000029</v>
      </c>
      <c r="N17" s="363">
        <v>0</v>
      </c>
      <c r="O17" s="363">
        <v>874.23999999999796</v>
      </c>
      <c r="P17" s="363">
        <v>0</v>
      </c>
      <c r="Q17" s="363">
        <v>987.91999999999825</v>
      </c>
      <c r="R17" s="364">
        <v>0.37524288817686274</v>
      </c>
      <c r="S17" s="364">
        <v>0.38811250939897129</v>
      </c>
    </row>
    <row r="18" spans="1:26" ht="13.5" customHeight="1">
      <c r="A18" s="1037" t="s">
        <v>1449</v>
      </c>
      <c r="B18" s="363">
        <v>50259.08</v>
      </c>
      <c r="C18" s="363">
        <v>5445.3</v>
      </c>
      <c r="D18" s="363">
        <v>0</v>
      </c>
      <c r="E18" s="363">
        <v>2561.2600000000002</v>
      </c>
      <c r="F18" s="363">
        <v>0</v>
      </c>
      <c r="G18" s="363">
        <v>8006.56</v>
      </c>
      <c r="H18" s="363">
        <v>5878.91</v>
      </c>
      <c r="I18" s="363">
        <v>0</v>
      </c>
      <c r="J18" s="363">
        <v>2998.04</v>
      </c>
      <c r="K18" s="363">
        <v>0</v>
      </c>
      <c r="L18" s="363">
        <v>8876.9500000000007</v>
      </c>
      <c r="M18" s="363">
        <v>433.60999999999967</v>
      </c>
      <c r="N18" s="363">
        <v>0</v>
      </c>
      <c r="O18" s="363">
        <v>436.77999999999975</v>
      </c>
      <c r="P18" s="363">
        <v>0</v>
      </c>
      <c r="Q18" s="363">
        <v>870.38999999999942</v>
      </c>
      <c r="R18" s="364">
        <v>0.15930574137051454</v>
      </c>
      <c r="S18" s="364">
        <v>0.17662380608638281</v>
      </c>
    </row>
    <row r="19" spans="1:26" ht="13.5" customHeight="1">
      <c r="A19" s="1037" t="s">
        <v>1450</v>
      </c>
      <c r="B19" s="363">
        <v>26572.6</v>
      </c>
      <c r="C19" s="363">
        <v>2488.8000000000002</v>
      </c>
      <c r="D19" s="363">
        <v>0</v>
      </c>
      <c r="E19" s="363">
        <v>8329.7900000000009</v>
      </c>
      <c r="F19" s="363">
        <v>0</v>
      </c>
      <c r="G19" s="363">
        <v>10818.59</v>
      </c>
      <c r="H19" s="363">
        <v>2399.09</v>
      </c>
      <c r="I19" s="363">
        <v>0</v>
      </c>
      <c r="J19" s="363">
        <v>8599.8799999999992</v>
      </c>
      <c r="K19" s="363">
        <v>0</v>
      </c>
      <c r="L19" s="363">
        <v>10998.97</v>
      </c>
      <c r="M19" s="363">
        <v>-89.710000000000036</v>
      </c>
      <c r="N19" s="363">
        <v>0</v>
      </c>
      <c r="O19" s="363">
        <v>270.08999999999833</v>
      </c>
      <c r="P19" s="363">
        <v>0</v>
      </c>
      <c r="Q19" s="363">
        <v>180.37999999999829</v>
      </c>
      <c r="R19" s="364">
        <v>0.40713328767226392</v>
      </c>
      <c r="S19" s="364">
        <v>0.41392148303139326</v>
      </c>
    </row>
    <row r="20" spans="1:26" ht="13.5" customHeight="1">
      <c r="A20" s="1037" t="s">
        <v>1446</v>
      </c>
      <c r="B20" s="363">
        <v>20344.45</v>
      </c>
      <c r="C20" s="363">
        <v>2146.61</v>
      </c>
      <c r="D20" s="363">
        <v>0</v>
      </c>
      <c r="E20" s="363">
        <v>1051.1600000000001</v>
      </c>
      <c r="F20" s="363">
        <v>0</v>
      </c>
      <c r="G20" s="363">
        <v>3197.7700000000004</v>
      </c>
      <c r="H20" s="363">
        <v>2778.46</v>
      </c>
      <c r="I20" s="363">
        <v>25</v>
      </c>
      <c r="J20" s="363">
        <v>1336.52</v>
      </c>
      <c r="K20" s="363">
        <v>0</v>
      </c>
      <c r="L20" s="363">
        <v>4139.9799999999996</v>
      </c>
      <c r="M20" s="363">
        <v>631.84999999999991</v>
      </c>
      <c r="N20" s="363">
        <v>25</v>
      </c>
      <c r="O20" s="363">
        <v>285.3599999999999</v>
      </c>
      <c r="P20" s="363">
        <v>0</v>
      </c>
      <c r="Q20" s="363">
        <v>942.20999999999981</v>
      </c>
      <c r="R20" s="364">
        <v>0.15718144260473987</v>
      </c>
      <c r="S20" s="364">
        <v>0.20349431908948137</v>
      </c>
      <c r="U20" s="325" t="s">
        <v>839</v>
      </c>
      <c r="V20" s="325"/>
      <c r="W20" s="315"/>
    </row>
    <row r="21" spans="1:26" ht="11.25" customHeight="1">
      <c r="B21" s="365" t="s">
        <v>839</v>
      </c>
      <c r="C21" s="365" t="s">
        <v>839</v>
      </c>
      <c r="D21" s="365" t="s">
        <v>839</v>
      </c>
      <c r="E21" s="365" t="s">
        <v>839</v>
      </c>
      <c r="F21" s="365" t="s">
        <v>839</v>
      </c>
      <c r="G21" s="1038" t="s">
        <v>839</v>
      </c>
      <c r="H21" s="365" t="s">
        <v>839</v>
      </c>
      <c r="I21" s="365" t="s">
        <v>839</v>
      </c>
      <c r="J21" s="365" t="s">
        <v>839</v>
      </c>
      <c r="K21" s="365" t="s">
        <v>839</v>
      </c>
      <c r="L21" s="121"/>
      <c r="M21" s="121"/>
      <c r="N21" s="365" t="s">
        <v>839</v>
      </c>
      <c r="O21" s="121"/>
      <c r="P21" s="121"/>
      <c r="Q21" s="121"/>
      <c r="U21" s="315"/>
      <c r="V21" s="315"/>
      <c r="W21" s="315"/>
      <c r="X21" s="315"/>
    </row>
    <row r="22" spans="1:26" s="82" customFormat="1" ht="12.75">
      <c r="A22" s="1039" t="s">
        <v>6</v>
      </c>
      <c r="B22" s="366">
        <v>2903419.560000001</v>
      </c>
      <c r="C22" s="366">
        <v>238355.88999999996</v>
      </c>
      <c r="D22" s="366">
        <v>0</v>
      </c>
      <c r="E22" s="366">
        <v>585884.33000000019</v>
      </c>
      <c r="F22" s="366">
        <v>4.12</v>
      </c>
      <c r="G22" s="366">
        <v>824244.34000000008</v>
      </c>
      <c r="H22" s="366">
        <v>259606.50999999998</v>
      </c>
      <c r="I22" s="366">
        <v>25</v>
      </c>
      <c r="J22" s="366">
        <v>596014.03000000014</v>
      </c>
      <c r="K22" s="366">
        <v>599.53</v>
      </c>
      <c r="L22" s="366">
        <v>856245.07</v>
      </c>
      <c r="M22" s="366">
        <v>21250.619999999992</v>
      </c>
      <c r="N22" s="366">
        <v>25</v>
      </c>
      <c r="O22" s="366">
        <v>10129.700000000024</v>
      </c>
      <c r="P22" s="366">
        <v>595.41</v>
      </c>
      <c r="Q22" s="366">
        <v>32000.730000000014</v>
      </c>
      <c r="R22" s="367">
        <v>0.28388743788720627</v>
      </c>
      <c r="S22" s="367">
        <v>0.29490917599246308</v>
      </c>
      <c r="T22" s="368" t="s">
        <v>839</v>
      </c>
      <c r="U22" s="368"/>
      <c r="V22" s="368"/>
      <c r="W22" s="368"/>
      <c r="X22" s="368"/>
      <c r="Y22" s="368"/>
      <c r="Z22" s="368"/>
    </row>
    <row r="23" spans="1:26" ht="22.5" customHeight="1" thickBot="1">
      <c r="B23" s="365"/>
      <c r="C23" s="365" t="s">
        <v>839</v>
      </c>
      <c r="D23" s="363" t="s">
        <v>839</v>
      </c>
      <c r="E23" s="363" t="s">
        <v>839</v>
      </c>
      <c r="F23" s="363"/>
      <c r="G23" s="365"/>
      <c r="H23" s="365"/>
      <c r="I23" s="365"/>
      <c r="J23" s="365"/>
      <c r="K23" s="365"/>
      <c r="L23" s="365" t="s">
        <v>839</v>
      </c>
      <c r="M23" s="365" t="s">
        <v>839</v>
      </c>
      <c r="N23" s="365" t="s">
        <v>839</v>
      </c>
      <c r="O23" s="365" t="s">
        <v>839</v>
      </c>
      <c r="P23" s="365"/>
      <c r="Q23" s="365" t="s">
        <v>839</v>
      </c>
      <c r="R23" s="369" t="s">
        <v>839</v>
      </c>
      <c r="S23" s="369" t="s">
        <v>839</v>
      </c>
      <c r="T23" s="313" t="s">
        <v>839</v>
      </c>
      <c r="U23" s="315"/>
      <c r="V23" s="315"/>
    </row>
    <row r="24" spans="1:26" s="200" customFormat="1" ht="21" customHeight="1" thickTop="1" thickBot="1">
      <c r="A24" s="1036" t="s">
        <v>903</v>
      </c>
      <c r="B24" s="362"/>
      <c r="C24" s="362"/>
      <c r="D24" s="362"/>
      <c r="E24" s="362"/>
      <c r="F24" s="362"/>
      <c r="G24" s="362"/>
      <c r="H24" s="362"/>
      <c r="I24" s="362"/>
      <c r="J24" s="362"/>
      <c r="K24" s="362"/>
      <c r="L24" s="362" t="s">
        <v>839</v>
      </c>
      <c r="M24" s="362"/>
      <c r="N24" s="362"/>
      <c r="O24" s="362"/>
      <c r="P24" s="362"/>
      <c r="Q24" s="362" t="s">
        <v>839</v>
      </c>
      <c r="R24" s="362"/>
      <c r="S24" s="362"/>
    </row>
    <row r="25" spans="1:26" ht="16.5" customHeight="1" thickTop="1">
      <c r="B25" s="365" t="s">
        <v>839</v>
      </c>
      <c r="C25" s="121"/>
      <c r="D25" s="365" t="s">
        <v>839</v>
      </c>
      <c r="E25" s="365" t="s">
        <v>839</v>
      </c>
      <c r="F25" s="365"/>
      <c r="G25" s="365" t="s">
        <v>839</v>
      </c>
      <c r="H25" s="365" t="s">
        <v>839</v>
      </c>
      <c r="I25" s="365" t="s">
        <v>839</v>
      </c>
      <c r="J25" s="365" t="s">
        <v>839</v>
      </c>
      <c r="K25" s="365"/>
      <c r="L25" s="365" t="s">
        <v>839</v>
      </c>
      <c r="M25" s="365" t="s">
        <v>839</v>
      </c>
      <c r="N25" s="365" t="s">
        <v>839</v>
      </c>
      <c r="O25" s="121"/>
      <c r="P25" s="121"/>
      <c r="Q25" s="121"/>
    </row>
    <row r="26" spans="1:26" ht="13.5" customHeight="1">
      <c r="A26" s="1037" t="s">
        <v>873</v>
      </c>
      <c r="B26" s="363">
        <v>789918.82</v>
      </c>
      <c r="C26" s="363">
        <v>67799.16</v>
      </c>
      <c r="D26" s="363">
        <v>0</v>
      </c>
      <c r="E26" s="363">
        <v>240547.61</v>
      </c>
      <c r="F26" s="363">
        <v>3.64</v>
      </c>
      <c r="G26" s="363">
        <v>308350.41000000003</v>
      </c>
      <c r="H26" s="363">
        <v>95338.21</v>
      </c>
      <c r="I26" s="363">
        <v>0.69</v>
      </c>
      <c r="J26" s="363">
        <v>263592.56</v>
      </c>
      <c r="K26" s="363">
        <v>61.5</v>
      </c>
      <c r="L26" s="363">
        <v>358992.96</v>
      </c>
      <c r="M26" s="363">
        <v>27539.050000000003</v>
      </c>
      <c r="N26" s="363">
        <v>0.69</v>
      </c>
      <c r="O26" s="363">
        <v>23044.950000000012</v>
      </c>
      <c r="P26" s="363">
        <v>57.86</v>
      </c>
      <c r="Q26" s="363">
        <v>50642.550000000017</v>
      </c>
      <c r="R26" s="364">
        <v>0.39035708758021498</v>
      </c>
      <c r="S26" s="364">
        <v>0.45446816927339451</v>
      </c>
    </row>
    <row r="27" spans="1:26" ht="13.5" customHeight="1">
      <c r="A27" s="1037" t="s">
        <v>874</v>
      </c>
      <c r="B27" s="363">
        <v>374981.18</v>
      </c>
      <c r="C27" s="363">
        <v>26238.03</v>
      </c>
      <c r="D27" s="363">
        <v>0</v>
      </c>
      <c r="E27" s="363">
        <v>122793.31</v>
      </c>
      <c r="F27" s="363">
        <v>0</v>
      </c>
      <c r="G27" s="363">
        <v>149031.34</v>
      </c>
      <c r="H27" s="363">
        <v>27645.67</v>
      </c>
      <c r="I27" s="363">
        <v>0</v>
      </c>
      <c r="J27" s="363">
        <v>134409.88</v>
      </c>
      <c r="K27" s="363">
        <v>0</v>
      </c>
      <c r="L27" s="363">
        <v>162055.54999999999</v>
      </c>
      <c r="M27" s="363">
        <v>1407.6399999999994</v>
      </c>
      <c r="N27" s="363">
        <v>0</v>
      </c>
      <c r="O27" s="363">
        <v>11616.570000000007</v>
      </c>
      <c r="P27" s="363">
        <v>0</v>
      </c>
      <c r="Q27" s="363">
        <v>13024.210000000006</v>
      </c>
      <c r="R27" s="364">
        <v>0.39743685269751405</v>
      </c>
      <c r="S27" s="364">
        <v>0.43216982249615832</v>
      </c>
    </row>
    <row r="28" spans="1:26" ht="13.5" customHeight="1">
      <c r="A28" s="1037" t="s">
        <v>875</v>
      </c>
      <c r="B28" s="363">
        <v>271795.96999999997</v>
      </c>
      <c r="C28" s="363">
        <v>15796.86</v>
      </c>
      <c r="D28" s="363">
        <v>0</v>
      </c>
      <c r="E28" s="363">
        <v>120410.47</v>
      </c>
      <c r="F28" s="363">
        <v>0</v>
      </c>
      <c r="G28" s="363">
        <v>136207.33000000002</v>
      </c>
      <c r="H28" s="363">
        <v>16428.87</v>
      </c>
      <c r="I28" s="363">
        <v>0</v>
      </c>
      <c r="J28" s="363">
        <v>124393.81</v>
      </c>
      <c r="K28" s="363">
        <v>0</v>
      </c>
      <c r="L28" s="363">
        <v>140822.68</v>
      </c>
      <c r="M28" s="363">
        <v>632.0099999999984</v>
      </c>
      <c r="N28" s="363">
        <v>0</v>
      </c>
      <c r="O28" s="363">
        <v>3983.3399999999965</v>
      </c>
      <c r="P28" s="363">
        <v>0</v>
      </c>
      <c r="Q28" s="363">
        <v>4615.3499999999949</v>
      </c>
      <c r="R28" s="364">
        <v>0.5011381515332991</v>
      </c>
      <c r="S28" s="364">
        <v>0.51811908763768644</v>
      </c>
    </row>
    <row r="29" spans="1:26" ht="13.5" customHeight="1">
      <c r="A29" s="1037" t="s">
        <v>876</v>
      </c>
      <c r="B29" s="363">
        <v>89978.83</v>
      </c>
      <c r="C29" s="363">
        <v>5170.09</v>
      </c>
      <c r="D29" s="363">
        <v>0</v>
      </c>
      <c r="E29" s="363">
        <v>37818.14</v>
      </c>
      <c r="F29" s="363">
        <v>0</v>
      </c>
      <c r="G29" s="363">
        <v>42988.229999999996</v>
      </c>
      <c r="H29" s="363">
        <v>5639.53</v>
      </c>
      <c r="I29" s="363">
        <v>0</v>
      </c>
      <c r="J29" s="363">
        <v>38822.83</v>
      </c>
      <c r="K29" s="363">
        <v>0</v>
      </c>
      <c r="L29" s="363">
        <v>44462.36</v>
      </c>
      <c r="M29" s="363">
        <v>469.4399999999996</v>
      </c>
      <c r="N29" s="363">
        <v>0</v>
      </c>
      <c r="O29" s="363">
        <v>1004.6900000000023</v>
      </c>
      <c r="P29" s="363">
        <v>0</v>
      </c>
      <c r="Q29" s="363">
        <v>1474.1300000000019</v>
      </c>
      <c r="R29" s="364">
        <v>0.47775937962296239</v>
      </c>
      <c r="S29" s="364">
        <v>0.49414245550870134</v>
      </c>
    </row>
    <row r="30" spans="1:26" ht="13.5" customHeight="1">
      <c r="A30" s="1037" t="s">
        <v>877</v>
      </c>
      <c r="B30" s="363">
        <v>82239.460000000006</v>
      </c>
      <c r="C30" s="363">
        <v>5910.95</v>
      </c>
      <c r="D30" s="363">
        <v>0</v>
      </c>
      <c r="E30" s="363">
        <v>24765.02</v>
      </c>
      <c r="F30" s="363">
        <v>0</v>
      </c>
      <c r="G30" s="363">
        <v>30675.97</v>
      </c>
      <c r="H30" s="363">
        <v>6906.58</v>
      </c>
      <c r="I30" s="363">
        <v>0</v>
      </c>
      <c r="J30" s="363">
        <v>27153.94</v>
      </c>
      <c r="K30" s="363">
        <v>0</v>
      </c>
      <c r="L30" s="363">
        <v>34060.519999999997</v>
      </c>
      <c r="M30" s="363">
        <v>995.63000000000011</v>
      </c>
      <c r="N30" s="363">
        <v>0</v>
      </c>
      <c r="O30" s="363">
        <v>2388.9199999999983</v>
      </c>
      <c r="P30" s="363">
        <v>0</v>
      </c>
      <c r="Q30" s="363">
        <v>3384.5499999999984</v>
      </c>
      <c r="R30" s="364">
        <v>0.37300792101504554</v>
      </c>
      <c r="S30" s="364">
        <v>0.4141627389090346</v>
      </c>
    </row>
    <row r="31" spans="1:26" ht="13.5" customHeight="1">
      <c r="A31" s="1037" t="s">
        <v>894</v>
      </c>
      <c r="B31" s="363">
        <v>82782.45</v>
      </c>
      <c r="C31" s="363">
        <v>6677.19</v>
      </c>
      <c r="D31" s="363">
        <v>0</v>
      </c>
      <c r="E31" s="363">
        <v>17935.990000000002</v>
      </c>
      <c r="F31" s="363">
        <v>0</v>
      </c>
      <c r="G31" s="363">
        <v>24613.18</v>
      </c>
      <c r="H31" s="363">
        <v>7414.03</v>
      </c>
      <c r="I31" s="363">
        <v>0</v>
      </c>
      <c r="J31" s="363">
        <v>20813.259999999998</v>
      </c>
      <c r="K31" s="363">
        <v>0</v>
      </c>
      <c r="L31" s="363">
        <v>28227.289999999997</v>
      </c>
      <c r="M31" s="363">
        <v>736.84000000000015</v>
      </c>
      <c r="N31" s="363">
        <v>0</v>
      </c>
      <c r="O31" s="363">
        <v>2877.2699999999968</v>
      </c>
      <c r="P31" s="363">
        <v>0</v>
      </c>
      <c r="Q31" s="363">
        <v>3614.1099999999969</v>
      </c>
      <c r="R31" s="364">
        <v>0.29732364770552216</v>
      </c>
      <c r="S31" s="364">
        <v>0.34098157278505287</v>
      </c>
    </row>
    <row r="32" spans="1:26" ht="13.5" customHeight="1">
      <c r="A32" s="1037" t="s">
        <v>878</v>
      </c>
      <c r="B32" s="363">
        <v>141587.29999999999</v>
      </c>
      <c r="C32" s="363">
        <v>11635.85</v>
      </c>
      <c r="D32" s="363">
        <v>0</v>
      </c>
      <c r="E32" s="363">
        <v>28889.16</v>
      </c>
      <c r="F32" s="363">
        <v>0</v>
      </c>
      <c r="G32" s="363">
        <v>40525.01</v>
      </c>
      <c r="H32" s="363">
        <v>11899.04</v>
      </c>
      <c r="I32" s="363">
        <v>0</v>
      </c>
      <c r="J32" s="363">
        <v>30773.35</v>
      </c>
      <c r="K32" s="363">
        <v>0</v>
      </c>
      <c r="L32" s="363">
        <v>42672.39</v>
      </c>
      <c r="M32" s="363">
        <v>263.19000000000051</v>
      </c>
      <c r="N32" s="363">
        <v>0</v>
      </c>
      <c r="O32" s="363">
        <v>1884.1899999999987</v>
      </c>
      <c r="P32" s="363">
        <v>0</v>
      </c>
      <c r="Q32" s="363">
        <v>2147.3799999999992</v>
      </c>
      <c r="R32" s="364">
        <v>0.28621924424012607</v>
      </c>
      <c r="S32" s="364">
        <v>0.30138571750432419</v>
      </c>
    </row>
    <row r="33" spans="1:19" ht="13.5" customHeight="1">
      <c r="A33" s="1037" t="s">
        <v>879</v>
      </c>
      <c r="B33" s="363">
        <v>60657.7</v>
      </c>
      <c r="C33" s="363">
        <v>5134.7700000000004</v>
      </c>
      <c r="D33" s="363">
        <v>0</v>
      </c>
      <c r="E33" s="363">
        <v>12247.38</v>
      </c>
      <c r="F33" s="363">
        <v>0</v>
      </c>
      <c r="G33" s="363">
        <v>17382.150000000001</v>
      </c>
      <c r="H33" s="363">
        <v>6058.7</v>
      </c>
      <c r="I33" s="363">
        <v>0</v>
      </c>
      <c r="J33" s="363">
        <v>14706.15</v>
      </c>
      <c r="K33" s="363">
        <v>0</v>
      </c>
      <c r="L33" s="363">
        <v>20764.849999999999</v>
      </c>
      <c r="M33" s="363">
        <v>923.92999999999938</v>
      </c>
      <c r="N33" s="363">
        <v>0</v>
      </c>
      <c r="O33" s="363">
        <v>2458.7700000000004</v>
      </c>
      <c r="P33" s="363">
        <v>0</v>
      </c>
      <c r="Q33" s="363">
        <v>3382.7</v>
      </c>
      <c r="R33" s="364">
        <v>0.28656131043544353</v>
      </c>
      <c r="S33" s="364">
        <v>0.34232834413438029</v>
      </c>
    </row>
    <row r="34" spans="1:19" ht="13.5" customHeight="1">
      <c r="A34" s="1037" t="s">
        <v>880</v>
      </c>
      <c r="B34" s="363">
        <v>70047.39</v>
      </c>
      <c r="C34" s="363">
        <v>6186.16</v>
      </c>
      <c r="D34" s="363">
        <v>0</v>
      </c>
      <c r="E34" s="363">
        <v>14582.42</v>
      </c>
      <c r="F34" s="363">
        <v>0</v>
      </c>
      <c r="G34" s="363">
        <v>20768.580000000002</v>
      </c>
      <c r="H34" s="363">
        <v>7846.19</v>
      </c>
      <c r="I34" s="363">
        <v>0</v>
      </c>
      <c r="J34" s="363">
        <v>17012.080000000002</v>
      </c>
      <c r="K34" s="363">
        <v>0</v>
      </c>
      <c r="L34" s="363">
        <v>24858.27</v>
      </c>
      <c r="M34" s="363">
        <v>1660.0299999999997</v>
      </c>
      <c r="N34" s="363">
        <v>0</v>
      </c>
      <c r="O34" s="363">
        <v>2429.6600000000017</v>
      </c>
      <c r="P34" s="363">
        <v>0</v>
      </c>
      <c r="Q34" s="363">
        <v>4089.6900000000014</v>
      </c>
      <c r="R34" s="364">
        <v>0.29649327405346582</v>
      </c>
      <c r="S34" s="364">
        <v>0.35487789052525726</v>
      </c>
    </row>
    <row r="35" spans="1:19" ht="13.5" customHeight="1">
      <c r="A35" s="1037" t="s">
        <v>881</v>
      </c>
      <c r="B35" s="363">
        <v>67232.14</v>
      </c>
      <c r="C35" s="363">
        <v>7498.01</v>
      </c>
      <c r="D35" s="363">
        <v>0</v>
      </c>
      <c r="E35" s="363">
        <v>3254.26</v>
      </c>
      <c r="F35" s="363">
        <v>0</v>
      </c>
      <c r="G35" s="363">
        <v>10752.27</v>
      </c>
      <c r="H35" s="363">
        <v>8433.56</v>
      </c>
      <c r="I35" s="363">
        <v>0</v>
      </c>
      <c r="J35" s="363">
        <v>3405</v>
      </c>
      <c r="K35" s="363">
        <v>0</v>
      </c>
      <c r="L35" s="363">
        <v>11838.56</v>
      </c>
      <c r="M35" s="363">
        <v>935.54999999999927</v>
      </c>
      <c r="N35" s="363">
        <v>0</v>
      </c>
      <c r="O35" s="363">
        <v>150.73999999999978</v>
      </c>
      <c r="P35" s="363">
        <v>0</v>
      </c>
      <c r="Q35" s="363">
        <v>1086.2899999999991</v>
      </c>
      <c r="R35" s="364">
        <v>0.15992752870873961</v>
      </c>
      <c r="S35" s="364">
        <v>0.17608483085619467</v>
      </c>
    </row>
    <row r="36" spans="1:19" ht="13.5" customHeight="1">
      <c r="A36" s="1037" t="s">
        <v>882</v>
      </c>
      <c r="B36" s="363">
        <v>56921.13</v>
      </c>
      <c r="C36" s="363">
        <v>5934.96</v>
      </c>
      <c r="D36" s="363">
        <v>0</v>
      </c>
      <c r="E36" s="363">
        <v>3159.51</v>
      </c>
      <c r="F36" s="363">
        <v>0</v>
      </c>
      <c r="G36" s="363">
        <v>9094.4700000000012</v>
      </c>
      <c r="H36" s="363">
        <v>6699.59</v>
      </c>
      <c r="I36" s="363">
        <v>0</v>
      </c>
      <c r="J36" s="363">
        <v>4364.3599999999997</v>
      </c>
      <c r="K36" s="363">
        <v>0</v>
      </c>
      <c r="L36" s="363">
        <v>11063.95</v>
      </c>
      <c r="M36" s="363">
        <v>764.63000000000011</v>
      </c>
      <c r="N36" s="363">
        <v>0</v>
      </c>
      <c r="O36" s="363">
        <v>1204.8499999999995</v>
      </c>
      <c r="P36" s="363">
        <v>0</v>
      </c>
      <c r="Q36" s="363">
        <v>1969.4799999999996</v>
      </c>
      <c r="R36" s="364">
        <v>0.15977318089082213</v>
      </c>
      <c r="S36" s="364">
        <v>0.19437333728265763</v>
      </c>
    </row>
    <row r="37" spans="1:19" ht="13.5" customHeight="1">
      <c r="A37" s="1037" t="s">
        <v>888</v>
      </c>
      <c r="B37" s="363">
        <v>24083.95</v>
      </c>
      <c r="C37" s="363">
        <v>2638.24</v>
      </c>
      <c r="D37" s="363">
        <v>0</v>
      </c>
      <c r="E37" s="363">
        <v>531.15</v>
      </c>
      <c r="F37" s="363">
        <v>0</v>
      </c>
      <c r="G37" s="363">
        <v>3169.39</v>
      </c>
      <c r="H37" s="363">
        <v>2706.29</v>
      </c>
      <c r="I37" s="363">
        <v>0</v>
      </c>
      <c r="J37" s="363">
        <v>896.22</v>
      </c>
      <c r="K37" s="363">
        <v>0</v>
      </c>
      <c r="L37" s="363">
        <v>3602.51</v>
      </c>
      <c r="M37" s="363">
        <v>68.050000000000182</v>
      </c>
      <c r="N37" s="363">
        <v>0</v>
      </c>
      <c r="O37" s="363">
        <v>365.07000000000005</v>
      </c>
      <c r="P37" s="363">
        <v>0</v>
      </c>
      <c r="Q37" s="363">
        <v>433.12000000000023</v>
      </c>
      <c r="R37" s="364">
        <v>0.13159759923102315</v>
      </c>
      <c r="S37" s="364">
        <v>0.14958136020046545</v>
      </c>
    </row>
    <row r="38" spans="1:19" ht="13.5" customHeight="1">
      <c r="A38" s="1037" t="s">
        <v>886</v>
      </c>
      <c r="B38" s="363">
        <v>64482.22</v>
      </c>
      <c r="C38" s="363">
        <v>6566.26</v>
      </c>
      <c r="D38" s="363">
        <v>0</v>
      </c>
      <c r="E38" s="363">
        <v>7497.52</v>
      </c>
      <c r="F38" s="363">
        <v>0</v>
      </c>
      <c r="G38" s="363">
        <v>14063.78</v>
      </c>
      <c r="H38" s="363">
        <v>7635.92</v>
      </c>
      <c r="I38" s="363">
        <v>0</v>
      </c>
      <c r="J38" s="363">
        <v>9018.2000000000007</v>
      </c>
      <c r="K38" s="363">
        <v>0</v>
      </c>
      <c r="L38" s="363">
        <v>16654.120000000003</v>
      </c>
      <c r="M38" s="363">
        <v>1069.6599999999999</v>
      </c>
      <c r="N38" s="363">
        <v>0</v>
      </c>
      <c r="O38" s="363">
        <v>1520.6800000000003</v>
      </c>
      <c r="P38" s="363">
        <v>0</v>
      </c>
      <c r="Q38" s="363">
        <v>2590.34</v>
      </c>
      <c r="R38" s="364">
        <v>0.21810322287290979</v>
      </c>
      <c r="S38" s="364">
        <v>0.25827460655045686</v>
      </c>
    </row>
    <row r="39" spans="1:19" ht="13.5" customHeight="1">
      <c r="A39" s="1037" t="s">
        <v>895</v>
      </c>
      <c r="B39" s="363">
        <v>91062.01</v>
      </c>
      <c r="C39" s="363">
        <v>7658.48</v>
      </c>
      <c r="D39" s="363">
        <v>0</v>
      </c>
      <c r="E39" s="363">
        <v>17568.54</v>
      </c>
      <c r="F39" s="363">
        <v>0</v>
      </c>
      <c r="G39" s="363">
        <v>25227.02</v>
      </c>
      <c r="H39" s="363">
        <v>8392.35</v>
      </c>
      <c r="I39" s="363">
        <v>0</v>
      </c>
      <c r="J39" s="363">
        <v>18316.23</v>
      </c>
      <c r="K39" s="363">
        <v>0</v>
      </c>
      <c r="L39" s="363">
        <v>26708.58</v>
      </c>
      <c r="M39" s="363">
        <v>733.8700000000008</v>
      </c>
      <c r="N39" s="363">
        <v>0</v>
      </c>
      <c r="O39" s="363">
        <v>747.68999999999869</v>
      </c>
      <c r="P39" s="363">
        <v>0</v>
      </c>
      <c r="Q39" s="363">
        <v>1481.5599999999995</v>
      </c>
      <c r="R39" s="364">
        <v>0.27703122300946359</v>
      </c>
      <c r="S39" s="364">
        <v>0.29330101542893688</v>
      </c>
    </row>
    <row r="40" spans="1:19" ht="13.5" customHeight="1">
      <c r="A40" s="1037" t="s">
        <v>887</v>
      </c>
      <c r="B40" s="363">
        <v>50574.69</v>
      </c>
      <c r="C40" s="363">
        <v>4837.18</v>
      </c>
      <c r="D40" s="363">
        <v>0</v>
      </c>
      <c r="E40" s="363">
        <v>6538.14</v>
      </c>
      <c r="F40" s="363">
        <v>0</v>
      </c>
      <c r="G40" s="363">
        <v>11375.32</v>
      </c>
      <c r="H40" s="363">
        <v>5818.9</v>
      </c>
      <c r="I40" s="363">
        <v>0</v>
      </c>
      <c r="J40" s="363">
        <v>7995.56</v>
      </c>
      <c r="K40" s="363">
        <v>0</v>
      </c>
      <c r="L40" s="363">
        <v>13814.46</v>
      </c>
      <c r="M40" s="363">
        <v>981.71999999999935</v>
      </c>
      <c r="N40" s="363">
        <v>0</v>
      </c>
      <c r="O40" s="363">
        <v>1457.42</v>
      </c>
      <c r="P40" s="363">
        <v>0</v>
      </c>
      <c r="Q40" s="363">
        <v>2439.1399999999994</v>
      </c>
      <c r="R40" s="364">
        <v>0.22492120070335575</v>
      </c>
      <c r="S40" s="364">
        <v>0.27314967229655779</v>
      </c>
    </row>
    <row r="41" spans="1:19" ht="13.5" customHeight="1">
      <c r="A41" s="1037" t="s">
        <v>885</v>
      </c>
      <c r="B41" s="363">
        <v>94356.22</v>
      </c>
      <c r="C41" s="363">
        <v>9933</v>
      </c>
      <c r="D41" s="363">
        <v>0</v>
      </c>
      <c r="E41" s="363">
        <v>6039.59</v>
      </c>
      <c r="F41" s="363">
        <v>0</v>
      </c>
      <c r="G41" s="363">
        <v>15972.59</v>
      </c>
      <c r="H41" s="363">
        <v>11346.55</v>
      </c>
      <c r="I41" s="363">
        <v>0</v>
      </c>
      <c r="J41" s="363">
        <v>9280.93</v>
      </c>
      <c r="K41" s="363">
        <v>0</v>
      </c>
      <c r="L41" s="363">
        <v>20627.48</v>
      </c>
      <c r="M41" s="363">
        <v>1413.5499999999993</v>
      </c>
      <c r="N41" s="363">
        <v>0</v>
      </c>
      <c r="O41" s="363">
        <v>3241.34</v>
      </c>
      <c r="P41" s="363">
        <v>0</v>
      </c>
      <c r="Q41" s="363">
        <v>4654.8899999999994</v>
      </c>
      <c r="R41" s="364">
        <v>0.16927967228869489</v>
      </c>
      <c r="S41" s="364">
        <v>0.21861282700811879</v>
      </c>
    </row>
    <row r="42" spans="1:19" ht="13.5" customHeight="1">
      <c r="A42" s="1037" t="s">
        <v>883</v>
      </c>
      <c r="B42" s="363">
        <v>48143.29</v>
      </c>
      <c r="C42" s="363">
        <v>4871.67</v>
      </c>
      <c r="D42" s="363">
        <v>0</v>
      </c>
      <c r="E42" s="363">
        <v>5399.6</v>
      </c>
      <c r="F42" s="363">
        <v>0</v>
      </c>
      <c r="G42" s="363">
        <v>10271.27</v>
      </c>
      <c r="H42" s="363">
        <v>6163.21</v>
      </c>
      <c r="I42" s="363">
        <v>0</v>
      </c>
      <c r="J42" s="363">
        <v>7226.7</v>
      </c>
      <c r="K42" s="363">
        <v>0</v>
      </c>
      <c r="L42" s="363">
        <v>13389.91</v>
      </c>
      <c r="M42" s="363">
        <v>1291.54</v>
      </c>
      <c r="N42" s="363">
        <v>0</v>
      </c>
      <c r="O42" s="363">
        <v>1827.0999999999995</v>
      </c>
      <c r="P42" s="363">
        <v>0</v>
      </c>
      <c r="Q42" s="363">
        <v>3118.6399999999994</v>
      </c>
      <c r="R42" s="364">
        <v>0.21334790372656293</v>
      </c>
      <c r="S42" s="364">
        <v>0.27812619370217528</v>
      </c>
    </row>
    <row r="43" spans="1:19" ht="13.5" customHeight="1">
      <c r="A43" s="1037" t="s">
        <v>884</v>
      </c>
      <c r="B43" s="363">
        <v>52069.38</v>
      </c>
      <c r="C43" s="363">
        <v>6079</v>
      </c>
      <c r="D43" s="363">
        <v>0</v>
      </c>
      <c r="E43" s="363">
        <v>550.61</v>
      </c>
      <c r="F43" s="363">
        <v>1.1599999999999999</v>
      </c>
      <c r="G43" s="363">
        <v>6630.7699999999995</v>
      </c>
      <c r="H43" s="363">
        <v>7792.45</v>
      </c>
      <c r="I43" s="363">
        <v>0</v>
      </c>
      <c r="J43" s="363">
        <v>915.29</v>
      </c>
      <c r="K43" s="363">
        <v>9.75</v>
      </c>
      <c r="L43" s="363">
        <v>8717.49</v>
      </c>
      <c r="M43" s="363">
        <v>1713.4499999999998</v>
      </c>
      <c r="N43" s="363">
        <v>0</v>
      </c>
      <c r="O43" s="363">
        <v>364.67999999999995</v>
      </c>
      <c r="P43" s="363">
        <v>8.59</v>
      </c>
      <c r="Q43" s="363">
        <v>2086.7199999999998</v>
      </c>
      <c r="R43" s="364">
        <v>0.12734490020814537</v>
      </c>
      <c r="S43" s="364">
        <v>0.1674206606646747</v>
      </c>
    </row>
    <row r="44" spans="1:19" ht="13.5" customHeight="1">
      <c r="A44" s="1037" t="s">
        <v>892</v>
      </c>
      <c r="B44" s="363">
        <v>158608.53</v>
      </c>
      <c r="C44" s="363">
        <v>17341.62</v>
      </c>
      <c r="D44" s="363">
        <v>0</v>
      </c>
      <c r="E44" s="363">
        <v>8602.61</v>
      </c>
      <c r="F44" s="363">
        <v>0</v>
      </c>
      <c r="G44" s="363">
        <v>25944.23</v>
      </c>
      <c r="H44" s="363">
        <v>18133.310000000001</v>
      </c>
      <c r="I44" s="363">
        <v>0</v>
      </c>
      <c r="J44" s="363">
        <v>9223.07</v>
      </c>
      <c r="K44" s="363">
        <v>0</v>
      </c>
      <c r="L44" s="363">
        <v>27356.38</v>
      </c>
      <c r="M44" s="363">
        <v>791.69000000000233</v>
      </c>
      <c r="N44" s="363">
        <v>0</v>
      </c>
      <c r="O44" s="363">
        <v>620.45999999999913</v>
      </c>
      <c r="P44" s="363">
        <v>0</v>
      </c>
      <c r="Q44" s="363">
        <v>1412.1500000000015</v>
      </c>
      <c r="R44" s="364">
        <v>0.16357398936866763</v>
      </c>
      <c r="S44" s="364">
        <v>0.1724773566718007</v>
      </c>
    </row>
    <row r="45" spans="1:19" ht="13.5" customHeight="1">
      <c r="A45" s="1037" t="s">
        <v>893</v>
      </c>
      <c r="B45" s="363">
        <v>185396.86</v>
      </c>
      <c r="C45" s="363">
        <v>20507.14</v>
      </c>
      <c r="D45" s="363">
        <v>0</v>
      </c>
      <c r="E45" s="363">
        <v>9227.6200000000008</v>
      </c>
      <c r="F45" s="363">
        <v>0</v>
      </c>
      <c r="G45" s="363">
        <v>29734.760000000002</v>
      </c>
      <c r="H45" s="363">
        <v>20865.650000000001</v>
      </c>
      <c r="I45" s="363">
        <v>0</v>
      </c>
      <c r="J45" s="363">
        <v>12358.48</v>
      </c>
      <c r="K45" s="363">
        <v>177.27</v>
      </c>
      <c r="L45" s="363">
        <v>33401.4</v>
      </c>
      <c r="M45" s="363">
        <v>358.51000000000204</v>
      </c>
      <c r="N45" s="363">
        <v>0</v>
      </c>
      <c r="O45" s="363">
        <v>3130.8599999999988</v>
      </c>
      <c r="P45" s="363">
        <v>177.27</v>
      </c>
      <c r="Q45" s="363">
        <v>3666.6400000000008</v>
      </c>
      <c r="R45" s="364">
        <v>0.1603843775994912</v>
      </c>
      <c r="S45" s="364">
        <v>0.18016162733284696</v>
      </c>
    </row>
    <row r="46" spans="1:19" ht="13.5" customHeight="1">
      <c r="A46" s="1037" t="s">
        <v>891</v>
      </c>
      <c r="B46" s="363">
        <v>57107.83</v>
      </c>
      <c r="C46" s="363">
        <v>5793.38</v>
      </c>
      <c r="D46" s="363">
        <v>0</v>
      </c>
      <c r="E46" s="363">
        <v>5482.02</v>
      </c>
      <c r="F46" s="363">
        <v>0</v>
      </c>
      <c r="G46" s="363">
        <v>11275.400000000001</v>
      </c>
      <c r="H46" s="363">
        <v>6113.4</v>
      </c>
      <c r="I46" s="363">
        <v>0</v>
      </c>
      <c r="J46" s="363">
        <v>5954.51</v>
      </c>
      <c r="K46" s="363">
        <v>0</v>
      </c>
      <c r="L46" s="363">
        <v>12067.91</v>
      </c>
      <c r="M46" s="363">
        <v>320.01999999999953</v>
      </c>
      <c r="N46" s="363">
        <v>0</v>
      </c>
      <c r="O46" s="363">
        <v>472.48999999999978</v>
      </c>
      <c r="P46" s="363">
        <v>0</v>
      </c>
      <c r="Q46" s="363">
        <v>792.50999999999931</v>
      </c>
      <c r="R46" s="364">
        <v>0.19744052610649016</v>
      </c>
      <c r="S46" s="364">
        <v>0.21131795762507521</v>
      </c>
    </row>
    <row r="47" spans="1:19" ht="13.5" customHeight="1">
      <c r="A47" s="1037" t="s">
        <v>890</v>
      </c>
      <c r="B47" s="363">
        <v>71740.86</v>
      </c>
      <c r="C47" s="363">
        <v>7812.25</v>
      </c>
      <c r="D47" s="363">
        <v>0</v>
      </c>
      <c r="E47" s="363">
        <v>7846.01</v>
      </c>
      <c r="F47" s="363">
        <v>0</v>
      </c>
      <c r="G47" s="363">
        <v>15658.26</v>
      </c>
      <c r="H47" s="363">
        <v>8093.09</v>
      </c>
      <c r="I47" s="363">
        <v>0</v>
      </c>
      <c r="J47" s="363">
        <v>8373.18</v>
      </c>
      <c r="K47" s="363">
        <v>0</v>
      </c>
      <c r="L47" s="363">
        <v>16466.27</v>
      </c>
      <c r="M47" s="363">
        <v>280.84000000000015</v>
      </c>
      <c r="N47" s="363">
        <v>0</v>
      </c>
      <c r="O47" s="363">
        <v>527.17000000000007</v>
      </c>
      <c r="P47" s="363">
        <v>0</v>
      </c>
      <c r="Q47" s="363">
        <v>808.01000000000022</v>
      </c>
      <c r="R47" s="364">
        <v>0.21826139246170173</v>
      </c>
      <c r="S47" s="364">
        <v>0.22952429062043583</v>
      </c>
    </row>
    <row r="48" spans="1:19" ht="13.5" customHeight="1">
      <c r="A48" s="1037" t="s">
        <v>889</v>
      </c>
      <c r="B48" s="363">
        <v>52425.78</v>
      </c>
      <c r="C48" s="363">
        <v>4248.7700000000004</v>
      </c>
      <c r="D48" s="363">
        <v>0</v>
      </c>
      <c r="E48" s="363">
        <v>12238.5</v>
      </c>
      <c r="F48" s="363">
        <v>0</v>
      </c>
      <c r="G48" s="363">
        <v>16487.27</v>
      </c>
      <c r="H48" s="363">
        <v>4303.8500000000004</v>
      </c>
      <c r="I48" s="363">
        <v>0</v>
      </c>
      <c r="J48" s="363">
        <v>12601.13</v>
      </c>
      <c r="K48" s="363">
        <v>0</v>
      </c>
      <c r="L48" s="363">
        <v>16904.98</v>
      </c>
      <c r="M48" s="363">
        <v>55.079999999999927</v>
      </c>
      <c r="N48" s="363">
        <v>0</v>
      </c>
      <c r="O48" s="363">
        <v>362.6299999999992</v>
      </c>
      <c r="P48" s="363">
        <v>0</v>
      </c>
      <c r="Q48" s="363">
        <v>417.70999999999913</v>
      </c>
      <c r="R48" s="364">
        <v>0.31448783403890224</v>
      </c>
      <c r="S48" s="364">
        <v>0.32245547896473836</v>
      </c>
    </row>
    <row r="49" spans="1:21" ht="13.5" customHeight="1">
      <c r="A49" s="1037" t="s">
        <v>896</v>
      </c>
      <c r="B49" s="363">
        <v>71956.94</v>
      </c>
      <c r="C49" s="363">
        <v>7185.56</v>
      </c>
      <c r="D49" s="363">
        <v>0</v>
      </c>
      <c r="E49" s="363">
        <v>7445.79</v>
      </c>
      <c r="F49" s="363">
        <v>0</v>
      </c>
      <c r="G49" s="363">
        <v>14631.35</v>
      </c>
      <c r="H49" s="363">
        <v>9154.73</v>
      </c>
      <c r="I49" s="363">
        <v>0</v>
      </c>
      <c r="J49" s="363">
        <v>9525.14</v>
      </c>
      <c r="K49" s="363">
        <v>0</v>
      </c>
      <c r="L49" s="363">
        <v>18679.87</v>
      </c>
      <c r="M49" s="363">
        <v>1969.1699999999992</v>
      </c>
      <c r="N49" s="363">
        <v>0</v>
      </c>
      <c r="O49" s="363">
        <v>2079.3499999999995</v>
      </c>
      <c r="P49" s="363">
        <v>0</v>
      </c>
      <c r="Q49" s="363">
        <v>4048.5199999999986</v>
      </c>
      <c r="R49" s="364">
        <v>0.20333479995119302</v>
      </c>
      <c r="S49" s="364">
        <v>0.25959789285091889</v>
      </c>
    </row>
    <row r="50" spans="1:21" ht="13.5" customHeight="1">
      <c r="A50" s="1037" t="s">
        <v>897</v>
      </c>
      <c r="B50" s="363">
        <v>126823.15</v>
      </c>
      <c r="C50" s="363">
        <v>9342.94</v>
      </c>
      <c r="D50" s="363">
        <v>0</v>
      </c>
      <c r="E50" s="363">
        <v>53585.51</v>
      </c>
      <c r="F50" s="363">
        <v>0</v>
      </c>
      <c r="G50" s="363">
        <v>62928.450000000004</v>
      </c>
      <c r="H50" s="363">
        <v>9694.2800000000007</v>
      </c>
      <c r="I50" s="363">
        <v>0</v>
      </c>
      <c r="J50" s="363">
        <v>54849.46</v>
      </c>
      <c r="K50" s="363">
        <v>0</v>
      </c>
      <c r="L50" s="363">
        <v>64543.74</v>
      </c>
      <c r="M50" s="363">
        <v>351.34000000000015</v>
      </c>
      <c r="N50" s="363">
        <v>0</v>
      </c>
      <c r="O50" s="363">
        <v>1263.9499999999971</v>
      </c>
      <c r="P50" s="363">
        <v>0</v>
      </c>
      <c r="Q50" s="363">
        <v>1615.2899999999972</v>
      </c>
      <c r="R50" s="364">
        <v>0.49619056142352563</v>
      </c>
      <c r="S50" s="364">
        <v>0.50892711622444331</v>
      </c>
    </row>
    <row r="51" spans="1:21" ht="13.5" customHeight="1">
      <c r="A51" s="1037" t="s">
        <v>898</v>
      </c>
      <c r="B51" s="363">
        <v>37577.32</v>
      </c>
      <c r="C51" s="363">
        <v>3803.52</v>
      </c>
      <c r="D51" s="363">
        <v>0</v>
      </c>
      <c r="E51" s="363">
        <v>2788.15</v>
      </c>
      <c r="F51" s="363">
        <v>0</v>
      </c>
      <c r="G51" s="363">
        <v>6591.67</v>
      </c>
      <c r="H51" s="363">
        <v>4706.1000000000004</v>
      </c>
      <c r="I51" s="363">
        <v>0</v>
      </c>
      <c r="J51" s="363">
        <v>3519.55</v>
      </c>
      <c r="K51" s="363">
        <v>0</v>
      </c>
      <c r="L51" s="363">
        <v>8225.6500000000015</v>
      </c>
      <c r="M51" s="363">
        <v>902.58000000000038</v>
      </c>
      <c r="N51" s="363">
        <v>0</v>
      </c>
      <c r="O51" s="363">
        <v>731.40000000000009</v>
      </c>
      <c r="P51" s="363">
        <v>0</v>
      </c>
      <c r="Q51" s="363">
        <v>1633.9800000000005</v>
      </c>
      <c r="R51" s="364">
        <v>0.17541618188843697</v>
      </c>
      <c r="S51" s="364">
        <v>0.21889932544417753</v>
      </c>
    </row>
    <row r="52" spans="1:21" ht="10.5" customHeight="1">
      <c r="A52" s="205" t="s">
        <v>839</v>
      </c>
      <c r="B52" s="121"/>
      <c r="C52" s="365" t="s">
        <v>839</v>
      </c>
      <c r="D52" s="365" t="s">
        <v>839</v>
      </c>
      <c r="E52" s="121"/>
      <c r="F52" s="121"/>
      <c r="G52" s="365" t="s">
        <v>839</v>
      </c>
      <c r="H52" s="365" t="s">
        <v>839</v>
      </c>
      <c r="I52" s="365" t="s">
        <v>839</v>
      </c>
      <c r="J52" s="121"/>
      <c r="K52" s="121"/>
      <c r="L52" s="121"/>
      <c r="M52" s="121"/>
      <c r="N52" s="365" t="s">
        <v>839</v>
      </c>
      <c r="O52" s="365" t="s">
        <v>839</v>
      </c>
      <c r="P52" s="365" t="s">
        <v>839</v>
      </c>
      <c r="Q52" s="121"/>
    </row>
    <row r="53" spans="1:21" s="205" customFormat="1" ht="12.75">
      <c r="A53" s="1037" t="s">
        <v>6</v>
      </c>
      <c r="B53" s="370">
        <v>3274551.399999999</v>
      </c>
      <c r="C53" s="370">
        <v>282601.04000000004</v>
      </c>
      <c r="D53" s="370">
        <v>0</v>
      </c>
      <c r="E53" s="370">
        <v>777744.63000000024</v>
      </c>
      <c r="F53" s="370">
        <v>4.8</v>
      </c>
      <c r="G53" s="370">
        <v>1060350.47</v>
      </c>
      <c r="H53" s="370">
        <v>331230.05000000005</v>
      </c>
      <c r="I53" s="370">
        <v>0.69</v>
      </c>
      <c r="J53" s="370">
        <v>849500.86999999988</v>
      </c>
      <c r="K53" s="370">
        <v>248.52</v>
      </c>
      <c r="L53" s="370">
        <v>1180980.1299999999</v>
      </c>
      <c r="M53" s="370">
        <v>48629.009999999995</v>
      </c>
      <c r="N53" s="370">
        <v>0.69</v>
      </c>
      <c r="O53" s="370">
        <v>71756.240000000005</v>
      </c>
      <c r="P53" s="370">
        <v>243.72000000000003</v>
      </c>
      <c r="Q53" s="370">
        <v>120629.65999999999</v>
      </c>
      <c r="R53" s="371">
        <v>0.32381549118453301</v>
      </c>
      <c r="S53" s="371">
        <v>0.36065402118897882</v>
      </c>
      <c r="T53" s="372" t="s">
        <v>839</v>
      </c>
      <c r="U53" s="373" t="s">
        <v>839</v>
      </c>
    </row>
    <row r="54" spans="1:21" ht="9" customHeight="1">
      <c r="A54" s="1040" t="s">
        <v>839</v>
      </c>
      <c r="B54" s="365"/>
      <c r="C54" s="365"/>
      <c r="D54" s="365"/>
      <c r="E54" s="363"/>
      <c r="F54" s="363"/>
      <c r="G54" s="365"/>
      <c r="H54" s="365"/>
      <c r="I54" s="365"/>
      <c r="J54" s="365"/>
      <c r="K54" s="365"/>
      <c r="L54" s="365"/>
      <c r="M54" s="365"/>
      <c r="N54" s="365"/>
      <c r="O54" s="365"/>
      <c r="P54" s="365"/>
      <c r="Q54" s="365"/>
      <c r="R54" s="369"/>
      <c r="S54" s="313"/>
      <c r="T54" s="313"/>
    </row>
    <row r="55" spans="1:21" ht="9" customHeight="1">
      <c r="B55" s="313"/>
      <c r="C55" s="313"/>
      <c r="E55" s="325"/>
      <c r="F55" s="325"/>
      <c r="G55" s="313"/>
      <c r="H55" s="313"/>
      <c r="I55" s="313"/>
      <c r="J55" s="325"/>
      <c r="K55" s="325"/>
      <c r="L55" s="313"/>
      <c r="M55" s="313"/>
      <c r="O55" s="313" t="s">
        <v>839</v>
      </c>
      <c r="P55" s="313"/>
      <c r="Q55" s="313" t="s">
        <v>839</v>
      </c>
      <c r="R55" s="313" t="s">
        <v>839</v>
      </c>
      <c r="S55" s="313" t="s">
        <v>851</v>
      </c>
      <c r="T55" s="313" t="s">
        <v>839</v>
      </c>
    </row>
    <row r="56" spans="1:21" ht="5.25" customHeight="1" thickBot="1">
      <c r="A56" s="374"/>
      <c r="B56" s="327"/>
      <c r="C56" s="237"/>
      <c r="D56" s="237"/>
      <c r="E56" s="327"/>
      <c r="F56" s="327"/>
      <c r="G56" s="237"/>
      <c r="H56" s="237"/>
      <c r="I56" s="237"/>
      <c r="J56" s="327"/>
      <c r="K56" s="327"/>
      <c r="L56" s="327"/>
      <c r="M56" s="237"/>
      <c r="N56" s="237"/>
      <c r="O56" s="237"/>
      <c r="P56" s="237"/>
      <c r="Q56" s="327" t="s">
        <v>839</v>
      </c>
      <c r="R56" s="237"/>
      <c r="S56" s="237"/>
    </row>
    <row r="57" spans="1:21" ht="9.75" customHeight="1" thickTop="1">
      <c r="Q57" s="313" t="s">
        <v>839</v>
      </c>
    </row>
    <row r="58" spans="1:21" ht="2.25" customHeight="1"/>
    <row r="59" spans="1:21" ht="2.25" customHeight="1"/>
    <row r="60" spans="1:21">
      <c r="A60" s="619" t="s">
        <v>852</v>
      </c>
    </row>
    <row r="61" spans="1:21">
      <c r="A61" s="619" t="s">
        <v>853</v>
      </c>
    </row>
    <row r="62" spans="1:21">
      <c r="A62" s="619"/>
    </row>
    <row r="63" spans="1:21" s="204"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J14" sqref="J14"/>
    </sheetView>
  </sheetViews>
  <sheetFormatPr defaultRowHeight="15"/>
  <cols>
    <col min="1" max="1" width="103.42578125" style="113" customWidth="1"/>
    <col min="2" max="5" width="29.28515625" style="121" customWidth="1"/>
    <col min="6" max="6" width="3.7109375" style="239" customWidth="1"/>
    <col min="7" max="7" width="9.140625" style="239"/>
    <col min="8" max="8" width="9.140625" style="903"/>
    <col min="9" max="10" width="18.42578125" style="903" bestFit="1" customWidth="1"/>
    <col min="11" max="11" width="18.5703125" style="903" customWidth="1"/>
    <col min="12" max="256" width="9.140625" style="903"/>
    <col min="257" max="257" width="103.42578125" style="903" customWidth="1"/>
    <col min="258" max="261" width="29.28515625" style="903" customWidth="1"/>
    <col min="262" max="262" width="3.7109375" style="903" customWidth="1"/>
    <col min="263" max="264" width="9.140625" style="903"/>
    <col min="265" max="266" width="18.42578125" style="903" bestFit="1" customWidth="1"/>
    <col min="267" max="267" width="18.5703125" style="903" customWidth="1"/>
    <col min="268" max="512" width="9.140625" style="903"/>
    <col min="513" max="513" width="103.42578125" style="903" customWidth="1"/>
    <col min="514" max="517" width="29.28515625" style="903" customWidth="1"/>
    <col min="518" max="518" width="3.7109375" style="903" customWidth="1"/>
    <col min="519" max="520" width="9.140625" style="903"/>
    <col min="521" max="522" width="18.42578125" style="903" bestFit="1" customWidth="1"/>
    <col min="523" max="523" width="18.5703125" style="903" customWidth="1"/>
    <col min="524" max="768" width="9.140625" style="903"/>
    <col min="769" max="769" width="103.42578125" style="903" customWidth="1"/>
    <col min="770" max="773" width="29.28515625" style="903" customWidth="1"/>
    <col min="774" max="774" width="3.7109375" style="903" customWidth="1"/>
    <col min="775" max="776" width="9.140625" style="903"/>
    <col min="777" max="778" width="18.42578125" style="903" bestFit="1" customWidth="1"/>
    <col min="779" max="779" width="18.5703125" style="903" customWidth="1"/>
    <col min="780" max="1024" width="9.140625" style="903"/>
    <col min="1025" max="1025" width="103.42578125" style="903" customWidth="1"/>
    <col min="1026" max="1029" width="29.28515625" style="903" customWidth="1"/>
    <col min="1030" max="1030" width="3.7109375" style="903" customWidth="1"/>
    <col min="1031" max="1032" width="9.140625" style="903"/>
    <col min="1033" max="1034" width="18.42578125" style="903" bestFit="1" customWidth="1"/>
    <col min="1035" max="1035" width="18.5703125" style="903" customWidth="1"/>
    <col min="1036" max="1280" width="9.140625" style="903"/>
    <col min="1281" max="1281" width="103.42578125" style="903" customWidth="1"/>
    <col min="1282" max="1285" width="29.28515625" style="903" customWidth="1"/>
    <col min="1286" max="1286" width="3.7109375" style="903" customWidth="1"/>
    <col min="1287" max="1288" width="9.140625" style="903"/>
    <col min="1289" max="1290" width="18.42578125" style="903" bestFit="1" customWidth="1"/>
    <col min="1291" max="1291" width="18.5703125" style="903" customWidth="1"/>
    <col min="1292" max="1536" width="9.140625" style="903"/>
    <col min="1537" max="1537" width="103.42578125" style="903" customWidth="1"/>
    <col min="1538" max="1541" width="29.28515625" style="903" customWidth="1"/>
    <col min="1542" max="1542" width="3.7109375" style="903" customWidth="1"/>
    <col min="1543" max="1544" width="9.140625" style="903"/>
    <col min="1545" max="1546" width="18.42578125" style="903" bestFit="1" customWidth="1"/>
    <col min="1547" max="1547" width="18.5703125" style="903" customWidth="1"/>
    <col min="1548" max="1792" width="9.140625" style="903"/>
    <col min="1793" max="1793" width="103.42578125" style="903" customWidth="1"/>
    <col min="1794" max="1797" width="29.28515625" style="903" customWidth="1"/>
    <col min="1798" max="1798" width="3.7109375" style="903" customWidth="1"/>
    <col min="1799" max="1800" width="9.140625" style="903"/>
    <col min="1801" max="1802" width="18.42578125" style="903" bestFit="1" customWidth="1"/>
    <col min="1803" max="1803" width="18.5703125" style="903" customWidth="1"/>
    <col min="1804" max="2048" width="9.140625" style="903"/>
    <col min="2049" max="2049" width="103.42578125" style="903" customWidth="1"/>
    <col min="2050" max="2053" width="29.28515625" style="903" customWidth="1"/>
    <col min="2054" max="2054" width="3.7109375" style="903" customWidth="1"/>
    <col min="2055" max="2056" width="9.140625" style="903"/>
    <col min="2057" max="2058" width="18.42578125" style="903" bestFit="1" customWidth="1"/>
    <col min="2059" max="2059" width="18.5703125" style="903" customWidth="1"/>
    <col min="2060" max="2304" width="9.140625" style="903"/>
    <col min="2305" max="2305" width="103.42578125" style="903" customWidth="1"/>
    <col min="2306" max="2309" width="29.28515625" style="903" customWidth="1"/>
    <col min="2310" max="2310" width="3.7109375" style="903" customWidth="1"/>
    <col min="2311" max="2312" width="9.140625" style="903"/>
    <col min="2313" max="2314" width="18.42578125" style="903" bestFit="1" customWidth="1"/>
    <col min="2315" max="2315" width="18.5703125" style="903" customWidth="1"/>
    <col min="2316" max="2560" width="9.140625" style="903"/>
    <col min="2561" max="2561" width="103.42578125" style="903" customWidth="1"/>
    <col min="2562" max="2565" width="29.28515625" style="903" customWidth="1"/>
    <col min="2566" max="2566" width="3.7109375" style="903" customWidth="1"/>
    <col min="2567" max="2568" width="9.140625" style="903"/>
    <col min="2569" max="2570" width="18.42578125" style="903" bestFit="1" customWidth="1"/>
    <col min="2571" max="2571" width="18.5703125" style="903" customWidth="1"/>
    <col min="2572" max="2816" width="9.140625" style="903"/>
    <col min="2817" max="2817" width="103.42578125" style="903" customWidth="1"/>
    <col min="2818" max="2821" width="29.28515625" style="903" customWidth="1"/>
    <col min="2822" max="2822" width="3.7109375" style="903" customWidth="1"/>
    <col min="2823" max="2824" width="9.140625" style="903"/>
    <col min="2825" max="2826" width="18.42578125" style="903" bestFit="1" customWidth="1"/>
    <col min="2827" max="2827" width="18.5703125" style="903" customWidth="1"/>
    <col min="2828" max="3072" width="9.140625" style="903"/>
    <col min="3073" max="3073" width="103.42578125" style="903" customWidth="1"/>
    <col min="3074" max="3077" width="29.28515625" style="903" customWidth="1"/>
    <col min="3078" max="3078" width="3.7109375" style="903" customWidth="1"/>
    <col min="3079" max="3080" width="9.140625" style="903"/>
    <col min="3081" max="3082" width="18.42578125" style="903" bestFit="1" customWidth="1"/>
    <col min="3083" max="3083" width="18.5703125" style="903" customWidth="1"/>
    <col min="3084" max="3328" width="9.140625" style="903"/>
    <col min="3329" max="3329" width="103.42578125" style="903" customWidth="1"/>
    <col min="3330" max="3333" width="29.28515625" style="903" customWidth="1"/>
    <col min="3334" max="3334" width="3.7109375" style="903" customWidth="1"/>
    <col min="3335" max="3336" width="9.140625" style="903"/>
    <col min="3337" max="3338" width="18.42578125" style="903" bestFit="1" customWidth="1"/>
    <col min="3339" max="3339" width="18.5703125" style="903" customWidth="1"/>
    <col min="3340" max="3584" width="9.140625" style="903"/>
    <col min="3585" max="3585" width="103.42578125" style="903" customWidth="1"/>
    <col min="3586" max="3589" width="29.28515625" style="903" customWidth="1"/>
    <col min="3590" max="3590" width="3.7109375" style="903" customWidth="1"/>
    <col min="3591" max="3592" width="9.140625" style="903"/>
    <col min="3593" max="3594" width="18.42578125" style="903" bestFit="1" customWidth="1"/>
    <col min="3595" max="3595" width="18.5703125" style="903" customWidth="1"/>
    <col min="3596" max="3840" width="9.140625" style="903"/>
    <col min="3841" max="3841" width="103.42578125" style="903" customWidth="1"/>
    <col min="3842" max="3845" width="29.28515625" style="903" customWidth="1"/>
    <col min="3846" max="3846" width="3.7109375" style="903" customWidth="1"/>
    <col min="3847" max="3848" width="9.140625" style="903"/>
    <col min="3849" max="3850" width="18.42578125" style="903" bestFit="1" customWidth="1"/>
    <col min="3851" max="3851" width="18.5703125" style="903" customWidth="1"/>
    <col min="3852" max="4096" width="9.140625" style="903"/>
    <col min="4097" max="4097" width="103.42578125" style="903" customWidth="1"/>
    <col min="4098" max="4101" width="29.28515625" style="903" customWidth="1"/>
    <col min="4102" max="4102" width="3.7109375" style="903" customWidth="1"/>
    <col min="4103" max="4104" width="9.140625" style="903"/>
    <col min="4105" max="4106" width="18.42578125" style="903" bestFit="1" customWidth="1"/>
    <col min="4107" max="4107" width="18.5703125" style="903" customWidth="1"/>
    <col min="4108" max="4352" width="9.140625" style="903"/>
    <col min="4353" max="4353" width="103.42578125" style="903" customWidth="1"/>
    <col min="4354" max="4357" width="29.28515625" style="903" customWidth="1"/>
    <col min="4358" max="4358" width="3.7109375" style="903" customWidth="1"/>
    <col min="4359" max="4360" width="9.140625" style="903"/>
    <col min="4361" max="4362" width="18.42578125" style="903" bestFit="1" customWidth="1"/>
    <col min="4363" max="4363" width="18.5703125" style="903" customWidth="1"/>
    <col min="4364" max="4608" width="9.140625" style="903"/>
    <col min="4609" max="4609" width="103.42578125" style="903" customWidth="1"/>
    <col min="4610" max="4613" width="29.28515625" style="903" customWidth="1"/>
    <col min="4614" max="4614" width="3.7109375" style="903" customWidth="1"/>
    <col min="4615" max="4616" width="9.140625" style="903"/>
    <col min="4617" max="4618" width="18.42578125" style="903" bestFit="1" customWidth="1"/>
    <col min="4619" max="4619" width="18.5703125" style="903" customWidth="1"/>
    <col min="4620" max="4864" width="9.140625" style="903"/>
    <col min="4865" max="4865" width="103.42578125" style="903" customWidth="1"/>
    <col min="4866" max="4869" width="29.28515625" style="903" customWidth="1"/>
    <col min="4870" max="4870" width="3.7109375" style="903" customWidth="1"/>
    <col min="4871" max="4872" width="9.140625" style="903"/>
    <col min="4873" max="4874" width="18.42578125" style="903" bestFit="1" customWidth="1"/>
    <col min="4875" max="4875" width="18.5703125" style="903" customWidth="1"/>
    <col min="4876" max="5120" width="9.140625" style="903"/>
    <col min="5121" max="5121" width="103.42578125" style="903" customWidth="1"/>
    <col min="5122" max="5125" width="29.28515625" style="903" customWidth="1"/>
    <col min="5126" max="5126" width="3.7109375" style="903" customWidth="1"/>
    <col min="5127" max="5128" width="9.140625" style="903"/>
    <col min="5129" max="5130" width="18.42578125" style="903" bestFit="1" customWidth="1"/>
    <col min="5131" max="5131" width="18.5703125" style="903" customWidth="1"/>
    <col min="5132" max="5376" width="9.140625" style="903"/>
    <col min="5377" max="5377" width="103.42578125" style="903" customWidth="1"/>
    <col min="5378" max="5381" width="29.28515625" style="903" customWidth="1"/>
    <col min="5382" max="5382" width="3.7109375" style="903" customWidth="1"/>
    <col min="5383" max="5384" width="9.140625" style="903"/>
    <col min="5385" max="5386" width="18.42578125" style="903" bestFit="1" customWidth="1"/>
    <col min="5387" max="5387" width="18.5703125" style="903" customWidth="1"/>
    <col min="5388" max="5632" width="9.140625" style="903"/>
    <col min="5633" max="5633" width="103.42578125" style="903" customWidth="1"/>
    <col min="5634" max="5637" width="29.28515625" style="903" customWidth="1"/>
    <col min="5638" max="5638" width="3.7109375" style="903" customWidth="1"/>
    <col min="5639" max="5640" width="9.140625" style="903"/>
    <col min="5641" max="5642" width="18.42578125" style="903" bestFit="1" customWidth="1"/>
    <col min="5643" max="5643" width="18.5703125" style="903" customWidth="1"/>
    <col min="5644" max="5888" width="9.140625" style="903"/>
    <col min="5889" max="5889" width="103.42578125" style="903" customWidth="1"/>
    <col min="5890" max="5893" width="29.28515625" style="903" customWidth="1"/>
    <col min="5894" max="5894" width="3.7109375" style="903" customWidth="1"/>
    <col min="5895" max="5896" width="9.140625" style="903"/>
    <col min="5897" max="5898" width="18.42578125" style="903" bestFit="1" customWidth="1"/>
    <col min="5899" max="5899" width="18.5703125" style="903" customWidth="1"/>
    <col min="5900" max="6144" width="9.140625" style="903"/>
    <col min="6145" max="6145" width="103.42578125" style="903" customWidth="1"/>
    <col min="6146" max="6149" width="29.28515625" style="903" customWidth="1"/>
    <col min="6150" max="6150" width="3.7109375" style="903" customWidth="1"/>
    <col min="6151" max="6152" width="9.140625" style="903"/>
    <col min="6153" max="6154" width="18.42578125" style="903" bestFit="1" customWidth="1"/>
    <col min="6155" max="6155" width="18.5703125" style="903" customWidth="1"/>
    <col min="6156" max="6400" width="9.140625" style="903"/>
    <col min="6401" max="6401" width="103.42578125" style="903" customWidth="1"/>
    <col min="6402" max="6405" width="29.28515625" style="903" customWidth="1"/>
    <col min="6406" max="6406" width="3.7109375" style="903" customWidth="1"/>
    <col min="6407" max="6408" width="9.140625" style="903"/>
    <col min="6409" max="6410" width="18.42578125" style="903" bestFit="1" customWidth="1"/>
    <col min="6411" max="6411" width="18.5703125" style="903" customWidth="1"/>
    <col min="6412" max="6656" width="9.140625" style="903"/>
    <col min="6657" max="6657" width="103.42578125" style="903" customWidth="1"/>
    <col min="6658" max="6661" width="29.28515625" style="903" customWidth="1"/>
    <col min="6662" max="6662" width="3.7109375" style="903" customWidth="1"/>
    <col min="6663" max="6664" width="9.140625" style="903"/>
    <col min="6665" max="6666" width="18.42578125" style="903" bestFit="1" customWidth="1"/>
    <col min="6667" max="6667" width="18.5703125" style="903" customWidth="1"/>
    <col min="6668" max="6912" width="9.140625" style="903"/>
    <col min="6913" max="6913" width="103.42578125" style="903" customWidth="1"/>
    <col min="6914" max="6917" width="29.28515625" style="903" customWidth="1"/>
    <col min="6918" max="6918" width="3.7109375" style="903" customWidth="1"/>
    <col min="6919" max="6920" width="9.140625" style="903"/>
    <col min="6921" max="6922" width="18.42578125" style="903" bestFit="1" customWidth="1"/>
    <col min="6923" max="6923" width="18.5703125" style="903" customWidth="1"/>
    <col min="6924" max="7168" width="9.140625" style="903"/>
    <col min="7169" max="7169" width="103.42578125" style="903" customWidth="1"/>
    <col min="7170" max="7173" width="29.28515625" style="903" customWidth="1"/>
    <col min="7174" max="7174" width="3.7109375" style="903" customWidth="1"/>
    <col min="7175" max="7176" width="9.140625" style="903"/>
    <col min="7177" max="7178" width="18.42578125" style="903" bestFit="1" customWidth="1"/>
    <col min="7179" max="7179" width="18.5703125" style="903" customWidth="1"/>
    <col min="7180" max="7424" width="9.140625" style="903"/>
    <col min="7425" max="7425" width="103.42578125" style="903" customWidth="1"/>
    <col min="7426" max="7429" width="29.28515625" style="903" customWidth="1"/>
    <col min="7430" max="7430" width="3.7109375" style="903" customWidth="1"/>
    <col min="7431" max="7432" width="9.140625" style="903"/>
    <col min="7433" max="7434" width="18.42578125" style="903" bestFit="1" customWidth="1"/>
    <col min="7435" max="7435" width="18.5703125" style="903" customWidth="1"/>
    <col min="7436" max="7680" width="9.140625" style="903"/>
    <col min="7681" max="7681" width="103.42578125" style="903" customWidth="1"/>
    <col min="7682" max="7685" width="29.28515625" style="903" customWidth="1"/>
    <col min="7686" max="7686" width="3.7109375" style="903" customWidth="1"/>
    <col min="7687" max="7688" width="9.140625" style="903"/>
    <col min="7689" max="7690" width="18.42578125" style="903" bestFit="1" customWidth="1"/>
    <col min="7691" max="7691" width="18.5703125" style="903" customWidth="1"/>
    <col min="7692" max="7936" width="9.140625" style="903"/>
    <col min="7937" max="7937" width="103.42578125" style="903" customWidth="1"/>
    <col min="7938" max="7941" width="29.28515625" style="903" customWidth="1"/>
    <col min="7942" max="7942" width="3.7109375" style="903" customWidth="1"/>
    <col min="7943" max="7944" width="9.140625" style="903"/>
    <col min="7945" max="7946" width="18.42578125" style="903" bestFit="1" customWidth="1"/>
    <col min="7947" max="7947" width="18.5703125" style="903" customWidth="1"/>
    <col min="7948" max="8192" width="9.140625" style="903"/>
    <col min="8193" max="8193" width="103.42578125" style="903" customWidth="1"/>
    <col min="8194" max="8197" width="29.28515625" style="903" customWidth="1"/>
    <col min="8198" max="8198" width="3.7109375" style="903" customWidth="1"/>
    <col min="8199" max="8200" width="9.140625" style="903"/>
    <col min="8201" max="8202" width="18.42578125" style="903" bestFit="1" customWidth="1"/>
    <col min="8203" max="8203" width="18.5703125" style="903" customWidth="1"/>
    <col min="8204" max="8448" width="9.140625" style="903"/>
    <col min="8449" max="8449" width="103.42578125" style="903" customWidth="1"/>
    <col min="8450" max="8453" width="29.28515625" style="903" customWidth="1"/>
    <col min="8454" max="8454" width="3.7109375" style="903" customWidth="1"/>
    <col min="8455" max="8456" width="9.140625" style="903"/>
    <col min="8457" max="8458" width="18.42578125" style="903" bestFit="1" customWidth="1"/>
    <col min="8459" max="8459" width="18.5703125" style="903" customWidth="1"/>
    <col min="8460" max="8704" width="9.140625" style="903"/>
    <col min="8705" max="8705" width="103.42578125" style="903" customWidth="1"/>
    <col min="8706" max="8709" width="29.28515625" style="903" customWidth="1"/>
    <col min="8710" max="8710" width="3.7109375" style="903" customWidth="1"/>
    <col min="8711" max="8712" width="9.140625" style="903"/>
    <col min="8713" max="8714" width="18.42578125" style="903" bestFit="1" customWidth="1"/>
    <col min="8715" max="8715" width="18.5703125" style="903" customWidth="1"/>
    <col min="8716" max="8960" width="9.140625" style="903"/>
    <col min="8961" max="8961" width="103.42578125" style="903" customWidth="1"/>
    <col min="8962" max="8965" width="29.28515625" style="903" customWidth="1"/>
    <col min="8966" max="8966" width="3.7109375" style="903" customWidth="1"/>
    <col min="8967" max="8968" width="9.140625" style="903"/>
    <col min="8969" max="8970" width="18.42578125" style="903" bestFit="1" customWidth="1"/>
    <col min="8971" max="8971" width="18.5703125" style="903" customWidth="1"/>
    <col min="8972" max="9216" width="9.140625" style="903"/>
    <col min="9217" max="9217" width="103.42578125" style="903" customWidth="1"/>
    <col min="9218" max="9221" width="29.28515625" style="903" customWidth="1"/>
    <col min="9222" max="9222" width="3.7109375" style="903" customWidth="1"/>
    <col min="9223" max="9224" width="9.140625" style="903"/>
    <col min="9225" max="9226" width="18.42578125" style="903" bestFit="1" customWidth="1"/>
    <col min="9227" max="9227" width="18.5703125" style="903" customWidth="1"/>
    <col min="9228" max="9472" width="9.140625" style="903"/>
    <col min="9473" max="9473" width="103.42578125" style="903" customWidth="1"/>
    <col min="9474" max="9477" width="29.28515625" style="903" customWidth="1"/>
    <col min="9478" max="9478" width="3.7109375" style="903" customWidth="1"/>
    <col min="9479" max="9480" width="9.140625" style="903"/>
    <col min="9481" max="9482" width="18.42578125" style="903" bestFit="1" customWidth="1"/>
    <col min="9483" max="9483" width="18.5703125" style="903" customWidth="1"/>
    <col min="9484" max="9728" width="9.140625" style="903"/>
    <col min="9729" max="9729" width="103.42578125" style="903" customWidth="1"/>
    <col min="9730" max="9733" width="29.28515625" style="903" customWidth="1"/>
    <col min="9734" max="9734" width="3.7109375" style="903" customWidth="1"/>
    <col min="9735" max="9736" width="9.140625" style="903"/>
    <col min="9737" max="9738" width="18.42578125" style="903" bestFit="1" customWidth="1"/>
    <col min="9739" max="9739" width="18.5703125" style="903" customWidth="1"/>
    <col min="9740" max="9984" width="9.140625" style="903"/>
    <col min="9985" max="9985" width="103.42578125" style="903" customWidth="1"/>
    <col min="9986" max="9989" width="29.28515625" style="903" customWidth="1"/>
    <col min="9990" max="9990" width="3.7109375" style="903" customWidth="1"/>
    <col min="9991" max="9992" width="9.140625" style="903"/>
    <col min="9993" max="9994" width="18.42578125" style="903" bestFit="1" customWidth="1"/>
    <col min="9995" max="9995" width="18.5703125" style="903" customWidth="1"/>
    <col min="9996" max="10240" width="9.140625" style="903"/>
    <col min="10241" max="10241" width="103.42578125" style="903" customWidth="1"/>
    <col min="10242" max="10245" width="29.28515625" style="903" customWidth="1"/>
    <col min="10246" max="10246" width="3.7109375" style="903" customWidth="1"/>
    <col min="10247" max="10248" width="9.140625" style="903"/>
    <col min="10249" max="10250" width="18.42578125" style="903" bestFit="1" customWidth="1"/>
    <col min="10251" max="10251" width="18.5703125" style="903" customWidth="1"/>
    <col min="10252" max="10496" width="9.140625" style="903"/>
    <col min="10497" max="10497" width="103.42578125" style="903" customWidth="1"/>
    <col min="10498" max="10501" width="29.28515625" style="903" customWidth="1"/>
    <col min="10502" max="10502" width="3.7109375" style="903" customWidth="1"/>
    <col min="10503" max="10504" width="9.140625" style="903"/>
    <col min="10505" max="10506" width="18.42578125" style="903" bestFit="1" customWidth="1"/>
    <col min="10507" max="10507" width="18.5703125" style="903" customWidth="1"/>
    <col min="10508" max="10752" width="9.140625" style="903"/>
    <col min="10753" max="10753" width="103.42578125" style="903" customWidth="1"/>
    <col min="10754" max="10757" width="29.28515625" style="903" customWidth="1"/>
    <col min="10758" max="10758" width="3.7109375" style="903" customWidth="1"/>
    <col min="10759" max="10760" width="9.140625" style="903"/>
    <col min="10761" max="10762" width="18.42578125" style="903" bestFit="1" customWidth="1"/>
    <col min="10763" max="10763" width="18.5703125" style="903" customWidth="1"/>
    <col min="10764" max="11008" width="9.140625" style="903"/>
    <col min="11009" max="11009" width="103.42578125" style="903" customWidth="1"/>
    <col min="11010" max="11013" width="29.28515625" style="903" customWidth="1"/>
    <col min="11014" max="11014" width="3.7109375" style="903" customWidth="1"/>
    <col min="11015" max="11016" width="9.140625" style="903"/>
    <col min="11017" max="11018" width="18.42578125" style="903" bestFit="1" customWidth="1"/>
    <col min="11019" max="11019" width="18.5703125" style="903" customWidth="1"/>
    <col min="11020" max="11264" width="9.140625" style="903"/>
    <col min="11265" max="11265" width="103.42578125" style="903" customWidth="1"/>
    <col min="11266" max="11269" width="29.28515625" style="903" customWidth="1"/>
    <col min="11270" max="11270" width="3.7109375" style="903" customWidth="1"/>
    <col min="11271" max="11272" width="9.140625" style="903"/>
    <col min="11273" max="11274" width="18.42578125" style="903" bestFit="1" customWidth="1"/>
    <col min="11275" max="11275" width="18.5703125" style="903" customWidth="1"/>
    <col min="11276" max="11520" width="9.140625" style="903"/>
    <col min="11521" max="11521" width="103.42578125" style="903" customWidth="1"/>
    <col min="11522" max="11525" width="29.28515625" style="903" customWidth="1"/>
    <col min="11526" max="11526" width="3.7109375" style="903" customWidth="1"/>
    <col min="11527" max="11528" width="9.140625" style="903"/>
    <col min="11529" max="11530" width="18.42578125" style="903" bestFit="1" customWidth="1"/>
    <col min="11531" max="11531" width="18.5703125" style="903" customWidth="1"/>
    <col min="11532" max="11776" width="9.140625" style="903"/>
    <col min="11777" max="11777" width="103.42578125" style="903" customWidth="1"/>
    <col min="11778" max="11781" width="29.28515625" style="903" customWidth="1"/>
    <col min="11782" max="11782" width="3.7109375" style="903" customWidth="1"/>
    <col min="11783" max="11784" width="9.140625" style="903"/>
    <col min="11785" max="11786" width="18.42578125" style="903" bestFit="1" customWidth="1"/>
    <col min="11787" max="11787" width="18.5703125" style="903" customWidth="1"/>
    <col min="11788" max="12032" width="9.140625" style="903"/>
    <col min="12033" max="12033" width="103.42578125" style="903" customWidth="1"/>
    <col min="12034" max="12037" width="29.28515625" style="903" customWidth="1"/>
    <col min="12038" max="12038" width="3.7109375" style="903" customWidth="1"/>
    <col min="12039" max="12040" width="9.140625" style="903"/>
    <col min="12041" max="12042" width="18.42578125" style="903" bestFit="1" customWidth="1"/>
    <col min="12043" max="12043" width="18.5703125" style="903" customWidth="1"/>
    <col min="12044" max="12288" width="9.140625" style="903"/>
    <col min="12289" max="12289" width="103.42578125" style="903" customWidth="1"/>
    <col min="12290" max="12293" width="29.28515625" style="903" customWidth="1"/>
    <col min="12294" max="12294" width="3.7109375" style="903" customWidth="1"/>
    <col min="12295" max="12296" width="9.140625" style="903"/>
    <col min="12297" max="12298" width="18.42578125" style="903" bestFit="1" customWidth="1"/>
    <col min="12299" max="12299" width="18.5703125" style="903" customWidth="1"/>
    <col min="12300" max="12544" width="9.140625" style="903"/>
    <col min="12545" max="12545" width="103.42578125" style="903" customWidth="1"/>
    <col min="12546" max="12549" width="29.28515625" style="903" customWidth="1"/>
    <col min="12550" max="12550" width="3.7109375" style="903" customWidth="1"/>
    <col min="12551" max="12552" width="9.140625" style="903"/>
    <col min="12553" max="12554" width="18.42578125" style="903" bestFit="1" customWidth="1"/>
    <col min="12555" max="12555" width="18.5703125" style="903" customWidth="1"/>
    <col min="12556" max="12800" width="9.140625" style="903"/>
    <col min="12801" max="12801" width="103.42578125" style="903" customWidth="1"/>
    <col min="12802" max="12805" width="29.28515625" style="903" customWidth="1"/>
    <col min="12806" max="12806" width="3.7109375" style="903" customWidth="1"/>
    <col min="12807" max="12808" width="9.140625" style="903"/>
    <col min="12809" max="12810" width="18.42578125" style="903" bestFit="1" customWidth="1"/>
    <col min="12811" max="12811" width="18.5703125" style="903" customWidth="1"/>
    <col min="12812" max="13056" width="9.140625" style="903"/>
    <col min="13057" max="13057" width="103.42578125" style="903" customWidth="1"/>
    <col min="13058" max="13061" width="29.28515625" style="903" customWidth="1"/>
    <col min="13062" max="13062" width="3.7109375" style="903" customWidth="1"/>
    <col min="13063" max="13064" width="9.140625" style="903"/>
    <col min="13065" max="13066" width="18.42578125" style="903" bestFit="1" customWidth="1"/>
    <col min="13067" max="13067" width="18.5703125" style="903" customWidth="1"/>
    <col min="13068" max="13312" width="9.140625" style="903"/>
    <col min="13313" max="13313" width="103.42578125" style="903" customWidth="1"/>
    <col min="13314" max="13317" width="29.28515625" style="903" customWidth="1"/>
    <col min="13318" max="13318" width="3.7109375" style="903" customWidth="1"/>
    <col min="13319" max="13320" width="9.140625" style="903"/>
    <col min="13321" max="13322" width="18.42578125" style="903" bestFit="1" customWidth="1"/>
    <col min="13323" max="13323" width="18.5703125" style="903" customWidth="1"/>
    <col min="13324" max="13568" width="9.140625" style="903"/>
    <col min="13569" max="13569" width="103.42578125" style="903" customWidth="1"/>
    <col min="13570" max="13573" width="29.28515625" style="903" customWidth="1"/>
    <col min="13574" max="13574" width="3.7109375" style="903" customWidth="1"/>
    <col min="13575" max="13576" width="9.140625" style="903"/>
    <col min="13577" max="13578" width="18.42578125" style="903" bestFit="1" customWidth="1"/>
    <col min="13579" max="13579" width="18.5703125" style="903" customWidth="1"/>
    <col min="13580" max="13824" width="9.140625" style="903"/>
    <col min="13825" max="13825" width="103.42578125" style="903" customWidth="1"/>
    <col min="13826" max="13829" width="29.28515625" style="903" customWidth="1"/>
    <col min="13830" max="13830" width="3.7109375" style="903" customWidth="1"/>
    <col min="13831" max="13832" width="9.140625" style="903"/>
    <col min="13833" max="13834" width="18.42578125" style="903" bestFit="1" customWidth="1"/>
    <col min="13835" max="13835" width="18.5703125" style="903" customWidth="1"/>
    <col min="13836" max="14080" width="9.140625" style="903"/>
    <col min="14081" max="14081" width="103.42578125" style="903" customWidth="1"/>
    <col min="14082" max="14085" width="29.28515625" style="903" customWidth="1"/>
    <col min="14086" max="14086" width="3.7109375" style="903" customWidth="1"/>
    <col min="14087" max="14088" width="9.140625" style="903"/>
    <col min="14089" max="14090" width="18.42578125" style="903" bestFit="1" customWidth="1"/>
    <col min="14091" max="14091" width="18.5703125" style="903" customWidth="1"/>
    <col min="14092" max="14336" width="9.140625" style="903"/>
    <col min="14337" max="14337" width="103.42578125" style="903" customWidth="1"/>
    <col min="14338" max="14341" width="29.28515625" style="903" customWidth="1"/>
    <col min="14342" max="14342" width="3.7109375" style="903" customWidth="1"/>
    <col min="14343" max="14344" width="9.140625" style="903"/>
    <col min="14345" max="14346" width="18.42578125" style="903" bestFit="1" customWidth="1"/>
    <col min="14347" max="14347" width="18.5703125" style="903" customWidth="1"/>
    <col min="14348" max="14592" width="9.140625" style="903"/>
    <col min="14593" max="14593" width="103.42578125" style="903" customWidth="1"/>
    <col min="14594" max="14597" width="29.28515625" style="903" customWidth="1"/>
    <col min="14598" max="14598" width="3.7109375" style="903" customWidth="1"/>
    <col min="14599" max="14600" width="9.140625" style="903"/>
    <col min="14601" max="14602" width="18.42578125" style="903" bestFit="1" customWidth="1"/>
    <col min="14603" max="14603" width="18.5703125" style="903" customWidth="1"/>
    <col min="14604" max="14848" width="9.140625" style="903"/>
    <col min="14849" max="14849" width="103.42578125" style="903" customWidth="1"/>
    <col min="14850" max="14853" width="29.28515625" style="903" customWidth="1"/>
    <col min="14854" max="14854" width="3.7109375" style="903" customWidth="1"/>
    <col min="14855" max="14856" width="9.140625" style="903"/>
    <col min="14857" max="14858" width="18.42578125" style="903" bestFit="1" customWidth="1"/>
    <col min="14859" max="14859" width="18.5703125" style="903" customWidth="1"/>
    <col min="14860" max="15104" width="9.140625" style="903"/>
    <col min="15105" max="15105" width="103.42578125" style="903" customWidth="1"/>
    <col min="15106" max="15109" width="29.28515625" style="903" customWidth="1"/>
    <col min="15110" max="15110" width="3.7109375" style="903" customWidth="1"/>
    <col min="15111" max="15112" width="9.140625" style="903"/>
    <col min="15113" max="15114" width="18.42578125" style="903" bestFit="1" customWidth="1"/>
    <col min="15115" max="15115" width="18.5703125" style="903" customWidth="1"/>
    <col min="15116" max="15360" width="9.140625" style="903"/>
    <col min="15361" max="15361" width="103.42578125" style="903" customWidth="1"/>
    <col min="15362" max="15365" width="29.28515625" style="903" customWidth="1"/>
    <col min="15366" max="15366" width="3.7109375" style="903" customWidth="1"/>
    <col min="15367" max="15368" width="9.140625" style="903"/>
    <col min="15369" max="15370" width="18.42578125" style="903" bestFit="1" customWidth="1"/>
    <col min="15371" max="15371" width="18.5703125" style="903" customWidth="1"/>
    <col min="15372" max="15616" width="9.140625" style="903"/>
    <col min="15617" max="15617" width="103.42578125" style="903" customWidth="1"/>
    <col min="15618" max="15621" width="29.28515625" style="903" customWidth="1"/>
    <col min="15622" max="15622" width="3.7109375" style="903" customWidth="1"/>
    <col min="15623" max="15624" width="9.140625" style="903"/>
    <col min="15625" max="15626" width="18.42578125" style="903" bestFit="1" customWidth="1"/>
    <col min="15627" max="15627" width="18.5703125" style="903" customWidth="1"/>
    <col min="15628" max="15872" width="9.140625" style="903"/>
    <col min="15873" max="15873" width="103.42578125" style="903" customWidth="1"/>
    <col min="15874" max="15877" width="29.28515625" style="903" customWidth="1"/>
    <col min="15878" max="15878" width="3.7109375" style="903" customWidth="1"/>
    <col min="15879" max="15880" width="9.140625" style="903"/>
    <col min="15881" max="15882" width="18.42578125" style="903" bestFit="1" customWidth="1"/>
    <col min="15883" max="15883" width="18.5703125" style="903" customWidth="1"/>
    <col min="15884" max="16128" width="9.140625" style="903"/>
    <col min="16129" max="16129" width="103.42578125" style="903" customWidth="1"/>
    <col min="16130" max="16133" width="29.28515625" style="903" customWidth="1"/>
    <col min="16134" max="16134" width="3.7109375" style="903" customWidth="1"/>
    <col min="16135" max="16136" width="9.140625" style="903"/>
    <col min="16137" max="16138" width="18.42578125" style="903" bestFit="1" customWidth="1"/>
    <col min="16139" max="16139" width="18.5703125" style="903" customWidth="1"/>
    <col min="16140" max="16384" width="9.140625" style="903"/>
  </cols>
  <sheetData>
    <row r="1" spans="1:5" s="116" customFormat="1" ht="2.25" customHeight="1">
      <c r="A1" s="240"/>
      <c r="B1" s="624"/>
      <c r="C1" s="624"/>
      <c r="D1" s="624"/>
      <c r="E1" s="624"/>
    </row>
    <row r="2" spans="1:5" s="105" customFormat="1" ht="50.25" customHeight="1">
      <c r="A2" s="1125" t="s">
        <v>918</v>
      </c>
      <c r="B2" s="1125"/>
      <c r="C2" s="1125"/>
      <c r="D2" s="1125"/>
      <c r="E2" s="1125"/>
    </row>
    <row r="3" spans="1:5" s="105" customFormat="1" ht="34.5" customHeight="1">
      <c r="A3" s="1125" t="s">
        <v>1368</v>
      </c>
      <c r="B3" s="1125"/>
      <c r="C3" s="1125"/>
      <c r="D3" s="1125"/>
      <c r="E3" s="1154"/>
    </row>
    <row r="4" spans="1:5" s="105" customFormat="1" ht="34.5" customHeight="1">
      <c r="A4" s="1125" t="s">
        <v>1502</v>
      </c>
      <c r="B4" s="1125"/>
      <c r="C4" s="1125"/>
      <c r="D4" s="1125"/>
      <c r="E4" s="1125"/>
    </row>
    <row r="5" spans="1:5" s="106" customFormat="1" ht="54.75" customHeight="1">
      <c r="A5" s="1143" t="s">
        <v>1362</v>
      </c>
      <c r="B5" s="1143"/>
      <c r="C5" s="1143"/>
      <c r="D5" s="1143"/>
      <c r="E5" s="1143"/>
    </row>
    <row r="6" spans="1:5" s="903" customFormat="1" ht="6" customHeight="1">
      <c r="A6" s="113"/>
      <c r="B6" s="121"/>
      <c r="C6" s="121"/>
      <c r="D6" s="121"/>
      <c r="E6" s="121"/>
    </row>
    <row r="7" spans="1:5" s="903" customFormat="1" ht="4.5" customHeight="1" thickBot="1">
      <c r="A7" s="625"/>
      <c r="B7" s="626"/>
      <c r="C7" s="626"/>
      <c r="D7" s="626"/>
      <c r="E7" s="626"/>
    </row>
    <row r="8" spans="1:5" s="205" customFormat="1" ht="45" customHeight="1" thickTop="1" thickBot="1">
      <c r="A8" s="412"/>
      <c r="B8" s="413" t="s">
        <v>919</v>
      </c>
      <c r="C8" s="413" t="s">
        <v>920</v>
      </c>
      <c r="D8" s="413" t="s">
        <v>921</v>
      </c>
      <c r="E8" s="414" t="s">
        <v>922</v>
      </c>
    </row>
    <row r="9" spans="1:5" s="205" customFormat="1" ht="45" customHeight="1" thickTop="1" thickBot="1">
      <c r="A9" s="415" t="s">
        <v>304</v>
      </c>
      <c r="B9" s="413"/>
      <c r="C9" s="413"/>
      <c r="D9" s="413"/>
      <c r="E9" s="414"/>
    </row>
    <row r="10" spans="1:5" s="169" customFormat="1" ht="23.25" customHeight="1" thickTop="1" thickBot="1">
      <c r="A10" s="416" t="s">
        <v>7</v>
      </c>
      <c r="B10" s="417">
        <v>398460512.77999997</v>
      </c>
      <c r="C10" s="417">
        <v>127006253.18000001</v>
      </c>
      <c r="D10" s="417">
        <v>158969889.84</v>
      </c>
      <c r="E10" s="417">
        <f>SUM(B10:D10)</f>
        <v>684436655.79999995</v>
      </c>
    </row>
    <row r="11" spans="1:5" s="169" customFormat="1" ht="21.75" customHeight="1" thickTop="1">
      <c r="A11" s="178" t="s">
        <v>8</v>
      </c>
      <c r="B11" s="418">
        <v>31986730.079999998</v>
      </c>
      <c r="C11" s="418">
        <v>5170283.62</v>
      </c>
      <c r="D11" s="418">
        <v>5960430.4400000004</v>
      </c>
      <c r="E11" s="418">
        <f t="shared" ref="E11:E77" si="0">SUM(B11:D11)</f>
        <v>43117444.139999993</v>
      </c>
    </row>
    <row r="12" spans="1:5" s="140" customFormat="1" ht="20.25" customHeight="1">
      <c r="A12" s="419" t="s">
        <v>17</v>
      </c>
      <c r="B12" s="420">
        <v>21321611.34</v>
      </c>
      <c r="C12" s="420">
        <v>5562218.5099999998</v>
      </c>
      <c r="D12" s="420">
        <v>42885.54</v>
      </c>
      <c r="E12" s="418">
        <f t="shared" si="0"/>
        <v>26926715.390000001</v>
      </c>
    </row>
    <row r="13" spans="1:5" s="140" customFormat="1" ht="20.25" customHeight="1">
      <c r="A13" s="419" t="s">
        <v>26</v>
      </c>
      <c r="B13" s="420">
        <v>318352852.42000002</v>
      </c>
      <c r="C13" s="420">
        <v>110547085.84999999</v>
      </c>
      <c r="D13" s="420">
        <v>150754942.33000001</v>
      </c>
      <c r="E13" s="418">
        <f t="shared" si="0"/>
        <v>579654880.60000002</v>
      </c>
    </row>
    <row r="14" spans="1:5" s="140" customFormat="1" ht="20.25" customHeight="1">
      <c r="A14" s="419" t="s">
        <v>28</v>
      </c>
      <c r="B14" s="420">
        <v>303620266</v>
      </c>
      <c r="C14" s="420">
        <v>94646309.019999996</v>
      </c>
      <c r="D14" s="420">
        <v>145992689.06</v>
      </c>
      <c r="E14" s="418">
        <f t="shared" si="0"/>
        <v>544259264.07999992</v>
      </c>
    </row>
    <row r="15" spans="1:5" s="140" customFormat="1" ht="20.25" customHeight="1">
      <c r="A15" s="419" t="s">
        <v>905</v>
      </c>
      <c r="B15" s="420">
        <v>6294013.04</v>
      </c>
      <c r="C15" s="420">
        <v>10317363.140000001</v>
      </c>
      <c r="D15" s="420">
        <v>0</v>
      </c>
      <c r="E15" s="418">
        <f t="shared" si="0"/>
        <v>16611376.18</v>
      </c>
    </row>
    <row r="16" spans="1:5" s="140" customFormat="1" ht="20.25" customHeight="1">
      <c r="A16" s="419" t="s">
        <v>32</v>
      </c>
      <c r="B16" s="420">
        <v>4187497.3199999994</v>
      </c>
      <c r="C16" s="420">
        <v>3793944.06</v>
      </c>
      <c r="D16" s="420">
        <v>4227653.16</v>
      </c>
      <c r="E16" s="418">
        <f t="shared" si="0"/>
        <v>12209094.539999999</v>
      </c>
    </row>
    <row r="17" spans="1:5" s="140" customFormat="1" ht="20.25" customHeight="1">
      <c r="A17" s="419" t="s">
        <v>906</v>
      </c>
      <c r="B17" s="420">
        <v>0</v>
      </c>
      <c r="C17" s="420">
        <v>706400.19</v>
      </c>
      <c r="D17" s="420">
        <v>0</v>
      </c>
      <c r="E17" s="418">
        <f t="shared" si="0"/>
        <v>706400.19</v>
      </c>
    </row>
    <row r="18" spans="1:5" s="140" customFormat="1" ht="20.25" customHeight="1">
      <c r="A18" s="419" t="s">
        <v>36</v>
      </c>
      <c r="B18" s="420">
        <v>3645667.33</v>
      </c>
      <c r="C18" s="420">
        <v>2632460.21</v>
      </c>
      <c r="D18" s="420">
        <v>1176378.06</v>
      </c>
      <c r="E18" s="418">
        <f t="shared" si="0"/>
        <v>7454505.5999999996</v>
      </c>
    </row>
    <row r="19" spans="1:5" s="140" customFormat="1" ht="20.25" customHeight="1">
      <c r="A19" s="419" t="s">
        <v>907</v>
      </c>
      <c r="B19" s="420">
        <v>1039550.42</v>
      </c>
      <c r="C19" s="420">
        <v>121144.59</v>
      </c>
      <c r="D19" s="420">
        <v>0</v>
      </c>
      <c r="E19" s="418">
        <f t="shared" si="0"/>
        <v>1160695.01</v>
      </c>
    </row>
    <row r="20" spans="1:5" s="140" customFormat="1" ht="20.25" customHeight="1">
      <c r="A20" s="419" t="s">
        <v>39</v>
      </c>
      <c r="B20" s="420">
        <v>3941923.89</v>
      </c>
      <c r="C20" s="420">
        <v>2657715.73</v>
      </c>
      <c r="D20" s="420">
        <v>1688258.8</v>
      </c>
      <c r="E20" s="418">
        <f t="shared" si="0"/>
        <v>8287898.4199999999</v>
      </c>
    </row>
    <row r="21" spans="1:5" s="140" customFormat="1" ht="20.25" customHeight="1">
      <c r="A21" s="419" t="s">
        <v>46</v>
      </c>
      <c r="B21" s="420">
        <v>-4376065.58</v>
      </c>
      <c r="C21" s="420">
        <v>-4328251.09</v>
      </c>
      <c r="D21" s="420">
        <v>-2330036.75</v>
      </c>
      <c r="E21" s="418">
        <f t="shared" si="0"/>
        <v>-11034353.42</v>
      </c>
    </row>
    <row r="22" spans="1:5" s="140" customFormat="1" ht="20.25" customHeight="1">
      <c r="A22" s="419" t="s">
        <v>57</v>
      </c>
      <c r="B22" s="420">
        <v>21611078.34</v>
      </c>
      <c r="C22" s="420">
        <v>4393248.24</v>
      </c>
      <c r="D22" s="420">
        <v>1481187.41</v>
      </c>
      <c r="E22" s="418">
        <f t="shared" si="0"/>
        <v>27485513.989999998</v>
      </c>
    </row>
    <row r="23" spans="1:5" s="140" customFormat="1" ht="20.25" customHeight="1">
      <c r="A23" s="419" t="s">
        <v>63</v>
      </c>
      <c r="B23" s="420">
        <v>0</v>
      </c>
      <c r="C23" s="420">
        <v>852392.55</v>
      </c>
      <c r="D23" s="420">
        <v>290223.61</v>
      </c>
      <c r="E23" s="418">
        <f t="shared" si="0"/>
        <v>1142616.1600000001</v>
      </c>
    </row>
    <row r="24" spans="1:5" s="140" customFormat="1" ht="20.25" customHeight="1">
      <c r="A24" s="419" t="s">
        <v>69</v>
      </c>
      <c r="B24" s="420">
        <v>30991.61</v>
      </c>
      <c r="C24" s="420">
        <v>0</v>
      </c>
      <c r="D24" s="420">
        <v>0</v>
      </c>
      <c r="E24" s="418">
        <f t="shared" si="0"/>
        <v>30991.61</v>
      </c>
    </row>
    <row r="25" spans="1:5" s="140" customFormat="1" ht="20.25" customHeight="1">
      <c r="A25" s="419" t="s">
        <v>74</v>
      </c>
      <c r="B25" s="420">
        <v>5151508.99</v>
      </c>
      <c r="C25" s="420">
        <v>409017.74</v>
      </c>
      <c r="D25" s="420">
        <v>344355.58</v>
      </c>
      <c r="E25" s="418">
        <f t="shared" si="0"/>
        <v>5904882.3100000005</v>
      </c>
    </row>
    <row r="26" spans="1:5" s="140" customFormat="1" ht="27.75" customHeight="1" thickBot="1">
      <c r="A26" s="419" t="s">
        <v>84</v>
      </c>
      <c r="B26" s="420">
        <v>5740</v>
      </c>
      <c r="C26" s="420">
        <v>72006.67</v>
      </c>
      <c r="D26" s="420">
        <v>95864.93</v>
      </c>
      <c r="E26" s="418">
        <f t="shared" si="0"/>
        <v>173611.59999999998</v>
      </c>
    </row>
    <row r="27" spans="1:5" s="169" customFormat="1" ht="23.25" customHeight="1" thickTop="1" thickBot="1">
      <c r="A27" s="421" t="s">
        <v>90</v>
      </c>
      <c r="B27" s="417">
        <v>341536578.44999999</v>
      </c>
      <c r="C27" s="417">
        <v>110509893.40000001</v>
      </c>
      <c r="D27" s="417">
        <v>125506527.36</v>
      </c>
      <c r="E27" s="417">
        <f t="shared" si="0"/>
        <v>577552999.21000004</v>
      </c>
    </row>
    <row r="28" spans="1:5" s="903" customFormat="1" ht="20.25" customHeight="1" thickTop="1">
      <c r="A28" s="181" t="s">
        <v>91</v>
      </c>
      <c r="B28" s="422">
        <v>0</v>
      </c>
      <c r="C28" s="422">
        <v>0</v>
      </c>
      <c r="D28" s="422">
        <v>0</v>
      </c>
      <c r="E28" s="418">
        <f t="shared" si="0"/>
        <v>0</v>
      </c>
    </row>
    <row r="29" spans="1:5" s="903" customFormat="1" ht="20.25" customHeight="1">
      <c r="A29" s="59" t="s">
        <v>92</v>
      </c>
      <c r="B29" s="422">
        <v>0</v>
      </c>
      <c r="C29" s="422">
        <v>0</v>
      </c>
      <c r="D29" s="422">
        <v>0</v>
      </c>
      <c r="E29" s="418">
        <f t="shared" si="0"/>
        <v>0</v>
      </c>
    </row>
    <row r="30" spans="1:5" s="903" customFormat="1" ht="20.25" customHeight="1">
      <c r="A30" s="59" t="s">
        <v>95</v>
      </c>
      <c r="B30" s="422">
        <v>0</v>
      </c>
      <c r="C30" s="422">
        <v>0</v>
      </c>
      <c r="D30" s="422">
        <v>0</v>
      </c>
      <c r="E30" s="418">
        <f t="shared" si="0"/>
        <v>0</v>
      </c>
    </row>
    <row r="31" spans="1:5" s="903" customFormat="1" ht="20.25" customHeight="1">
      <c r="A31" s="59" t="s">
        <v>96</v>
      </c>
      <c r="B31" s="422">
        <v>0</v>
      </c>
      <c r="C31" s="422">
        <v>0</v>
      </c>
      <c r="D31" s="422">
        <v>0</v>
      </c>
      <c r="E31" s="418">
        <f t="shared" si="0"/>
        <v>0</v>
      </c>
    </row>
    <row r="32" spans="1:5" s="903" customFormat="1" ht="20.25" customHeight="1">
      <c r="A32" s="59" t="s">
        <v>105</v>
      </c>
      <c r="B32" s="422">
        <v>0</v>
      </c>
      <c r="C32" s="422">
        <v>0</v>
      </c>
      <c r="D32" s="422">
        <v>0</v>
      </c>
      <c r="E32" s="418">
        <f t="shared" si="0"/>
        <v>0</v>
      </c>
    </row>
    <row r="33" spans="1:5" s="903" customFormat="1" ht="20.25" customHeight="1">
      <c r="A33" s="59" t="s">
        <v>106</v>
      </c>
      <c r="B33" s="422">
        <v>0</v>
      </c>
      <c r="C33" s="422">
        <v>0</v>
      </c>
      <c r="D33" s="422">
        <v>0</v>
      </c>
      <c r="E33" s="418">
        <f t="shared" si="0"/>
        <v>0</v>
      </c>
    </row>
    <row r="34" spans="1:5" s="903" customFormat="1" ht="20.25" customHeight="1">
      <c r="A34" s="59" t="s">
        <v>107</v>
      </c>
      <c r="B34" s="422">
        <v>0</v>
      </c>
      <c r="C34" s="422">
        <v>0</v>
      </c>
      <c r="D34" s="422">
        <v>0</v>
      </c>
      <c r="E34" s="418">
        <f t="shared" si="0"/>
        <v>0</v>
      </c>
    </row>
    <row r="35" spans="1:5" s="903" customFormat="1" ht="20.25" customHeight="1">
      <c r="A35" s="181" t="s">
        <v>108</v>
      </c>
      <c r="B35" s="422">
        <v>0</v>
      </c>
      <c r="C35" s="422">
        <v>0</v>
      </c>
      <c r="D35" s="422">
        <v>0</v>
      </c>
      <c r="E35" s="418">
        <f t="shared" si="0"/>
        <v>0</v>
      </c>
    </row>
    <row r="36" spans="1:5" s="903" customFormat="1" ht="20.25" customHeight="1">
      <c r="A36" s="181" t="s">
        <v>116</v>
      </c>
      <c r="B36" s="422">
        <v>79883078.629999995</v>
      </c>
      <c r="C36" s="422">
        <v>37065387.649999999</v>
      </c>
      <c r="D36" s="422">
        <v>65127271.880000003</v>
      </c>
      <c r="E36" s="418">
        <f t="shared" si="0"/>
        <v>182075738.16</v>
      </c>
    </row>
    <row r="37" spans="1:5" s="903" customFormat="1" ht="20.25" customHeight="1">
      <c r="A37" s="181" t="s">
        <v>124</v>
      </c>
      <c r="B37" s="422">
        <v>18115086.649999999</v>
      </c>
      <c r="C37" s="422">
        <v>2603531.65</v>
      </c>
      <c r="D37" s="422">
        <v>2838513.88</v>
      </c>
      <c r="E37" s="418">
        <f t="shared" si="0"/>
        <v>23557132.179999996</v>
      </c>
    </row>
    <row r="38" spans="1:5" s="903" customFormat="1" ht="20.25" customHeight="1">
      <c r="A38" s="181" t="s">
        <v>127</v>
      </c>
      <c r="B38" s="422">
        <v>7295918.3399999999</v>
      </c>
      <c r="C38" s="422">
        <v>2025667.24</v>
      </c>
      <c r="D38" s="422">
        <v>2277934.94</v>
      </c>
      <c r="E38" s="418">
        <f t="shared" si="0"/>
        <v>11599520.52</v>
      </c>
    </row>
    <row r="39" spans="1:5" s="903" customFormat="1" ht="20.25" customHeight="1">
      <c r="A39" s="181" t="s">
        <v>133</v>
      </c>
      <c r="B39" s="422">
        <v>235153065.09</v>
      </c>
      <c r="C39" s="422">
        <v>68815306.859999999</v>
      </c>
      <c r="D39" s="422">
        <v>55262806.659999996</v>
      </c>
      <c r="E39" s="418">
        <f t="shared" si="0"/>
        <v>359231178.61000001</v>
      </c>
    </row>
    <row r="40" spans="1:5" s="903" customFormat="1" ht="20.25" customHeight="1">
      <c r="A40" s="181" t="s">
        <v>138</v>
      </c>
      <c r="B40" s="422">
        <v>1089429.74</v>
      </c>
      <c r="C40" s="422">
        <v>0</v>
      </c>
      <c r="D40" s="422">
        <v>0</v>
      </c>
      <c r="E40" s="418">
        <f t="shared" si="0"/>
        <v>1089429.74</v>
      </c>
    </row>
    <row r="41" spans="1:5" s="169" customFormat="1" ht="26.25" customHeight="1" thickBot="1">
      <c r="A41" s="178" t="s">
        <v>109</v>
      </c>
      <c r="B41" s="418">
        <v>0</v>
      </c>
      <c r="C41" s="418">
        <v>0</v>
      </c>
      <c r="D41" s="418">
        <v>0</v>
      </c>
      <c r="E41" s="418">
        <f t="shared" si="0"/>
        <v>0</v>
      </c>
    </row>
    <row r="42" spans="1:5" s="169" customFormat="1" ht="23.25" customHeight="1" thickTop="1" thickBot="1">
      <c r="A42" s="421" t="s">
        <v>147</v>
      </c>
      <c r="B42" s="417">
        <v>56923934.329999998</v>
      </c>
      <c r="C42" s="417">
        <v>16496359.779999999</v>
      </c>
      <c r="D42" s="417">
        <v>33463362.489999998</v>
      </c>
      <c r="E42" s="417">
        <f t="shared" si="0"/>
        <v>106883656.59999999</v>
      </c>
    </row>
    <row r="43" spans="1:5" s="903" customFormat="1" ht="20.25" customHeight="1" thickTop="1">
      <c r="A43" s="181" t="s">
        <v>148</v>
      </c>
      <c r="B43" s="422">
        <v>17000000</v>
      </c>
      <c r="C43" s="422">
        <v>13237400</v>
      </c>
      <c r="D43" s="422">
        <v>22861600</v>
      </c>
      <c r="E43" s="418">
        <f t="shared" si="0"/>
        <v>53099000</v>
      </c>
    </row>
    <row r="44" spans="1:5" s="903" customFormat="1" ht="20.25" customHeight="1">
      <c r="A44" s="181" t="s">
        <v>152</v>
      </c>
      <c r="B44" s="422">
        <v>0</v>
      </c>
      <c r="C44" s="422">
        <v>0</v>
      </c>
      <c r="D44" s="422">
        <v>0</v>
      </c>
      <c r="E44" s="418">
        <f t="shared" si="0"/>
        <v>0</v>
      </c>
    </row>
    <row r="45" spans="1:5" s="903" customFormat="1" ht="20.25" customHeight="1">
      <c r="A45" s="181" t="s">
        <v>156</v>
      </c>
      <c r="B45" s="422">
        <v>0</v>
      </c>
      <c r="C45" s="422">
        <v>0</v>
      </c>
      <c r="D45" s="422">
        <v>0</v>
      </c>
      <c r="E45" s="418">
        <f t="shared" si="0"/>
        <v>0</v>
      </c>
    </row>
    <row r="46" spans="1:5" s="903" customFormat="1" ht="20.25" customHeight="1">
      <c r="A46" s="181" t="s">
        <v>160</v>
      </c>
      <c r="B46" s="422">
        <v>23417963.800000001</v>
      </c>
      <c r="C46" s="422">
        <v>3016997.86</v>
      </c>
      <c r="D46" s="422">
        <v>10033667.91</v>
      </c>
      <c r="E46" s="418">
        <f t="shared" si="0"/>
        <v>36468629.57</v>
      </c>
    </row>
    <row r="47" spans="1:5" s="903" customFormat="1" ht="20.25" customHeight="1">
      <c r="A47" s="181" t="s">
        <v>164</v>
      </c>
      <c r="B47" s="422">
        <v>16505970.529999999</v>
      </c>
      <c r="C47" s="422">
        <v>241961.92</v>
      </c>
      <c r="D47" s="422">
        <v>568094.57999999996</v>
      </c>
      <c r="E47" s="418">
        <f t="shared" si="0"/>
        <v>17316027.029999997</v>
      </c>
    </row>
    <row r="48" spans="1:5" s="903" customFormat="1" ht="20.25" customHeight="1">
      <c r="A48" s="59" t="s">
        <v>165</v>
      </c>
      <c r="B48" s="422">
        <v>15612410.51</v>
      </c>
      <c r="C48" s="422">
        <v>606718.36</v>
      </c>
      <c r="D48" s="422">
        <v>0</v>
      </c>
      <c r="E48" s="418">
        <f t="shared" si="0"/>
        <v>16219128.869999999</v>
      </c>
    </row>
    <row r="49" spans="1:5" s="903" customFormat="1" ht="20.25" customHeight="1" thickBot="1">
      <c r="A49" s="59" t="s">
        <v>166</v>
      </c>
      <c r="B49" s="422">
        <v>893560.02</v>
      </c>
      <c r="C49" s="422">
        <v>-364756.44</v>
      </c>
      <c r="D49" s="422">
        <v>568094.57999999996</v>
      </c>
      <c r="E49" s="418">
        <f t="shared" si="0"/>
        <v>1096898.1600000001</v>
      </c>
    </row>
    <row r="50" spans="1:5" s="169" customFormat="1" ht="23.25" customHeight="1" thickTop="1" thickBot="1">
      <c r="A50" s="421" t="s">
        <v>167</v>
      </c>
      <c r="B50" s="417">
        <v>398460512.77999997</v>
      </c>
      <c r="C50" s="417">
        <v>127006253.18000001</v>
      </c>
      <c r="D50" s="417">
        <v>158969889.84999999</v>
      </c>
      <c r="E50" s="417">
        <f t="shared" si="0"/>
        <v>684436655.80999994</v>
      </c>
    </row>
    <row r="51" spans="1:5" s="903" customFormat="1" ht="20.25" customHeight="1" thickTop="1">
      <c r="A51" s="181" t="s">
        <v>168</v>
      </c>
      <c r="B51" s="422">
        <v>0</v>
      </c>
      <c r="C51" s="422">
        <v>0</v>
      </c>
      <c r="D51" s="422">
        <v>0</v>
      </c>
      <c r="E51" s="418">
        <f t="shared" si="0"/>
        <v>0</v>
      </c>
    </row>
    <row r="52" spans="1:5" s="903" customFormat="1" ht="20.25" customHeight="1">
      <c r="A52" s="181" t="s">
        <v>188</v>
      </c>
      <c r="B52" s="422">
        <v>404900525.5</v>
      </c>
      <c r="C52" s="422">
        <v>455399819.85000002</v>
      </c>
      <c r="D52" s="422">
        <v>598767440.55999994</v>
      </c>
      <c r="E52" s="418">
        <f t="shared" si="0"/>
        <v>1459067785.9099998</v>
      </c>
    </row>
    <row r="53" spans="1:5" s="903" customFormat="1" ht="20.25" customHeight="1">
      <c r="A53" s="181"/>
      <c r="B53" s="422"/>
      <c r="C53" s="422"/>
      <c r="D53" s="422"/>
      <c r="E53" s="418"/>
    </row>
    <row r="54" spans="1:5" s="903" customFormat="1" ht="20.25" customHeight="1" thickBot="1">
      <c r="A54" s="181"/>
      <c r="B54" s="422"/>
      <c r="C54" s="422"/>
      <c r="D54" s="422"/>
      <c r="E54" s="418"/>
    </row>
    <row r="55" spans="1:5" s="169" customFormat="1" ht="24" customHeight="1" thickTop="1" thickBot="1">
      <c r="A55" s="421" t="s">
        <v>473</v>
      </c>
      <c r="B55" s="417"/>
      <c r="C55" s="417"/>
      <c r="D55" s="417"/>
      <c r="E55" s="417"/>
    </row>
    <row r="56" spans="1:5" s="903" customFormat="1" ht="20.25" customHeight="1" thickTop="1">
      <c r="A56" s="59" t="s">
        <v>230</v>
      </c>
      <c r="B56" s="422">
        <v>3131415.32</v>
      </c>
      <c r="C56" s="422">
        <v>1180291.8700000001</v>
      </c>
      <c r="D56" s="422">
        <v>1406590.28</v>
      </c>
      <c r="E56" s="418">
        <f t="shared" si="0"/>
        <v>5718297.4699999997</v>
      </c>
    </row>
    <row r="57" spans="1:5" s="903" customFormat="1" ht="20.25" customHeight="1">
      <c r="A57" s="59" t="s">
        <v>242</v>
      </c>
      <c r="B57" s="422">
        <v>-1353592.64</v>
      </c>
      <c r="C57" s="422">
        <v>-421742.72</v>
      </c>
      <c r="D57" s="422">
        <v>-492529.11</v>
      </c>
      <c r="E57" s="418">
        <f t="shared" si="0"/>
        <v>-2267864.4699999997</v>
      </c>
    </row>
    <row r="58" spans="1:5" s="903" customFormat="1" ht="20.25" customHeight="1">
      <c r="A58" s="181" t="s">
        <v>250</v>
      </c>
      <c r="B58" s="422">
        <v>1777822.68</v>
      </c>
      <c r="C58" s="422">
        <v>758549.15</v>
      </c>
      <c r="D58" s="422">
        <v>914061.17</v>
      </c>
      <c r="E58" s="418">
        <f t="shared" si="0"/>
        <v>3450433</v>
      </c>
    </row>
    <row r="59" spans="1:5" s="903" customFormat="1" ht="20.25" customHeight="1">
      <c r="A59" s="59" t="s">
        <v>251</v>
      </c>
      <c r="B59" s="422">
        <v>88695.33</v>
      </c>
      <c r="C59" s="422">
        <v>128176.83</v>
      </c>
      <c r="D59" s="422">
        <v>21345.03</v>
      </c>
      <c r="E59" s="418">
        <f t="shared" si="0"/>
        <v>238217.19</v>
      </c>
    </row>
    <row r="60" spans="1:5" s="903" customFormat="1" ht="20.25" customHeight="1">
      <c r="A60" s="59" t="s">
        <v>257</v>
      </c>
      <c r="B60" s="422">
        <v>-4043.5499999999997</v>
      </c>
      <c r="C60" s="422">
        <v>-18249.53</v>
      </c>
      <c r="D60" s="422">
        <v>-535.37</v>
      </c>
      <c r="E60" s="418">
        <f t="shared" si="0"/>
        <v>-22828.449999999997</v>
      </c>
    </row>
    <row r="61" spans="1:5" s="903" customFormat="1" ht="20.25" customHeight="1">
      <c r="A61" s="181" t="s">
        <v>262</v>
      </c>
      <c r="B61" s="422">
        <v>1862474.46</v>
      </c>
      <c r="C61" s="422">
        <v>868476.45</v>
      </c>
      <c r="D61" s="422">
        <v>934870.83</v>
      </c>
      <c r="E61" s="418">
        <f t="shared" si="0"/>
        <v>3665821.74</v>
      </c>
    </row>
    <row r="62" spans="1:5" s="903" customFormat="1" ht="20.25" customHeight="1">
      <c r="A62" s="59" t="s">
        <v>263</v>
      </c>
      <c r="B62" s="422">
        <v>432623.84</v>
      </c>
      <c r="C62" s="422">
        <v>262205.06</v>
      </c>
      <c r="D62" s="422">
        <v>743802.33</v>
      </c>
      <c r="E62" s="418">
        <f t="shared" si="0"/>
        <v>1438631.23</v>
      </c>
    </row>
    <row r="63" spans="1:5" s="903" customFormat="1" ht="20.25" customHeight="1">
      <c r="A63" s="59" t="s">
        <v>270</v>
      </c>
      <c r="B63" s="422">
        <v>-201286.52</v>
      </c>
      <c r="C63" s="422">
        <v>-759019.86</v>
      </c>
      <c r="D63" s="422">
        <v>-871021.39</v>
      </c>
      <c r="E63" s="418">
        <f t="shared" si="0"/>
        <v>-1831327.77</v>
      </c>
    </row>
    <row r="64" spans="1:5" s="903" customFormat="1" ht="20.25" customHeight="1">
      <c r="A64" s="181" t="s">
        <v>277</v>
      </c>
      <c r="B64" s="422">
        <v>2093811.78</v>
      </c>
      <c r="C64" s="422">
        <v>371661.65</v>
      </c>
      <c r="D64" s="422">
        <v>807651.77</v>
      </c>
      <c r="E64" s="418">
        <f t="shared" si="0"/>
        <v>3273125.2</v>
      </c>
    </row>
    <row r="65" spans="1:5" s="903" customFormat="1" ht="20.25" customHeight="1">
      <c r="A65" s="59" t="s">
        <v>278</v>
      </c>
      <c r="B65" s="422">
        <v>-1421421.21</v>
      </c>
      <c r="C65" s="422">
        <v>-732526.41</v>
      </c>
      <c r="D65" s="422">
        <v>-364537.27</v>
      </c>
      <c r="E65" s="418">
        <f t="shared" si="0"/>
        <v>-2518484.89</v>
      </c>
    </row>
    <row r="66" spans="1:5" s="903" customFormat="1" ht="20.25" customHeight="1">
      <c r="A66" s="181" t="s">
        <v>288</v>
      </c>
      <c r="B66" s="422">
        <v>672390.57</v>
      </c>
      <c r="C66" s="422">
        <v>-360864.76</v>
      </c>
      <c r="D66" s="422">
        <v>443114.5</v>
      </c>
      <c r="E66" s="418">
        <f t="shared" si="0"/>
        <v>754640.30999999994</v>
      </c>
    </row>
    <row r="67" spans="1:5" s="903" customFormat="1" ht="20.25" customHeight="1">
      <c r="A67" s="181" t="s">
        <v>289</v>
      </c>
      <c r="B67" s="422">
        <v>85363.1</v>
      </c>
      <c r="C67" s="422">
        <v>-12.33</v>
      </c>
      <c r="D67" s="422">
        <v>42172</v>
      </c>
      <c r="E67" s="418">
        <f t="shared" si="0"/>
        <v>127522.77</v>
      </c>
    </row>
    <row r="68" spans="1:5" s="903" customFormat="1" ht="20.25" customHeight="1">
      <c r="A68" s="59" t="s">
        <v>290</v>
      </c>
      <c r="B68" s="422">
        <v>85363.1</v>
      </c>
      <c r="C68" s="422">
        <v>-12.33</v>
      </c>
      <c r="D68" s="422">
        <v>42172</v>
      </c>
      <c r="E68" s="418">
        <f t="shared" si="0"/>
        <v>127522.77</v>
      </c>
    </row>
    <row r="69" spans="1:5" s="903" customFormat="1" ht="20.25" customHeight="1">
      <c r="A69" s="59" t="s">
        <v>291</v>
      </c>
      <c r="B69" s="422">
        <v>0</v>
      </c>
      <c r="C69" s="422">
        <v>0</v>
      </c>
      <c r="D69" s="422">
        <v>0</v>
      </c>
      <c r="E69" s="418">
        <f t="shared" si="0"/>
        <v>0</v>
      </c>
    </row>
    <row r="70" spans="1:5" s="903" customFormat="1" ht="20.25" customHeight="1">
      <c r="A70" s="181" t="s">
        <v>292</v>
      </c>
      <c r="B70" s="422">
        <v>-10639.71</v>
      </c>
      <c r="C70" s="422">
        <v>0</v>
      </c>
      <c r="D70" s="422">
        <v>0</v>
      </c>
      <c r="E70" s="418">
        <f t="shared" si="0"/>
        <v>-10639.71</v>
      </c>
    </row>
    <row r="71" spans="1:5" s="903" customFormat="1" ht="20.25" customHeight="1">
      <c r="A71" s="59" t="s">
        <v>293</v>
      </c>
      <c r="B71" s="422">
        <v>-10639.71</v>
      </c>
      <c r="C71" s="422">
        <v>0</v>
      </c>
      <c r="D71" s="422">
        <v>0</v>
      </c>
      <c r="E71" s="418">
        <f t="shared" si="0"/>
        <v>-10639.71</v>
      </c>
    </row>
    <row r="72" spans="1:5" s="903" customFormat="1" ht="20.25" customHeight="1">
      <c r="A72" s="59" t="s">
        <v>294</v>
      </c>
      <c r="B72" s="422">
        <v>0</v>
      </c>
      <c r="C72" s="422">
        <v>0</v>
      </c>
      <c r="D72" s="422">
        <v>0</v>
      </c>
      <c r="E72" s="418">
        <f t="shared" si="0"/>
        <v>0</v>
      </c>
    </row>
    <row r="73" spans="1:5" s="903" customFormat="1" ht="20.25" customHeight="1">
      <c r="A73" s="181" t="s">
        <v>295</v>
      </c>
      <c r="B73" s="422">
        <v>747113.96</v>
      </c>
      <c r="C73" s="422">
        <v>-360877.09</v>
      </c>
      <c r="D73" s="422">
        <v>485286.5</v>
      </c>
      <c r="E73" s="418">
        <f t="shared" si="0"/>
        <v>871523.36999999988</v>
      </c>
    </row>
    <row r="74" spans="1:5" s="903" customFormat="1" ht="20.25" customHeight="1">
      <c r="A74" s="59" t="s">
        <v>908</v>
      </c>
      <c r="B74" s="422">
        <v>146446.06</v>
      </c>
      <c r="C74" s="422">
        <v>0</v>
      </c>
      <c r="D74" s="422">
        <v>82808.08</v>
      </c>
      <c r="E74" s="418">
        <f t="shared" si="0"/>
        <v>229254.14</v>
      </c>
    </row>
    <row r="75" spans="1:5" s="903" customFormat="1" ht="20.25" customHeight="1">
      <c r="A75" s="59" t="s">
        <v>909</v>
      </c>
      <c r="B75" s="422">
        <v>0</v>
      </c>
      <c r="C75" s="422">
        <v>0</v>
      </c>
      <c r="D75" s="422">
        <v>0</v>
      </c>
      <c r="E75" s="418">
        <f t="shared" si="0"/>
        <v>0</v>
      </c>
    </row>
    <row r="76" spans="1:5" s="903" customFormat="1" ht="20.25" customHeight="1">
      <c r="A76" s="181" t="s">
        <v>297</v>
      </c>
      <c r="B76" s="422">
        <v>893560.02</v>
      </c>
      <c r="C76" s="422">
        <v>-360877.09</v>
      </c>
      <c r="D76" s="422">
        <v>568094.57999999996</v>
      </c>
      <c r="E76" s="418">
        <f t="shared" si="0"/>
        <v>1100777.5099999998</v>
      </c>
    </row>
    <row r="77" spans="1:5" s="903" customFormat="1" ht="20.25" customHeight="1">
      <c r="A77" s="59" t="s">
        <v>910</v>
      </c>
      <c r="B77" s="422">
        <v>0</v>
      </c>
      <c r="C77" s="422">
        <v>0</v>
      </c>
      <c r="D77" s="422">
        <v>0</v>
      </c>
      <c r="E77" s="418">
        <f t="shared" si="0"/>
        <v>0</v>
      </c>
    </row>
    <row r="78" spans="1:5" s="903" customFormat="1" ht="20.25" customHeight="1">
      <c r="A78" s="59" t="s">
        <v>911</v>
      </c>
      <c r="B78" s="422">
        <v>0</v>
      </c>
      <c r="C78" s="422">
        <v>-3879.35</v>
      </c>
      <c r="D78" s="422">
        <v>0</v>
      </c>
      <c r="E78" s="418">
        <f t="shared" ref="E78:E83" si="1">SUM(B78:D78)</f>
        <v>-3879.35</v>
      </c>
    </row>
    <row r="79" spans="1:5" s="903" customFormat="1" ht="20.25" customHeight="1">
      <c r="A79" s="181" t="s">
        <v>299</v>
      </c>
      <c r="B79" s="422">
        <v>893560.02</v>
      </c>
      <c r="C79" s="422">
        <v>-364756.44</v>
      </c>
      <c r="D79" s="422">
        <v>568094.57999999996</v>
      </c>
      <c r="E79" s="418">
        <f t="shared" si="1"/>
        <v>1096898.1600000001</v>
      </c>
    </row>
    <row r="80" spans="1:5" s="903" customFormat="1" ht="20.25" customHeight="1">
      <c r="A80" s="59" t="s">
        <v>300</v>
      </c>
      <c r="B80" s="422">
        <v>0</v>
      </c>
      <c r="C80" s="422">
        <v>0</v>
      </c>
      <c r="D80" s="422">
        <v>0</v>
      </c>
      <c r="E80" s="418">
        <f t="shared" si="1"/>
        <v>0</v>
      </c>
    </row>
    <row r="81" spans="1:7" ht="20.25" customHeight="1">
      <c r="A81" s="181" t="s">
        <v>301</v>
      </c>
      <c r="B81" s="151">
        <v>893560.02</v>
      </c>
      <c r="C81" s="151">
        <v>-364756.44</v>
      </c>
      <c r="D81" s="151">
        <v>568094.57999999996</v>
      </c>
      <c r="E81" s="418">
        <f t="shared" si="1"/>
        <v>1096898.1600000001</v>
      </c>
      <c r="F81" s="903"/>
      <c r="G81" s="903"/>
    </row>
    <row r="82" spans="1:7" ht="20.25" customHeight="1" thickBot="1">
      <c r="A82" s="59" t="s">
        <v>302</v>
      </c>
      <c r="B82" s="151">
        <v>0</v>
      </c>
      <c r="C82" s="151">
        <v>0</v>
      </c>
      <c r="D82" s="151">
        <v>0</v>
      </c>
      <c r="E82" s="418">
        <f t="shared" si="1"/>
        <v>0</v>
      </c>
      <c r="F82" s="903"/>
      <c r="G82" s="903"/>
    </row>
    <row r="83" spans="1:7" s="222" customFormat="1" ht="23.25" customHeight="1" thickTop="1" thickBot="1">
      <c r="A83" s="62" t="s">
        <v>303</v>
      </c>
      <c r="B83" s="417">
        <v>893560.02</v>
      </c>
      <c r="C83" s="417">
        <v>-364756.44</v>
      </c>
      <c r="D83" s="417">
        <v>568094.57999999996</v>
      </c>
      <c r="E83" s="417">
        <f t="shared" si="1"/>
        <v>1096898.1600000001</v>
      </c>
    </row>
    <row r="84" spans="1:7" ht="4.5" customHeight="1" thickTop="1" thickBot="1">
      <c r="A84" s="423"/>
      <c r="B84" s="424"/>
      <c r="C84" s="424"/>
      <c r="D84" s="424"/>
      <c r="E84" s="424"/>
      <c r="F84" s="903"/>
      <c r="G84" s="903"/>
    </row>
    <row r="85" spans="1:7">
      <c r="A85" s="903"/>
      <c r="B85" s="425"/>
      <c r="C85" s="426"/>
      <c r="D85" s="426"/>
      <c r="E85" s="426"/>
      <c r="F85" s="903"/>
      <c r="G85" s="903"/>
    </row>
    <row r="86" spans="1:7" s="205" customFormat="1" ht="15.75">
      <c r="B86" s="427"/>
      <c r="C86" s="427"/>
      <c r="D86" s="427"/>
      <c r="E86" s="428"/>
      <c r="F86" s="117"/>
      <c r="G86" s="11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O12" sqref="O12"/>
    </sheetView>
  </sheetViews>
  <sheetFormatPr defaultRowHeight="15"/>
  <cols>
    <col min="1" max="1" width="9.42578125" style="903" hidden="1" customWidth="1"/>
    <col min="2" max="2" width="8.5703125" style="903" hidden="1" customWidth="1"/>
    <col min="3" max="3" width="139.5703125" style="113" customWidth="1"/>
    <col min="4" max="4" width="39.42578125" style="903" customWidth="1"/>
    <col min="5" max="5" width="39.140625" style="903" customWidth="1"/>
    <col min="6" max="6" width="40.7109375" style="903" customWidth="1"/>
    <col min="7" max="7" width="3.5703125" style="205" customWidth="1"/>
    <col min="8" max="256" width="9.140625" style="903"/>
    <col min="257" max="258" width="0" style="903" hidden="1" customWidth="1"/>
    <col min="259" max="259" width="139.5703125" style="903" customWidth="1"/>
    <col min="260" max="260" width="39.42578125" style="903" customWidth="1"/>
    <col min="261" max="261" width="39.140625" style="903" customWidth="1"/>
    <col min="262" max="262" width="40.7109375" style="903" customWidth="1"/>
    <col min="263" max="263" width="3.5703125" style="903" customWidth="1"/>
    <col min="264" max="512" width="9.140625" style="903"/>
    <col min="513" max="514" width="0" style="903" hidden="1" customWidth="1"/>
    <col min="515" max="515" width="139.5703125" style="903" customWidth="1"/>
    <col min="516" max="516" width="39.42578125" style="903" customWidth="1"/>
    <col min="517" max="517" width="39.140625" style="903" customWidth="1"/>
    <col min="518" max="518" width="40.7109375" style="903" customWidth="1"/>
    <col min="519" max="519" width="3.5703125" style="903" customWidth="1"/>
    <col min="520" max="768" width="9.140625" style="903"/>
    <col min="769" max="770" width="0" style="903" hidden="1" customWidth="1"/>
    <col min="771" max="771" width="139.5703125" style="903" customWidth="1"/>
    <col min="772" max="772" width="39.42578125" style="903" customWidth="1"/>
    <col min="773" max="773" width="39.140625" style="903" customWidth="1"/>
    <col min="774" max="774" width="40.7109375" style="903" customWidth="1"/>
    <col min="775" max="775" width="3.5703125" style="903" customWidth="1"/>
    <col min="776" max="1024" width="9.140625" style="903"/>
    <col min="1025" max="1026" width="0" style="903" hidden="1" customWidth="1"/>
    <col min="1027" max="1027" width="139.5703125" style="903" customWidth="1"/>
    <col min="1028" max="1028" width="39.42578125" style="903" customWidth="1"/>
    <col min="1029" max="1029" width="39.140625" style="903" customWidth="1"/>
    <col min="1030" max="1030" width="40.7109375" style="903" customWidth="1"/>
    <col min="1031" max="1031" width="3.5703125" style="903" customWidth="1"/>
    <col min="1032" max="1280" width="9.140625" style="903"/>
    <col min="1281" max="1282" width="0" style="903" hidden="1" customWidth="1"/>
    <col min="1283" max="1283" width="139.5703125" style="903" customWidth="1"/>
    <col min="1284" max="1284" width="39.42578125" style="903" customWidth="1"/>
    <col min="1285" max="1285" width="39.140625" style="903" customWidth="1"/>
    <col min="1286" max="1286" width="40.7109375" style="903" customWidth="1"/>
    <col min="1287" max="1287" width="3.5703125" style="903" customWidth="1"/>
    <col min="1288" max="1536" width="9.140625" style="903"/>
    <col min="1537" max="1538" width="0" style="903" hidden="1" customWidth="1"/>
    <col min="1539" max="1539" width="139.5703125" style="903" customWidth="1"/>
    <col min="1540" max="1540" width="39.42578125" style="903" customWidth="1"/>
    <col min="1541" max="1541" width="39.140625" style="903" customWidth="1"/>
    <col min="1542" max="1542" width="40.7109375" style="903" customWidth="1"/>
    <col min="1543" max="1543" width="3.5703125" style="903" customWidth="1"/>
    <col min="1544" max="1792" width="9.140625" style="903"/>
    <col min="1793" max="1794" width="0" style="903" hidden="1" customWidth="1"/>
    <col min="1795" max="1795" width="139.5703125" style="903" customWidth="1"/>
    <col min="1796" max="1796" width="39.42578125" style="903" customWidth="1"/>
    <col min="1797" max="1797" width="39.140625" style="903" customWidth="1"/>
    <col min="1798" max="1798" width="40.7109375" style="903" customWidth="1"/>
    <col min="1799" max="1799" width="3.5703125" style="903" customWidth="1"/>
    <col min="1800" max="2048" width="9.140625" style="903"/>
    <col min="2049" max="2050" width="0" style="903" hidden="1" customWidth="1"/>
    <col min="2051" max="2051" width="139.5703125" style="903" customWidth="1"/>
    <col min="2052" max="2052" width="39.42578125" style="903" customWidth="1"/>
    <col min="2053" max="2053" width="39.140625" style="903" customWidth="1"/>
    <col min="2054" max="2054" width="40.7109375" style="903" customWidth="1"/>
    <col min="2055" max="2055" width="3.5703125" style="903" customWidth="1"/>
    <col min="2056" max="2304" width="9.140625" style="903"/>
    <col min="2305" max="2306" width="0" style="903" hidden="1" customWidth="1"/>
    <col min="2307" max="2307" width="139.5703125" style="903" customWidth="1"/>
    <col min="2308" max="2308" width="39.42578125" style="903" customWidth="1"/>
    <col min="2309" max="2309" width="39.140625" style="903" customWidth="1"/>
    <col min="2310" max="2310" width="40.7109375" style="903" customWidth="1"/>
    <col min="2311" max="2311" width="3.5703125" style="903" customWidth="1"/>
    <col min="2312" max="2560" width="9.140625" style="903"/>
    <col min="2561" max="2562" width="0" style="903" hidden="1" customWidth="1"/>
    <col min="2563" max="2563" width="139.5703125" style="903" customWidth="1"/>
    <col min="2564" max="2564" width="39.42578125" style="903" customWidth="1"/>
    <col min="2565" max="2565" width="39.140625" style="903" customWidth="1"/>
    <col min="2566" max="2566" width="40.7109375" style="903" customWidth="1"/>
    <col min="2567" max="2567" width="3.5703125" style="903" customWidth="1"/>
    <col min="2568" max="2816" width="9.140625" style="903"/>
    <col min="2817" max="2818" width="0" style="903" hidden="1" customWidth="1"/>
    <col min="2819" max="2819" width="139.5703125" style="903" customWidth="1"/>
    <col min="2820" max="2820" width="39.42578125" style="903" customWidth="1"/>
    <col min="2821" max="2821" width="39.140625" style="903" customWidth="1"/>
    <col min="2822" max="2822" width="40.7109375" style="903" customWidth="1"/>
    <col min="2823" max="2823" width="3.5703125" style="903" customWidth="1"/>
    <col min="2824" max="3072" width="9.140625" style="903"/>
    <col min="3073" max="3074" width="0" style="903" hidden="1" customWidth="1"/>
    <col min="3075" max="3075" width="139.5703125" style="903" customWidth="1"/>
    <col min="3076" max="3076" width="39.42578125" style="903" customWidth="1"/>
    <col min="3077" max="3077" width="39.140625" style="903" customWidth="1"/>
    <col min="3078" max="3078" width="40.7109375" style="903" customWidth="1"/>
    <col min="3079" max="3079" width="3.5703125" style="903" customWidth="1"/>
    <col min="3080" max="3328" width="9.140625" style="903"/>
    <col min="3329" max="3330" width="0" style="903" hidden="1" customWidth="1"/>
    <col min="3331" max="3331" width="139.5703125" style="903" customWidth="1"/>
    <col min="3332" max="3332" width="39.42578125" style="903" customWidth="1"/>
    <col min="3333" max="3333" width="39.140625" style="903" customWidth="1"/>
    <col min="3334" max="3334" width="40.7109375" style="903" customWidth="1"/>
    <col min="3335" max="3335" width="3.5703125" style="903" customWidth="1"/>
    <col min="3336" max="3584" width="9.140625" style="903"/>
    <col min="3585" max="3586" width="0" style="903" hidden="1" customWidth="1"/>
    <col min="3587" max="3587" width="139.5703125" style="903" customWidth="1"/>
    <col min="3588" max="3588" width="39.42578125" style="903" customWidth="1"/>
    <col min="3589" max="3589" width="39.140625" style="903" customWidth="1"/>
    <col min="3590" max="3590" width="40.7109375" style="903" customWidth="1"/>
    <col min="3591" max="3591" width="3.5703125" style="903" customWidth="1"/>
    <col min="3592" max="3840" width="9.140625" style="903"/>
    <col min="3841" max="3842" width="0" style="903" hidden="1" customWidth="1"/>
    <col min="3843" max="3843" width="139.5703125" style="903" customWidth="1"/>
    <col min="3844" max="3844" width="39.42578125" style="903" customWidth="1"/>
    <col min="3845" max="3845" width="39.140625" style="903" customWidth="1"/>
    <col min="3846" max="3846" width="40.7109375" style="903" customWidth="1"/>
    <col min="3847" max="3847" width="3.5703125" style="903" customWidth="1"/>
    <col min="3848" max="4096" width="9.140625" style="903"/>
    <col min="4097" max="4098" width="0" style="903" hidden="1" customWidth="1"/>
    <col min="4099" max="4099" width="139.5703125" style="903" customWidth="1"/>
    <col min="4100" max="4100" width="39.42578125" style="903" customWidth="1"/>
    <col min="4101" max="4101" width="39.140625" style="903" customWidth="1"/>
    <col min="4102" max="4102" width="40.7109375" style="903" customWidth="1"/>
    <col min="4103" max="4103" width="3.5703125" style="903" customWidth="1"/>
    <col min="4104" max="4352" width="9.140625" style="903"/>
    <col min="4353" max="4354" width="0" style="903" hidden="1" customWidth="1"/>
    <col min="4355" max="4355" width="139.5703125" style="903" customWidth="1"/>
    <col min="4356" max="4356" width="39.42578125" style="903" customWidth="1"/>
    <col min="4357" max="4357" width="39.140625" style="903" customWidth="1"/>
    <col min="4358" max="4358" width="40.7109375" style="903" customWidth="1"/>
    <col min="4359" max="4359" width="3.5703125" style="903" customWidth="1"/>
    <col min="4360" max="4608" width="9.140625" style="903"/>
    <col min="4609" max="4610" width="0" style="903" hidden="1" customWidth="1"/>
    <col min="4611" max="4611" width="139.5703125" style="903" customWidth="1"/>
    <col min="4612" max="4612" width="39.42578125" style="903" customWidth="1"/>
    <col min="4613" max="4613" width="39.140625" style="903" customWidth="1"/>
    <col min="4614" max="4614" width="40.7109375" style="903" customWidth="1"/>
    <col min="4615" max="4615" width="3.5703125" style="903" customWidth="1"/>
    <col min="4616" max="4864" width="9.140625" style="903"/>
    <col min="4865" max="4866" width="0" style="903" hidden="1" customWidth="1"/>
    <col min="4867" max="4867" width="139.5703125" style="903" customWidth="1"/>
    <col min="4868" max="4868" width="39.42578125" style="903" customWidth="1"/>
    <col min="4869" max="4869" width="39.140625" style="903" customWidth="1"/>
    <col min="4870" max="4870" width="40.7109375" style="903" customWidth="1"/>
    <col min="4871" max="4871" width="3.5703125" style="903" customWidth="1"/>
    <col min="4872" max="5120" width="9.140625" style="903"/>
    <col min="5121" max="5122" width="0" style="903" hidden="1" customWidth="1"/>
    <col min="5123" max="5123" width="139.5703125" style="903" customWidth="1"/>
    <col min="5124" max="5124" width="39.42578125" style="903" customWidth="1"/>
    <col min="5125" max="5125" width="39.140625" style="903" customWidth="1"/>
    <col min="5126" max="5126" width="40.7109375" style="903" customWidth="1"/>
    <col min="5127" max="5127" width="3.5703125" style="903" customWidth="1"/>
    <col min="5128" max="5376" width="9.140625" style="903"/>
    <col min="5377" max="5378" width="0" style="903" hidden="1" customWidth="1"/>
    <col min="5379" max="5379" width="139.5703125" style="903" customWidth="1"/>
    <col min="5380" max="5380" width="39.42578125" style="903" customWidth="1"/>
    <col min="5381" max="5381" width="39.140625" style="903" customWidth="1"/>
    <col min="5382" max="5382" width="40.7109375" style="903" customWidth="1"/>
    <col min="5383" max="5383" width="3.5703125" style="903" customWidth="1"/>
    <col min="5384" max="5632" width="9.140625" style="903"/>
    <col min="5633" max="5634" width="0" style="903" hidden="1" customWidth="1"/>
    <col min="5635" max="5635" width="139.5703125" style="903" customWidth="1"/>
    <col min="5636" max="5636" width="39.42578125" style="903" customWidth="1"/>
    <col min="5637" max="5637" width="39.140625" style="903" customWidth="1"/>
    <col min="5638" max="5638" width="40.7109375" style="903" customWidth="1"/>
    <col min="5639" max="5639" width="3.5703125" style="903" customWidth="1"/>
    <col min="5640" max="5888" width="9.140625" style="903"/>
    <col min="5889" max="5890" width="0" style="903" hidden="1" customWidth="1"/>
    <col min="5891" max="5891" width="139.5703125" style="903" customWidth="1"/>
    <col min="5892" max="5892" width="39.42578125" style="903" customWidth="1"/>
    <col min="5893" max="5893" width="39.140625" style="903" customWidth="1"/>
    <col min="5894" max="5894" width="40.7109375" style="903" customWidth="1"/>
    <col min="5895" max="5895" width="3.5703125" style="903" customWidth="1"/>
    <col min="5896" max="6144" width="9.140625" style="903"/>
    <col min="6145" max="6146" width="0" style="903" hidden="1" customWidth="1"/>
    <col min="6147" max="6147" width="139.5703125" style="903" customWidth="1"/>
    <col min="6148" max="6148" width="39.42578125" style="903" customWidth="1"/>
    <col min="6149" max="6149" width="39.140625" style="903" customWidth="1"/>
    <col min="6150" max="6150" width="40.7109375" style="903" customWidth="1"/>
    <col min="6151" max="6151" width="3.5703125" style="903" customWidth="1"/>
    <col min="6152" max="6400" width="9.140625" style="903"/>
    <col min="6401" max="6402" width="0" style="903" hidden="1" customWidth="1"/>
    <col min="6403" max="6403" width="139.5703125" style="903" customWidth="1"/>
    <col min="6404" max="6404" width="39.42578125" style="903" customWidth="1"/>
    <col min="6405" max="6405" width="39.140625" style="903" customWidth="1"/>
    <col min="6406" max="6406" width="40.7109375" style="903" customWidth="1"/>
    <col min="6407" max="6407" width="3.5703125" style="903" customWidth="1"/>
    <col min="6408" max="6656" width="9.140625" style="903"/>
    <col min="6657" max="6658" width="0" style="903" hidden="1" customWidth="1"/>
    <col min="6659" max="6659" width="139.5703125" style="903" customWidth="1"/>
    <col min="6660" max="6660" width="39.42578125" style="903" customWidth="1"/>
    <col min="6661" max="6661" width="39.140625" style="903" customWidth="1"/>
    <col min="6662" max="6662" width="40.7109375" style="903" customWidth="1"/>
    <col min="6663" max="6663" width="3.5703125" style="903" customWidth="1"/>
    <col min="6664" max="6912" width="9.140625" style="903"/>
    <col min="6913" max="6914" width="0" style="903" hidden="1" customWidth="1"/>
    <col min="6915" max="6915" width="139.5703125" style="903" customWidth="1"/>
    <col min="6916" max="6916" width="39.42578125" style="903" customWidth="1"/>
    <col min="6917" max="6917" width="39.140625" style="903" customWidth="1"/>
    <col min="6918" max="6918" width="40.7109375" style="903" customWidth="1"/>
    <col min="6919" max="6919" width="3.5703125" style="903" customWidth="1"/>
    <col min="6920" max="7168" width="9.140625" style="903"/>
    <col min="7169" max="7170" width="0" style="903" hidden="1" customWidth="1"/>
    <col min="7171" max="7171" width="139.5703125" style="903" customWidth="1"/>
    <col min="7172" max="7172" width="39.42578125" style="903" customWidth="1"/>
    <col min="7173" max="7173" width="39.140625" style="903" customWidth="1"/>
    <col min="7174" max="7174" width="40.7109375" style="903" customWidth="1"/>
    <col min="7175" max="7175" width="3.5703125" style="903" customWidth="1"/>
    <col min="7176" max="7424" width="9.140625" style="903"/>
    <col min="7425" max="7426" width="0" style="903" hidden="1" customWidth="1"/>
    <col min="7427" max="7427" width="139.5703125" style="903" customWidth="1"/>
    <col min="7428" max="7428" width="39.42578125" style="903" customWidth="1"/>
    <col min="7429" max="7429" width="39.140625" style="903" customWidth="1"/>
    <col min="7430" max="7430" width="40.7109375" style="903" customWidth="1"/>
    <col min="7431" max="7431" width="3.5703125" style="903" customWidth="1"/>
    <col min="7432" max="7680" width="9.140625" style="903"/>
    <col min="7681" max="7682" width="0" style="903" hidden="1" customWidth="1"/>
    <col min="7683" max="7683" width="139.5703125" style="903" customWidth="1"/>
    <col min="7684" max="7684" width="39.42578125" style="903" customWidth="1"/>
    <col min="7685" max="7685" width="39.140625" style="903" customWidth="1"/>
    <col min="7686" max="7686" width="40.7109375" style="903" customWidth="1"/>
    <col min="7687" max="7687" width="3.5703125" style="903" customWidth="1"/>
    <col min="7688" max="7936" width="9.140625" style="903"/>
    <col min="7937" max="7938" width="0" style="903" hidden="1" customWidth="1"/>
    <col min="7939" max="7939" width="139.5703125" style="903" customWidth="1"/>
    <col min="7940" max="7940" width="39.42578125" style="903" customWidth="1"/>
    <col min="7941" max="7941" width="39.140625" style="903" customWidth="1"/>
    <col min="7942" max="7942" width="40.7109375" style="903" customWidth="1"/>
    <col min="7943" max="7943" width="3.5703125" style="903" customWidth="1"/>
    <col min="7944" max="8192" width="9.140625" style="903"/>
    <col min="8193" max="8194" width="0" style="903" hidden="1" customWidth="1"/>
    <col min="8195" max="8195" width="139.5703125" style="903" customWidth="1"/>
    <col min="8196" max="8196" width="39.42578125" style="903" customWidth="1"/>
    <col min="8197" max="8197" width="39.140625" style="903" customWidth="1"/>
    <col min="8198" max="8198" width="40.7109375" style="903" customWidth="1"/>
    <col min="8199" max="8199" width="3.5703125" style="903" customWidth="1"/>
    <col min="8200" max="8448" width="9.140625" style="903"/>
    <col min="8449" max="8450" width="0" style="903" hidden="1" customWidth="1"/>
    <col min="8451" max="8451" width="139.5703125" style="903" customWidth="1"/>
    <col min="8452" max="8452" width="39.42578125" style="903" customWidth="1"/>
    <col min="8453" max="8453" width="39.140625" style="903" customWidth="1"/>
    <col min="8454" max="8454" width="40.7109375" style="903" customWidth="1"/>
    <col min="8455" max="8455" width="3.5703125" style="903" customWidth="1"/>
    <col min="8456" max="8704" width="9.140625" style="903"/>
    <col min="8705" max="8706" width="0" style="903" hidden="1" customWidth="1"/>
    <col min="8707" max="8707" width="139.5703125" style="903" customWidth="1"/>
    <col min="8708" max="8708" width="39.42578125" style="903" customWidth="1"/>
    <col min="8709" max="8709" width="39.140625" style="903" customWidth="1"/>
    <col min="8710" max="8710" width="40.7109375" style="903" customWidth="1"/>
    <col min="8711" max="8711" width="3.5703125" style="903" customWidth="1"/>
    <col min="8712" max="8960" width="9.140625" style="903"/>
    <col min="8961" max="8962" width="0" style="903" hidden="1" customWidth="1"/>
    <col min="8963" max="8963" width="139.5703125" style="903" customWidth="1"/>
    <col min="8964" max="8964" width="39.42578125" style="903" customWidth="1"/>
    <col min="8965" max="8965" width="39.140625" style="903" customWidth="1"/>
    <col min="8966" max="8966" width="40.7109375" style="903" customWidth="1"/>
    <col min="8967" max="8967" width="3.5703125" style="903" customWidth="1"/>
    <col min="8968" max="9216" width="9.140625" style="903"/>
    <col min="9217" max="9218" width="0" style="903" hidden="1" customWidth="1"/>
    <col min="9219" max="9219" width="139.5703125" style="903" customWidth="1"/>
    <col min="9220" max="9220" width="39.42578125" style="903" customWidth="1"/>
    <col min="9221" max="9221" width="39.140625" style="903" customWidth="1"/>
    <col min="9222" max="9222" width="40.7109375" style="903" customWidth="1"/>
    <col min="9223" max="9223" width="3.5703125" style="903" customWidth="1"/>
    <col min="9224" max="9472" width="9.140625" style="903"/>
    <col min="9473" max="9474" width="0" style="903" hidden="1" customWidth="1"/>
    <col min="9475" max="9475" width="139.5703125" style="903" customWidth="1"/>
    <col min="9476" max="9476" width="39.42578125" style="903" customWidth="1"/>
    <col min="9477" max="9477" width="39.140625" style="903" customWidth="1"/>
    <col min="9478" max="9478" width="40.7109375" style="903" customWidth="1"/>
    <col min="9479" max="9479" width="3.5703125" style="903" customWidth="1"/>
    <col min="9480" max="9728" width="9.140625" style="903"/>
    <col min="9729" max="9730" width="0" style="903" hidden="1" customWidth="1"/>
    <col min="9731" max="9731" width="139.5703125" style="903" customWidth="1"/>
    <col min="9732" max="9732" width="39.42578125" style="903" customWidth="1"/>
    <col min="9733" max="9733" width="39.140625" style="903" customWidth="1"/>
    <col min="9734" max="9734" width="40.7109375" style="903" customWidth="1"/>
    <col min="9735" max="9735" width="3.5703125" style="903" customWidth="1"/>
    <col min="9736" max="9984" width="9.140625" style="903"/>
    <col min="9985" max="9986" width="0" style="903" hidden="1" customWidth="1"/>
    <col min="9987" max="9987" width="139.5703125" style="903" customWidth="1"/>
    <col min="9988" max="9988" width="39.42578125" style="903" customWidth="1"/>
    <col min="9989" max="9989" width="39.140625" style="903" customWidth="1"/>
    <col min="9990" max="9990" width="40.7109375" style="903" customWidth="1"/>
    <col min="9991" max="9991" width="3.5703125" style="903" customWidth="1"/>
    <col min="9992" max="10240" width="9.140625" style="903"/>
    <col min="10241" max="10242" width="0" style="903" hidden="1" customWidth="1"/>
    <col min="10243" max="10243" width="139.5703125" style="903" customWidth="1"/>
    <col min="10244" max="10244" width="39.42578125" style="903" customWidth="1"/>
    <col min="10245" max="10245" width="39.140625" style="903" customWidth="1"/>
    <col min="10246" max="10246" width="40.7109375" style="903" customWidth="1"/>
    <col min="10247" max="10247" width="3.5703125" style="903" customWidth="1"/>
    <col min="10248" max="10496" width="9.140625" style="903"/>
    <col min="10497" max="10498" width="0" style="903" hidden="1" customWidth="1"/>
    <col min="10499" max="10499" width="139.5703125" style="903" customWidth="1"/>
    <col min="10500" max="10500" width="39.42578125" style="903" customWidth="1"/>
    <col min="10501" max="10501" width="39.140625" style="903" customWidth="1"/>
    <col min="10502" max="10502" width="40.7109375" style="903" customWidth="1"/>
    <col min="10503" max="10503" width="3.5703125" style="903" customWidth="1"/>
    <col min="10504" max="10752" width="9.140625" style="903"/>
    <col min="10753" max="10754" width="0" style="903" hidden="1" customWidth="1"/>
    <col min="10755" max="10755" width="139.5703125" style="903" customWidth="1"/>
    <col min="10756" max="10756" width="39.42578125" style="903" customWidth="1"/>
    <col min="10757" max="10757" width="39.140625" style="903" customWidth="1"/>
    <col min="10758" max="10758" width="40.7109375" style="903" customWidth="1"/>
    <col min="10759" max="10759" width="3.5703125" style="903" customWidth="1"/>
    <col min="10760" max="11008" width="9.140625" style="903"/>
    <col min="11009" max="11010" width="0" style="903" hidden="1" customWidth="1"/>
    <col min="11011" max="11011" width="139.5703125" style="903" customWidth="1"/>
    <col min="11012" max="11012" width="39.42578125" style="903" customWidth="1"/>
    <col min="11013" max="11013" width="39.140625" style="903" customWidth="1"/>
    <col min="11014" max="11014" width="40.7109375" style="903" customWidth="1"/>
    <col min="11015" max="11015" width="3.5703125" style="903" customWidth="1"/>
    <col min="11016" max="11264" width="9.140625" style="903"/>
    <col min="11265" max="11266" width="0" style="903" hidden="1" customWidth="1"/>
    <col min="11267" max="11267" width="139.5703125" style="903" customWidth="1"/>
    <col min="11268" max="11268" width="39.42578125" style="903" customWidth="1"/>
    <col min="11269" max="11269" width="39.140625" style="903" customWidth="1"/>
    <col min="11270" max="11270" width="40.7109375" style="903" customWidth="1"/>
    <col min="11271" max="11271" width="3.5703125" style="903" customWidth="1"/>
    <col min="11272" max="11520" width="9.140625" style="903"/>
    <col min="11521" max="11522" width="0" style="903" hidden="1" customWidth="1"/>
    <col min="11523" max="11523" width="139.5703125" style="903" customWidth="1"/>
    <col min="11524" max="11524" width="39.42578125" style="903" customWidth="1"/>
    <col min="11525" max="11525" width="39.140625" style="903" customWidth="1"/>
    <col min="11526" max="11526" width="40.7109375" style="903" customWidth="1"/>
    <col min="11527" max="11527" width="3.5703125" style="903" customWidth="1"/>
    <col min="11528" max="11776" width="9.140625" style="903"/>
    <col min="11777" max="11778" width="0" style="903" hidden="1" customWidth="1"/>
    <col min="11779" max="11779" width="139.5703125" style="903" customWidth="1"/>
    <col min="11780" max="11780" width="39.42578125" style="903" customWidth="1"/>
    <col min="11781" max="11781" width="39.140625" style="903" customWidth="1"/>
    <col min="11782" max="11782" width="40.7109375" style="903" customWidth="1"/>
    <col min="11783" max="11783" width="3.5703125" style="903" customWidth="1"/>
    <col min="11784" max="12032" width="9.140625" style="903"/>
    <col min="12033" max="12034" width="0" style="903" hidden="1" customWidth="1"/>
    <col min="12035" max="12035" width="139.5703125" style="903" customWidth="1"/>
    <col min="12036" max="12036" width="39.42578125" style="903" customWidth="1"/>
    <col min="12037" max="12037" width="39.140625" style="903" customWidth="1"/>
    <col min="12038" max="12038" width="40.7109375" style="903" customWidth="1"/>
    <col min="12039" max="12039" width="3.5703125" style="903" customWidth="1"/>
    <col min="12040" max="12288" width="9.140625" style="903"/>
    <col min="12289" max="12290" width="0" style="903" hidden="1" customWidth="1"/>
    <col min="12291" max="12291" width="139.5703125" style="903" customWidth="1"/>
    <col min="12292" max="12292" width="39.42578125" style="903" customWidth="1"/>
    <col min="12293" max="12293" width="39.140625" style="903" customWidth="1"/>
    <col min="12294" max="12294" width="40.7109375" style="903" customWidth="1"/>
    <col min="12295" max="12295" width="3.5703125" style="903" customWidth="1"/>
    <col min="12296" max="12544" width="9.140625" style="903"/>
    <col min="12545" max="12546" width="0" style="903" hidden="1" customWidth="1"/>
    <col min="12547" max="12547" width="139.5703125" style="903" customWidth="1"/>
    <col min="12548" max="12548" width="39.42578125" style="903" customWidth="1"/>
    <col min="12549" max="12549" width="39.140625" style="903" customWidth="1"/>
    <col min="12550" max="12550" width="40.7109375" style="903" customWidth="1"/>
    <col min="12551" max="12551" width="3.5703125" style="903" customWidth="1"/>
    <col min="12552" max="12800" width="9.140625" style="903"/>
    <col min="12801" max="12802" width="0" style="903" hidden="1" customWidth="1"/>
    <col min="12803" max="12803" width="139.5703125" style="903" customWidth="1"/>
    <col min="12804" max="12804" width="39.42578125" style="903" customWidth="1"/>
    <col min="12805" max="12805" width="39.140625" style="903" customWidth="1"/>
    <col min="12806" max="12806" width="40.7109375" style="903" customWidth="1"/>
    <col min="12807" max="12807" width="3.5703125" style="903" customWidth="1"/>
    <col min="12808" max="13056" width="9.140625" style="903"/>
    <col min="13057" max="13058" width="0" style="903" hidden="1" customWidth="1"/>
    <col min="13059" max="13059" width="139.5703125" style="903" customWidth="1"/>
    <col min="13060" max="13060" width="39.42578125" style="903" customWidth="1"/>
    <col min="13061" max="13061" width="39.140625" style="903" customWidth="1"/>
    <col min="13062" max="13062" width="40.7109375" style="903" customWidth="1"/>
    <col min="13063" max="13063" width="3.5703125" style="903" customWidth="1"/>
    <col min="13064" max="13312" width="9.140625" style="903"/>
    <col min="13313" max="13314" width="0" style="903" hidden="1" customWidth="1"/>
    <col min="13315" max="13315" width="139.5703125" style="903" customWidth="1"/>
    <col min="13316" max="13316" width="39.42578125" style="903" customWidth="1"/>
    <col min="13317" max="13317" width="39.140625" style="903" customWidth="1"/>
    <col min="13318" max="13318" width="40.7109375" style="903" customWidth="1"/>
    <col min="13319" max="13319" width="3.5703125" style="903" customWidth="1"/>
    <col min="13320" max="13568" width="9.140625" style="903"/>
    <col min="13569" max="13570" width="0" style="903" hidden="1" customWidth="1"/>
    <col min="13571" max="13571" width="139.5703125" style="903" customWidth="1"/>
    <col min="13572" max="13572" width="39.42578125" style="903" customWidth="1"/>
    <col min="13573" max="13573" width="39.140625" style="903" customWidth="1"/>
    <col min="13574" max="13574" width="40.7109375" style="903" customWidth="1"/>
    <col min="13575" max="13575" width="3.5703125" style="903" customWidth="1"/>
    <col min="13576" max="13824" width="9.140625" style="903"/>
    <col min="13825" max="13826" width="0" style="903" hidden="1" customWidth="1"/>
    <col min="13827" max="13827" width="139.5703125" style="903" customWidth="1"/>
    <col min="13828" max="13828" width="39.42578125" style="903" customWidth="1"/>
    <col min="13829" max="13829" width="39.140625" style="903" customWidth="1"/>
    <col min="13830" max="13830" width="40.7109375" style="903" customWidth="1"/>
    <col min="13831" max="13831" width="3.5703125" style="903" customWidth="1"/>
    <col min="13832" max="14080" width="9.140625" style="903"/>
    <col min="14081" max="14082" width="0" style="903" hidden="1" customWidth="1"/>
    <col min="14083" max="14083" width="139.5703125" style="903" customWidth="1"/>
    <col min="14084" max="14084" width="39.42578125" style="903" customWidth="1"/>
    <col min="14085" max="14085" width="39.140625" style="903" customWidth="1"/>
    <col min="14086" max="14086" width="40.7109375" style="903" customWidth="1"/>
    <col min="14087" max="14087" width="3.5703125" style="903" customWidth="1"/>
    <col min="14088" max="14336" width="9.140625" style="903"/>
    <col min="14337" max="14338" width="0" style="903" hidden="1" customWidth="1"/>
    <col min="14339" max="14339" width="139.5703125" style="903" customWidth="1"/>
    <col min="14340" max="14340" width="39.42578125" style="903" customWidth="1"/>
    <col min="14341" max="14341" width="39.140625" style="903" customWidth="1"/>
    <col min="14342" max="14342" width="40.7109375" style="903" customWidth="1"/>
    <col min="14343" max="14343" width="3.5703125" style="903" customWidth="1"/>
    <col min="14344" max="14592" width="9.140625" style="903"/>
    <col min="14593" max="14594" width="0" style="903" hidden="1" customWidth="1"/>
    <col min="14595" max="14595" width="139.5703125" style="903" customWidth="1"/>
    <col min="14596" max="14596" width="39.42578125" style="903" customWidth="1"/>
    <col min="14597" max="14597" width="39.140625" style="903" customWidth="1"/>
    <col min="14598" max="14598" width="40.7109375" style="903" customWidth="1"/>
    <col min="14599" max="14599" width="3.5703125" style="903" customWidth="1"/>
    <col min="14600" max="14848" width="9.140625" style="903"/>
    <col min="14849" max="14850" width="0" style="903" hidden="1" customWidth="1"/>
    <col min="14851" max="14851" width="139.5703125" style="903" customWidth="1"/>
    <col min="14852" max="14852" width="39.42578125" style="903" customWidth="1"/>
    <col min="14853" max="14853" width="39.140625" style="903" customWidth="1"/>
    <col min="14854" max="14854" width="40.7109375" style="903" customWidth="1"/>
    <col min="14855" max="14855" width="3.5703125" style="903" customWidth="1"/>
    <col min="14856" max="15104" width="9.140625" style="903"/>
    <col min="15105" max="15106" width="0" style="903" hidden="1" customWidth="1"/>
    <col min="15107" max="15107" width="139.5703125" style="903" customWidth="1"/>
    <col min="15108" max="15108" width="39.42578125" style="903" customWidth="1"/>
    <col min="15109" max="15109" width="39.140625" style="903" customWidth="1"/>
    <col min="15110" max="15110" width="40.7109375" style="903" customWidth="1"/>
    <col min="15111" max="15111" width="3.5703125" style="903" customWidth="1"/>
    <col min="15112" max="15360" width="9.140625" style="903"/>
    <col min="15361" max="15362" width="0" style="903" hidden="1" customWidth="1"/>
    <col min="15363" max="15363" width="139.5703125" style="903" customWidth="1"/>
    <col min="15364" max="15364" width="39.42578125" style="903" customWidth="1"/>
    <col min="15365" max="15365" width="39.140625" style="903" customWidth="1"/>
    <col min="15366" max="15366" width="40.7109375" style="903" customWidth="1"/>
    <col min="15367" max="15367" width="3.5703125" style="903" customWidth="1"/>
    <col min="15368" max="15616" width="9.140625" style="903"/>
    <col min="15617" max="15618" width="0" style="903" hidden="1" customWidth="1"/>
    <col min="15619" max="15619" width="139.5703125" style="903" customWidth="1"/>
    <col min="15620" max="15620" width="39.42578125" style="903" customWidth="1"/>
    <col min="15621" max="15621" width="39.140625" style="903" customWidth="1"/>
    <col min="15622" max="15622" width="40.7109375" style="903" customWidth="1"/>
    <col min="15623" max="15623" width="3.5703125" style="903" customWidth="1"/>
    <col min="15624" max="15872" width="9.140625" style="903"/>
    <col min="15873" max="15874" width="0" style="903" hidden="1" customWidth="1"/>
    <col min="15875" max="15875" width="139.5703125" style="903" customWidth="1"/>
    <col min="15876" max="15876" width="39.42578125" style="903" customWidth="1"/>
    <col min="15877" max="15877" width="39.140625" style="903" customWidth="1"/>
    <col min="15878" max="15878" width="40.7109375" style="903" customWidth="1"/>
    <col min="15879" max="15879" width="3.5703125" style="903" customWidth="1"/>
    <col min="15880" max="16128" width="9.140625" style="903"/>
    <col min="16129" max="16130" width="0" style="903" hidden="1" customWidth="1"/>
    <col min="16131" max="16131" width="139.5703125" style="903" customWidth="1"/>
    <col min="16132" max="16132" width="39.42578125" style="903" customWidth="1"/>
    <col min="16133" max="16133" width="39.140625" style="903" customWidth="1"/>
    <col min="16134" max="16134" width="40.7109375" style="903" customWidth="1"/>
    <col min="16135" max="16135" width="3.5703125" style="903" customWidth="1"/>
    <col min="16136" max="16384" width="9.140625" style="903"/>
  </cols>
  <sheetData>
    <row r="1" spans="1:6" s="105" customFormat="1" ht="39.75" customHeight="1">
      <c r="C1" s="1088" t="s">
        <v>923</v>
      </c>
      <c r="D1" s="1088"/>
      <c r="E1" s="1088"/>
      <c r="F1" s="1088"/>
    </row>
    <row r="2" spans="1:6" s="105" customFormat="1" ht="39.75" customHeight="1">
      <c r="C2" s="1088" t="s">
        <v>904</v>
      </c>
      <c r="D2" s="1088"/>
      <c r="E2" s="1088"/>
      <c r="F2" s="1088"/>
    </row>
    <row r="3" spans="1:6" s="105" customFormat="1" ht="39.75" customHeight="1">
      <c r="C3" s="1088" t="s">
        <v>1502</v>
      </c>
      <c r="D3" s="1088"/>
      <c r="E3" s="1088"/>
      <c r="F3" s="1088"/>
    </row>
    <row r="4" spans="1:6" s="105" customFormat="1" ht="39.75" customHeight="1">
      <c r="A4" s="105" t="s">
        <v>1502</v>
      </c>
      <c r="C4" s="1156" t="s">
        <v>1362</v>
      </c>
      <c r="D4" s="1156"/>
      <c r="E4" s="1156"/>
      <c r="F4" s="1156"/>
    </row>
    <row r="5" spans="1:6" s="903" customFormat="1" ht="6" customHeight="1" thickBot="1">
      <c r="C5" s="113"/>
    </row>
    <row r="6" spans="1:6" s="903" customFormat="1" ht="24.75" thickTop="1" thickBot="1">
      <c r="A6" s="588"/>
      <c r="B6" s="588"/>
      <c r="C6" s="216"/>
      <c r="D6" s="429" t="s">
        <v>924</v>
      </c>
      <c r="E6" s="429" t="s">
        <v>925</v>
      </c>
      <c r="F6" s="429" t="s">
        <v>926</v>
      </c>
    </row>
    <row r="7" spans="1:6" s="903" customFormat="1" ht="25.5" customHeight="1" thickTop="1" thickBot="1">
      <c r="A7" s="589"/>
      <c r="B7" s="589"/>
      <c r="C7" s="430" t="s">
        <v>927</v>
      </c>
      <c r="D7" s="431"/>
      <c r="E7" s="431"/>
      <c r="F7" s="431"/>
    </row>
    <row r="8" spans="1:6" s="903" customFormat="1" ht="15" customHeight="1" thickTop="1" thickBot="1">
      <c r="C8" s="432"/>
      <c r="D8" s="433"/>
      <c r="E8" s="434"/>
      <c r="F8" s="434"/>
    </row>
    <row r="9" spans="1:6" s="169" customFormat="1" ht="24.75" customHeight="1" thickTop="1" thickBot="1">
      <c r="A9" s="627" t="s">
        <v>509</v>
      </c>
      <c r="B9" s="627" t="s">
        <v>1216</v>
      </c>
      <c r="C9" s="435" t="s">
        <v>436</v>
      </c>
      <c r="D9" s="436">
        <v>28973517.100000001</v>
      </c>
      <c r="E9" s="436">
        <v>18997436</v>
      </c>
      <c r="F9" s="436">
        <f>+D9+E9</f>
        <v>47970953.100000001</v>
      </c>
    </row>
    <row r="10" spans="1:6" s="169" customFormat="1" ht="24.75" customHeight="1" thickTop="1">
      <c r="A10" s="169" t="s">
        <v>509</v>
      </c>
      <c r="B10" s="169" t="s">
        <v>1217</v>
      </c>
      <c r="C10" s="437" t="s">
        <v>928</v>
      </c>
      <c r="D10" s="438">
        <v>954345.63</v>
      </c>
      <c r="E10" s="438">
        <v>210251.73</v>
      </c>
      <c r="F10" s="438">
        <f t="shared" ref="F10:F41" si="0">+D10+E10</f>
        <v>1164597.3600000001</v>
      </c>
    </row>
    <row r="11" spans="1:6" s="140" customFormat="1" ht="23.25" customHeight="1">
      <c r="A11" s="140" t="s">
        <v>509</v>
      </c>
      <c r="B11" s="140" t="s">
        <v>1218</v>
      </c>
      <c r="C11" s="439" t="s">
        <v>929</v>
      </c>
      <c r="D11" s="440">
        <v>79154.55</v>
      </c>
      <c r="E11" s="440">
        <v>3415165.47</v>
      </c>
      <c r="F11" s="440">
        <f t="shared" si="0"/>
        <v>3494320.02</v>
      </c>
    </row>
    <row r="12" spans="1:6" s="140" customFormat="1" ht="23.25" customHeight="1">
      <c r="A12" s="140" t="s">
        <v>509</v>
      </c>
      <c r="B12" s="140" t="s">
        <v>1219</v>
      </c>
      <c r="C12" s="439" t="s">
        <v>930</v>
      </c>
      <c r="D12" s="440">
        <v>717611.35</v>
      </c>
      <c r="E12" s="440">
        <v>1182065.6200000001</v>
      </c>
      <c r="F12" s="440">
        <f t="shared" si="0"/>
        <v>1899676.9700000002</v>
      </c>
    </row>
    <row r="13" spans="1:6" s="140" customFormat="1" ht="23.25" customHeight="1">
      <c r="A13" s="140" t="s">
        <v>509</v>
      </c>
      <c r="B13" s="140" t="s">
        <v>1220</v>
      </c>
      <c r="C13" s="439" t="s">
        <v>931</v>
      </c>
      <c r="D13" s="440">
        <v>0</v>
      </c>
      <c r="E13" s="440">
        <v>0</v>
      </c>
      <c r="F13" s="440">
        <f t="shared" si="0"/>
        <v>0</v>
      </c>
    </row>
    <row r="14" spans="1:6" s="140" customFormat="1" ht="23.25" customHeight="1">
      <c r="A14" s="140" t="s">
        <v>509</v>
      </c>
      <c r="B14" s="140" t="s">
        <v>1221</v>
      </c>
      <c r="C14" s="439" t="s">
        <v>932</v>
      </c>
      <c r="D14" s="440">
        <v>6382</v>
      </c>
      <c r="E14" s="440">
        <v>7031246.96</v>
      </c>
      <c r="F14" s="440">
        <f t="shared" si="0"/>
        <v>7037628.96</v>
      </c>
    </row>
    <row r="15" spans="1:6" s="140" customFormat="1" ht="23.25" customHeight="1">
      <c r="A15" s="140" t="s">
        <v>509</v>
      </c>
      <c r="B15" s="140" t="s">
        <v>1222</v>
      </c>
      <c r="C15" s="439" t="s">
        <v>933</v>
      </c>
      <c r="D15" s="440">
        <v>27196569.620000001</v>
      </c>
      <c r="E15" s="440">
        <v>7154596.5099999998</v>
      </c>
      <c r="F15" s="440">
        <f t="shared" si="0"/>
        <v>34351166.130000003</v>
      </c>
    </row>
    <row r="16" spans="1:6" s="140" customFormat="1" ht="48.75" customHeight="1" thickBot="1">
      <c r="A16" s="140" t="s">
        <v>509</v>
      </c>
      <c r="B16" s="140" t="s">
        <v>1223</v>
      </c>
      <c r="C16" s="439" t="s">
        <v>934</v>
      </c>
      <c r="D16" s="440">
        <v>19453.95</v>
      </c>
      <c r="E16" s="440">
        <v>4109.71</v>
      </c>
      <c r="F16" s="440">
        <f t="shared" si="0"/>
        <v>23563.66</v>
      </c>
    </row>
    <row r="17" spans="1:6" s="169" customFormat="1" ht="25.5" customHeight="1" thickTop="1" thickBot="1">
      <c r="A17" s="627" t="s">
        <v>509</v>
      </c>
      <c r="B17" s="627" t="s">
        <v>1224</v>
      </c>
      <c r="C17" s="435" t="s">
        <v>935</v>
      </c>
      <c r="D17" s="436">
        <v>15401934.869999999</v>
      </c>
      <c r="E17" s="436">
        <v>4467771.8099999996</v>
      </c>
      <c r="F17" s="436">
        <f t="shared" si="0"/>
        <v>19869706.68</v>
      </c>
    </row>
    <row r="18" spans="1:6" s="169" customFormat="1" ht="24.75" customHeight="1" thickTop="1">
      <c r="A18" s="169" t="s">
        <v>509</v>
      </c>
      <c r="B18" s="169" t="s">
        <v>1225</v>
      </c>
      <c r="C18" s="437" t="s">
        <v>936</v>
      </c>
      <c r="D18" s="438">
        <v>9210609.5299999993</v>
      </c>
      <c r="E18" s="438">
        <v>0</v>
      </c>
      <c r="F18" s="438">
        <f t="shared" si="0"/>
        <v>9210609.5299999993</v>
      </c>
    </row>
    <row r="19" spans="1:6" s="140" customFormat="1" ht="23.25" customHeight="1">
      <c r="A19" s="140" t="s">
        <v>509</v>
      </c>
      <c r="B19" s="140" t="s">
        <v>1226</v>
      </c>
      <c r="C19" s="439" t="s">
        <v>937</v>
      </c>
      <c r="D19" s="440">
        <v>5008316.76</v>
      </c>
      <c r="E19" s="440">
        <v>1941027.55</v>
      </c>
      <c r="F19" s="440">
        <f t="shared" si="0"/>
        <v>6949344.3099999996</v>
      </c>
    </row>
    <row r="20" spans="1:6" s="140" customFormat="1" ht="23.25" customHeight="1">
      <c r="A20" s="140" t="s">
        <v>509</v>
      </c>
      <c r="B20" s="140" t="s">
        <v>1227</v>
      </c>
      <c r="C20" s="439" t="s">
        <v>938</v>
      </c>
      <c r="D20" s="440">
        <v>1183008.58</v>
      </c>
      <c r="E20" s="440">
        <v>2526744.2599999998</v>
      </c>
      <c r="F20" s="440">
        <f t="shared" si="0"/>
        <v>3709752.84</v>
      </c>
    </row>
    <row r="21" spans="1:6" s="140" customFormat="1" ht="23.25" customHeight="1">
      <c r="A21" s="140" t="s">
        <v>509</v>
      </c>
      <c r="B21" s="140" t="s">
        <v>1228</v>
      </c>
      <c r="C21" s="439" t="s">
        <v>939</v>
      </c>
      <c r="D21" s="440">
        <v>0</v>
      </c>
      <c r="E21" s="440">
        <v>0</v>
      </c>
      <c r="F21" s="440">
        <f t="shared" si="0"/>
        <v>0</v>
      </c>
    </row>
    <row r="22" spans="1:6" s="140" customFormat="1" ht="23.25" customHeight="1">
      <c r="A22" s="140" t="s">
        <v>509</v>
      </c>
      <c r="B22" s="140" t="s">
        <v>1229</v>
      </c>
      <c r="C22" s="439" t="s">
        <v>940</v>
      </c>
      <c r="D22" s="440">
        <v>0</v>
      </c>
      <c r="E22" s="440">
        <v>0</v>
      </c>
      <c r="F22" s="440">
        <f t="shared" si="0"/>
        <v>0</v>
      </c>
    </row>
    <row r="23" spans="1:6" s="140" customFormat="1" ht="50.25" customHeight="1" thickBot="1">
      <c r="A23" s="140" t="s">
        <v>509</v>
      </c>
      <c r="B23" s="628" t="s">
        <v>1215</v>
      </c>
      <c r="C23" s="439" t="s">
        <v>941</v>
      </c>
      <c r="D23" s="440">
        <v>0</v>
      </c>
      <c r="E23" s="440">
        <v>0</v>
      </c>
      <c r="F23" s="440">
        <f t="shared" si="0"/>
        <v>0</v>
      </c>
    </row>
    <row r="24" spans="1:6" s="903" customFormat="1" ht="24.75" customHeight="1" thickTop="1" thickBot="1">
      <c r="A24" s="589" t="s">
        <v>509</v>
      </c>
      <c r="B24" s="589" t="s">
        <v>1230</v>
      </c>
      <c r="C24" s="430" t="s">
        <v>461</v>
      </c>
      <c r="D24" s="441">
        <v>13571582.23</v>
      </c>
      <c r="E24" s="441">
        <v>14529664.189999999</v>
      </c>
      <c r="F24" s="441">
        <f t="shared" si="0"/>
        <v>28101246.420000002</v>
      </c>
    </row>
    <row r="25" spans="1:6" s="169" customFormat="1" ht="24.75" customHeight="1" thickTop="1">
      <c r="A25" s="169" t="s">
        <v>509</v>
      </c>
      <c r="B25" s="169" t="s">
        <v>1231</v>
      </c>
      <c r="C25" s="437" t="s">
        <v>942</v>
      </c>
      <c r="D25" s="438">
        <v>10956000</v>
      </c>
      <c r="E25" s="438">
        <v>11000000</v>
      </c>
      <c r="F25" s="438">
        <f t="shared" si="0"/>
        <v>21956000</v>
      </c>
    </row>
    <row r="26" spans="1:6" s="140" customFormat="1" ht="23.25" customHeight="1">
      <c r="A26" s="140" t="s">
        <v>509</v>
      </c>
      <c r="B26" s="140" t="s">
        <v>1232</v>
      </c>
      <c r="C26" s="439" t="s">
        <v>943</v>
      </c>
      <c r="D26" s="440">
        <v>0</v>
      </c>
      <c r="E26" s="440">
        <v>0</v>
      </c>
      <c r="F26" s="440">
        <f t="shared" si="0"/>
        <v>0</v>
      </c>
    </row>
    <row r="27" spans="1:6" s="140" customFormat="1" ht="23.25" customHeight="1">
      <c r="A27" s="140" t="s">
        <v>509</v>
      </c>
      <c r="B27" s="140" t="s">
        <v>1233</v>
      </c>
      <c r="C27" s="439" t="s">
        <v>944</v>
      </c>
      <c r="D27" s="440">
        <v>0</v>
      </c>
      <c r="E27" s="440">
        <v>0</v>
      </c>
      <c r="F27" s="440">
        <f t="shared" si="0"/>
        <v>0</v>
      </c>
    </row>
    <row r="28" spans="1:6" s="140" customFormat="1" ht="23.25" customHeight="1">
      <c r="A28" s="140" t="s">
        <v>509</v>
      </c>
      <c r="B28" s="140" t="s">
        <v>1234</v>
      </c>
      <c r="C28" s="439" t="s">
        <v>945</v>
      </c>
      <c r="D28" s="440">
        <v>1665341.85</v>
      </c>
      <c r="E28" s="440">
        <v>3818160.51</v>
      </c>
      <c r="F28" s="440">
        <f t="shared" si="0"/>
        <v>5483502.3599999994</v>
      </c>
    </row>
    <row r="29" spans="1:6" s="140" customFormat="1" ht="23.25" customHeight="1">
      <c r="A29" s="140" t="s">
        <v>509</v>
      </c>
      <c r="B29" s="140" t="s">
        <v>1235</v>
      </c>
      <c r="C29" s="439" t="s">
        <v>946</v>
      </c>
      <c r="D29" s="440">
        <v>950240.38</v>
      </c>
      <c r="E29" s="440">
        <v>-288496.32</v>
      </c>
      <c r="F29" s="440">
        <f t="shared" si="0"/>
        <v>661744.06000000006</v>
      </c>
    </row>
    <row r="30" spans="1:6" s="140" customFormat="1" ht="23.25" customHeight="1">
      <c r="A30" s="140" t="s">
        <v>509</v>
      </c>
      <c r="B30" s="140" t="s">
        <v>1236</v>
      </c>
      <c r="C30" s="442" t="s">
        <v>947</v>
      </c>
      <c r="D30" s="440">
        <v>0</v>
      </c>
      <c r="E30" s="440">
        <v>0</v>
      </c>
      <c r="F30" s="440">
        <f t="shared" si="0"/>
        <v>0</v>
      </c>
    </row>
    <row r="31" spans="1:6" s="140" customFormat="1" ht="23.25" customHeight="1">
      <c r="A31" s="140" t="s">
        <v>509</v>
      </c>
      <c r="B31" s="140" t="s">
        <v>1237</v>
      </c>
      <c r="C31" s="442" t="s">
        <v>948</v>
      </c>
      <c r="D31" s="440">
        <v>124233.88</v>
      </c>
      <c r="E31" s="440">
        <v>-1485345.26</v>
      </c>
      <c r="F31" s="440">
        <f t="shared" si="0"/>
        <v>-1361111.38</v>
      </c>
    </row>
    <row r="32" spans="1:6" s="140" customFormat="1" ht="23.25" customHeight="1">
      <c r="A32" s="140" t="s">
        <v>509</v>
      </c>
      <c r="B32" s="140" t="s">
        <v>1238</v>
      </c>
      <c r="C32" s="443" t="s">
        <v>465</v>
      </c>
      <c r="D32" s="440">
        <v>28973517.100000001</v>
      </c>
      <c r="E32" s="440">
        <v>18997436</v>
      </c>
      <c r="F32" s="440">
        <f t="shared" si="0"/>
        <v>47970953.100000001</v>
      </c>
    </row>
    <row r="33" spans="1:6" s="140" customFormat="1" ht="23.25" customHeight="1">
      <c r="A33" s="140" t="s">
        <v>509</v>
      </c>
      <c r="B33" s="140" t="s">
        <v>1239</v>
      </c>
      <c r="C33" s="439" t="s">
        <v>949</v>
      </c>
      <c r="D33" s="440">
        <v>0</v>
      </c>
      <c r="E33" s="440">
        <v>0</v>
      </c>
      <c r="F33" s="440">
        <f t="shared" si="0"/>
        <v>0</v>
      </c>
    </row>
    <row r="34" spans="1:6" s="140" customFormat="1" ht="23.25" customHeight="1">
      <c r="A34" s="140" t="s">
        <v>509</v>
      </c>
      <c r="B34" s="140" t="s">
        <v>1240</v>
      </c>
      <c r="C34" s="439" t="s">
        <v>950</v>
      </c>
      <c r="D34" s="440">
        <v>273729233.94</v>
      </c>
      <c r="E34" s="440">
        <v>252758937.65000001</v>
      </c>
      <c r="F34" s="440">
        <f t="shared" si="0"/>
        <v>526488171.59000003</v>
      </c>
    </row>
    <row r="35" spans="1:6" s="140" customFormat="1" ht="23.25" customHeight="1">
      <c r="A35" s="140" t="s">
        <v>509</v>
      </c>
      <c r="B35" s="140" t="s">
        <v>1241</v>
      </c>
      <c r="C35" s="444" t="s">
        <v>951</v>
      </c>
      <c r="D35" s="440">
        <v>118300856.89</v>
      </c>
      <c r="E35" s="440">
        <v>252674426.36000001</v>
      </c>
      <c r="F35" s="440">
        <f t="shared" si="0"/>
        <v>370975283.25</v>
      </c>
    </row>
    <row r="36" spans="1:6" s="140" customFormat="1" ht="23.25" customHeight="1">
      <c r="A36" s="140" t="s">
        <v>509</v>
      </c>
      <c r="B36" s="140" t="s">
        <v>1242</v>
      </c>
      <c r="C36" s="444" t="s">
        <v>952</v>
      </c>
      <c r="D36" s="440">
        <v>0</v>
      </c>
      <c r="E36" s="440">
        <v>0</v>
      </c>
      <c r="F36" s="440">
        <f t="shared" si="0"/>
        <v>0</v>
      </c>
    </row>
    <row r="37" spans="1:6" s="140" customFormat="1" ht="23.25" customHeight="1">
      <c r="A37" s="140" t="s">
        <v>509</v>
      </c>
      <c r="B37" s="140" t="s">
        <v>1243</v>
      </c>
      <c r="C37" s="444" t="s">
        <v>953</v>
      </c>
      <c r="D37" s="440">
        <v>0</v>
      </c>
      <c r="E37" s="440">
        <v>0</v>
      </c>
      <c r="F37" s="440">
        <f>+E37+D37</f>
        <v>0</v>
      </c>
    </row>
    <row r="38" spans="1:6" s="140" customFormat="1" ht="23.25" customHeight="1">
      <c r="A38" s="140" t="s">
        <v>509</v>
      </c>
      <c r="B38" s="140" t="s">
        <v>1244</v>
      </c>
      <c r="C38" s="444" t="s">
        <v>954</v>
      </c>
      <c r="D38" s="440">
        <v>0</v>
      </c>
      <c r="E38" s="440">
        <v>0</v>
      </c>
      <c r="F38" s="440">
        <f>+E38+D38</f>
        <v>0</v>
      </c>
    </row>
    <row r="39" spans="1:6" s="140" customFormat="1" ht="23.25" customHeight="1">
      <c r="A39" s="140" t="s">
        <v>509</v>
      </c>
      <c r="B39" s="140" t="s">
        <v>1245</v>
      </c>
      <c r="C39" s="444" t="s">
        <v>955</v>
      </c>
      <c r="D39" s="440">
        <v>0</v>
      </c>
      <c r="E39" s="440">
        <v>0</v>
      </c>
      <c r="F39" s="440">
        <f t="shared" si="0"/>
        <v>0</v>
      </c>
    </row>
    <row r="40" spans="1:6" s="140" customFormat="1" ht="23.25" customHeight="1">
      <c r="A40" s="140" t="s">
        <v>509</v>
      </c>
      <c r="B40" s="140" t="s">
        <v>1246</v>
      </c>
      <c r="C40" s="444" t="s">
        <v>956</v>
      </c>
      <c r="D40" s="440">
        <v>155428377.05000001</v>
      </c>
      <c r="E40" s="440">
        <v>84511.29</v>
      </c>
      <c r="F40" s="440">
        <f>+E40+D40</f>
        <v>155512888.34</v>
      </c>
    </row>
    <row r="41" spans="1:6" s="140" customFormat="1" ht="47.25" customHeight="1" thickBot="1">
      <c r="A41" s="140" t="s">
        <v>509</v>
      </c>
      <c r="B41" s="140" t="s">
        <v>1247</v>
      </c>
      <c r="C41" s="444" t="s">
        <v>957</v>
      </c>
      <c r="D41" s="440">
        <v>0</v>
      </c>
      <c r="E41" s="440">
        <v>0</v>
      </c>
      <c r="F41" s="440">
        <f t="shared" si="0"/>
        <v>0</v>
      </c>
    </row>
    <row r="42" spans="1:6" s="169" customFormat="1" ht="24.75" customHeight="1" thickTop="1" thickBot="1">
      <c r="A42" s="627" t="s">
        <v>509</v>
      </c>
      <c r="B42" s="627"/>
      <c r="C42" s="445" t="s">
        <v>473</v>
      </c>
      <c r="D42" s="446"/>
      <c r="E42" s="446"/>
      <c r="F42" s="436"/>
    </row>
    <row r="43" spans="1:6" s="169" customFormat="1" ht="23.25" customHeight="1" thickTop="1">
      <c r="A43" s="169" t="s">
        <v>509</v>
      </c>
      <c r="B43" s="175" t="s">
        <v>1248</v>
      </c>
      <c r="C43" s="447" t="s">
        <v>958</v>
      </c>
      <c r="D43" s="438">
        <v>114.3</v>
      </c>
      <c r="E43" s="438">
        <v>32819.9</v>
      </c>
      <c r="F43" s="438">
        <f t="shared" ref="F43:F69" si="1">+E43+D43</f>
        <v>32934.200000000004</v>
      </c>
    </row>
    <row r="44" spans="1:6" s="169" customFormat="1" ht="23.25" customHeight="1">
      <c r="A44" s="169" t="s">
        <v>509</v>
      </c>
      <c r="B44" s="629" t="s">
        <v>1249</v>
      </c>
      <c r="C44" s="448" t="s">
        <v>959</v>
      </c>
      <c r="D44" s="438">
        <v>-26725.16</v>
      </c>
      <c r="E44" s="438">
        <v>-9682.36</v>
      </c>
      <c r="F44" s="438">
        <f t="shared" si="1"/>
        <v>-36407.520000000004</v>
      </c>
    </row>
    <row r="45" spans="1:6" s="169" customFormat="1" ht="23.25" customHeight="1">
      <c r="A45" s="169" t="s">
        <v>509</v>
      </c>
      <c r="B45" s="175" t="s">
        <v>1250</v>
      </c>
      <c r="C45" s="437" t="s">
        <v>476</v>
      </c>
      <c r="D45" s="438">
        <v>-26610.86</v>
      </c>
      <c r="E45" s="438">
        <v>23137.54</v>
      </c>
      <c r="F45" s="438">
        <f t="shared" si="1"/>
        <v>-3473.3199999999997</v>
      </c>
    </row>
    <row r="46" spans="1:6" s="169" customFormat="1" ht="23.25" customHeight="1">
      <c r="A46" s="169" t="s">
        <v>509</v>
      </c>
      <c r="B46" s="629" t="s">
        <v>1251</v>
      </c>
      <c r="C46" s="447" t="s">
        <v>960</v>
      </c>
      <c r="D46" s="438">
        <v>314270.52</v>
      </c>
      <c r="E46" s="438">
        <v>362333.77</v>
      </c>
      <c r="F46" s="438">
        <f t="shared" si="1"/>
        <v>676604.29</v>
      </c>
    </row>
    <row r="47" spans="1:6" s="169" customFormat="1" ht="23.25" customHeight="1">
      <c r="A47" s="169" t="s">
        <v>509</v>
      </c>
      <c r="B47" s="629" t="s">
        <v>1252</v>
      </c>
      <c r="C47" s="448" t="s">
        <v>961</v>
      </c>
      <c r="D47" s="438">
        <v>0</v>
      </c>
      <c r="E47" s="438">
        <v>-2693.5</v>
      </c>
      <c r="F47" s="438">
        <f t="shared" si="1"/>
        <v>-2693.5</v>
      </c>
    </row>
    <row r="48" spans="1:6" s="169" customFormat="1" ht="23.25" customHeight="1">
      <c r="A48" s="169" t="s">
        <v>509</v>
      </c>
      <c r="B48" s="175" t="s">
        <v>1253</v>
      </c>
      <c r="C48" s="437" t="s">
        <v>962</v>
      </c>
      <c r="D48" s="438">
        <v>287659.65999999997</v>
      </c>
      <c r="E48" s="438">
        <v>382777.81</v>
      </c>
      <c r="F48" s="438">
        <f t="shared" si="1"/>
        <v>670437.47</v>
      </c>
    </row>
    <row r="49" spans="1:6" s="169" customFormat="1" ht="23.25" customHeight="1">
      <c r="A49" s="169" t="s">
        <v>509</v>
      </c>
      <c r="B49" s="175" t="s">
        <v>1254</v>
      </c>
      <c r="C49" s="447" t="s">
        <v>963</v>
      </c>
      <c r="D49" s="438">
        <v>107890.73</v>
      </c>
      <c r="E49" s="438">
        <v>170563.99</v>
      </c>
      <c r="F49" s="438">
        <f t="shared" si="1"/>
        <v>278454.71999999997</v>
      </c>
    </row>
    <row r="50" spans="1:6" s="169" customFormat="1" ht="23.25" customHeight="1">
      <c r="A50" s="169" t="s">
        <v>509</v>
      </c>
      <c r="B50" s="629" t="s">
        <v>1255</v>
      </c>
      <c r="C50" s="448" t="s">
        <v>964</v>
      </c>
      <c r="D50" s="438">
        <v>0</v>
      </c>
      <c r="E50" s="438">
        <v>-1661414.42</v>
      </c>
      <c r="F50" s="438">
        <f t="shared" si="1"/>
        <v>-1661414.42</v>
      </c>
    </row>
    <row r="51" spans="1:6" s="169" customFormat="1" ht="23.25" customHeight="1">
      <c r="A51" s="169" t="s">
        <v>509</v>
      </c>
      <c r="B51" s="175" t="s">
        <v>1256</v>
      </c>
      <c r="C51" s="437" t="s">
        <v>965</v>
      </c>
      <c r="D51" s="438">
        <v>395550.39</v>
      </c>
      <c r="E51" s="438">
        <v>-1108072.6200000001</v>
      </c>
      <c r="F51" s="438">
        <f t="shared" si="1"/>
        <v>-712522.2300000001</v>
      </c>
    </row>
    <row r="52" spans="1:6" s="169" customFormat="1" ht="23.25" customHeight="1">
      <c r="A52" s="169" t="s">
        <v>509</v>
      </c>
      <c r="B52" s="629" t="s">
        <v>1257</v>
      </c>
      <c r="C52" s="447" t="s">
        <v>966</v>
      </c>
      <c r="D52" s="438">
        <v>-237270.81</v>
      </c>
      <c r="E52" s="438">
        <v>-376618.26</v>
      </c>
      <c r="F52" s="438">
        <f t="shared" si="1"/>
        <v>-613889.07000000007</v>
      </c>
    </row>
    <row r="53" spans="1:6" s="169" customFormat="1" ht="23.25" customHeight="1">
      <c r="A53" s="169" t="s">
        <v>509</v>
      </c>
      <c r="B53" s="175" t="s">
        <v>1258</v>
      </c>
      <c r="C53" s="437" t="s">
        <v>967</v>
      </c>
      <c r="D53" s="438">
        <v>158279.57999999999</v>
      </c>
      <c r="E53" s="438">
        <v>-1484690.88</v>
      </c>
      <c r="F53" s="438">
        <f t="shared" si="1"/>
        <v>-1326411.2999999998</v>
      </c>
    </row>
    <row r="54" spans="1:6" s="169" customFormat="1" ht="23.25" customHeight="1">
      <c r="A54" s="169" t="s">
        <v>509</v>
      </c>
      <c r="B54" s="629" t="s">
        <v>1259</v>
      </c>
      <c r="C54" s="449" t="s">
        <v>968</v>
      </c>
      <c r="D54" s="438">
        <v>-40.69</v>
      </c>
      <c r="E54" s="438">
        <v>162.16</v>
      </c>
      <c r="F54" s="438">
        <f t="shared" si="1"/>
        <v>121.47</v>
      </c>
    </row>
    <row r="55" spans="1:6" s="169" customFormat="1" ht="23.25" customHeight="1">
      <c r="A55" s="169" t="s">
        <v>509</v>
      </c>
      <c r="B55" s="175" t="s">
        <v>1260</v>
      </c>
      <c r="C55" s="450" t="s">
        <v>969</v>
      </c>
      <c r="D55" s="438">
        <v>-40.69</v>
      </c>
      <c r="E55" s="438">
        <v>162.16</v>
      </c>
      <c r="F55" s="438">
        <f t="shared" si="1"/>
        <v>121.47</v>
      </c>
    </row>
    <row r="56" spans="1:6" s="169" customFormat="1" ht="23.25" customHeight="1">
      <c r="A56" s="169" t="s">
        <v>509</v>
      </c>
      <c r="B56" s="175" t="s">
        <v>1261</v>
      </c>
      <c r="C56" s="447" t="s">
        <v>970</v>
      </c>
      <c r="D56" s="438">
        <v>0</v>
      </c>
      <c r="E56" s="438">
        <v>0</v>
      </c>
      <c r="F56" s="438">
        <f t="shared" si="1"/>
        <v>0</v>
      </c>
    </row>
    <row r="57" spans="1:6" s="169" customFormat="1" ht="23.25" customHeight="1">
      <c r="A57" s="169" t="s">
        <v>509</v>
      </c>
      <c r="B57" s="629" t="s">
        <v>1262</v>
      </c>
      <c r="C57" s="437" t="s">
        <v>971</v>
      </c>
      <c r="D57" s="438">
        <v>-0.01</v>
      </c>
      <c r="E57" s="438">
        <v>-481.42</v>
      </c>
      <c r="F57" s="438">
        <f t="shared" si="1"/>
        <v>-481.43</v>
      </c>
    </row>
    <row r="58" spans="1:6" s="169" customFormat="1" ht="23.25" customHeight="1">
      <c r="A58" s="169" t="s">
        <v>509</v>
      </c>
      <c r="B58" s="175" t="s">
        <v>1263</v>
      </c>
      <c r="C58" s="450" t="s">
        <v>972</v>
      </c>
      <c r="D58" s="438">
        <v>0.01</v>
      </c>
      <c r="E58" s="438">
        <v>481.42</v>
      </c>
      <c r="F58" s="438">
        <f t="shared" si="1"/>
        <v>481.43</v>
      </c>
    </row>
    <row r="59" spans="1:6" s="169" customFormat="1" ht="23.25" customHeight="1">
      <c r="A59" s="169" t="s">
        <v>509</v>
      </c>
      <c r="B59" s="175" t="s">
        <v>1264</v>
      </c>
      <c r="C59" s="447" t="s">
        <v>973</v>
      </c>
      <c r="D59" s="438">
        <v>0</v>
      </c>
      <c r="E59" s="438">
        <v>0</v>
      </c>
      <c r="F59" s="438">
        <f t="shared" si="1"/>
        <v>0</v>
      </c>
    </row>
    <row r="60" spans="1:6" s="169" customFormat="1" ht="23.25" customHeight="1">
      <c r="A60" s="169" t="s">
        <v>509</v>
      </c>
      <c r="B60" s="630" t="s">
        <v>1265</v>
      </c>
      <c r="C60" s="437" t="s">
        <v>974</v>
      </c>
      <c r="D60" s="438">
        <v>158238.88</v>
      </c>
      <c r="E60" s="438">
        <v>-1485010.14</v>
      </c>
      <c r="F60" s="438">
        <f t="shared" si="1"/>
        <v>-1326771.2599999998</v>
      </c>
    </row>
    <row r="61" spans="1:6" s="169" customFormat="1" ht="23.25" customHeight="1">
      <c r="A61" s="169" t="s">
        <v>509</v>
      </c>
      <c r="B61" s="629" t="s">
        <v>1266</v>
      </c>
      <c r="C61" s="447" t="s">
        <v>975</v>
      </c>
      <c r="D61" s="438">
        <v>0</v>
      </c>
      <c r="E61" s="438">
        <v>0</v>
      </c>
      <c r="F61" s="438">
        <f t="shared" si="1"/>
        <v>0</v>
      </c>
    </row>
    <row r="62" spans="1:6" s="169" customFormat="1" ht="23.25" customHeight="1">
      <c r="A62" s="169" t="s">
        <v>509</v>
      </c>
      <c r="B62" s="630" t="s">
        <v>1267</v>
      </c>
      <c r="C62" s="437" t="s">
        <v>493</v>
      </c>
      <c r="D62" s="438">
        <v>158238.88</v>
      </c>
      <c r="E62" s="438">
        <v>-1485010.14</v>
      </c>
      <c r="F62" s="438">
        <f t="shared" si="1"/>
        <v>-1326771.2599999998</v>
      </c>
    </row>
    <row r="63" spans="1:6" s="169" customFormat="1" ht="23.25" customHeight="1">
      <c r="A63" s="169" t="s">
        <v>509</v>
      </c>
      <c r="B63" s="629" t="s">
        <v>1268</v>
      </c>
      <c r="C63" s="447" t="s">
        <v>976</v>
      </c>
      <c r="D63" s="438">
        <v>0</v>
      </c>
      <c r="E63" s="438">
        <v>0</v>
      </c>
      <c r="F63" s="438">
        <f t="shared" si="1"/>
        <v>0</v>
      </c>
    </row>
    <row r="64" spans="1:6" s="169" customFormat="1" ht="23.25" customHeight="1">
      <c r="A64" s="169" t="s">
        <v>509</v>
      </c>
      <c r="B64" s="629" t="s">
        <v>1269</v>
      </c>
      <c r="C64" s="448" t="s">
        <v>977</v>
      </c>
      <c r="D64" s="438">
        <v>-34005</v>
      </c>
      <c r="E64" s="438">
        <v>-335.12</v>
      </c>
      <c r="F64" s="438">
        <f t="shared" si="1"/>
        <v>-34340.120000000003</v>
      </c>
    </row>
    <row r="65" spans="1:6" s="169" customFormat="1" ht="23.25" customHeight="1">
      <c r="A65" s="169" t="s">
        <v>509</v>
      </c>
      <c r="B65" s="175" t="s">
        <v>1270</v>
      </c>
      <c r="C65" s="437" t="s">
        <v>495</v>
      </c>
      <c r="D65" s="438">
        <v>124233.88</v>
      </c>
      <c r="E65" s="438">
        <v>-1485345.26</v>
      </c>
      <c r="F65" s="438">
        <f t="shared" si="1"/>
        <v>-1361111.38</v>
      </c>
    </row>
    <row r="66" spans="1:6" s="169" customFormat="1" ht="23.25" customHeight="1">
      <c r="A66" s="169" t="s">
        <v>509</v>
      </c>
      <c r="B66" s="175" t="s">
        <v>1271</v>
      </c>
      <c r="C66" s="447" t="s">
        <v>978</v>
      </c>
      <c r="D66" s="438">
        <v>0</v>
      </c>
      <c r="E66" s="438">
        <v>0</v>
      </c>
      <c r="F66" s="438">
        <f t="shared" si="1"/>
        <v>0</v>
      </c>
    </row>
    <row r="67" spans="1:6" s="169" customFormat="1" ht="23.25" customHeight="1">
      <c r="A67" s="169" t="s">
        <v>509</v>
      </c>
      <c r="B67" s="175" t="s">
        <v>1272</v>
      </c>
      <c r="C67" s="437" t="s">
        <v>979</v>
      </c>
      <c r="D67" s="438">
        <v>124233.88</v>
      </c>
      <c r="E67" s="438">
        <v>-1485345.26</v>
      </c>
      <c r="F67" s="438">
        <f t="shared" si="1"/>
        <v>-1361111.38</v>
      </c>
    </row>
    <row r="68" spans="1:6" s="169" customFormat="1" ht="23.25" customHeight="1" thickBot="1">
      <c r="A68" s="169" t="s">
        <v>509</v>
      </c>
      <c r="B68" s="629" t="s">
        <v>1273</v>
      </c>
      <c r="C68" s="447" t="s">
        <v>980</v>
      </c>
      <c r="D68" s="438">
        <v>0</v>
      </c>
      <c r="E68" s="438">
        <v>0</v>
      </c>
      <c r="F68" s="438">
        <f t="shared" si="1"/>
        <v>0</v>
      </c>
    </row>
    <row r="69" spans="1:6" s="169" customFormat="1" ht="23.25" customHeight="1" thickTop="1" thickBot="1">
      <c r="A69" s="631" t="s">
        <v>509</v>
      </c>
      <c r="B69" s="283" t="s">
        <v>1274</v>
      </c>
      <c r="C69" s="451" t="s">
        <v>981</v>
      </c>
      <c r="D69" s="452">
        <v>124233.88</v>
      </c>
      <c r="E69" s="452">
        <v>-1485345.26</v>
      </c>
      <c r="F69" s="452">
        <f t="shared" si="1"/>
        <v>-1361111.38</v>
      </c>
    </row>
    <row r="70" spans="1:6" s="903" customFormat="1" ht="6" customHeight="1" thickTop="1" thickBot="1">
      <c r="A70" s="589"/>
      <c r="B70" s="589"/>
      <c r="C70" s="453"/>
      <c r="D70" s="454"/>
      <c r="E70" s="455"/>
      <c r="F70" s="455"/>
    </row>
    <row r="71" spans="1:6" s="903" customFormat="1" ht="6.75" customHeight="1" thickTop="1">
      <c r="C71" s="109"/>
      <c r="D71" s="456"/>
      <c r="E71" s="456"/>
      <c r="F71" s="456"/>
    </row>
    <row r="72" spans="1:6" s="903" customFormat="1" ht="4.5" customHeight="1">
      <c r="C72" s="109"/>
      <c r="D72" s="121"/>
      <c r="E72" s="121"/>
      <c r="F72" s="121"/>
    </row>
    <row r="73" spans="1:6" s="903" customFormat="1" ht="15.75">
      <c r="C73" s="1155"/>
      <c r="D73" s="1155"/>
      <c r="E73" s="1155"/>
      <c r="F73" s="1155"/>
    </row>
    <row r="74" spans="1:6" s="903" customFormat="1" ht="23.25">
      <c r="C74" s="1118" t="s">
        <v>982</v>
      </c>
      <c r="D74" s="1118"/>
      <c r="E74" s="1118"/>
      <c r="F74" s="1118"/>
    </row>
    <row r="75" spans="1:6" s="903" customFormat="1" ht="15.75">
      <c r="C75" s="1155"/>
      <c r="D75" s="1155"/>
      <c r="E75" s="1155"/>
      <c r="F75" s="1155"/>
    </row>
    <row r="76" spans="1:6" s="903" customFormat="1" ht="8.25" customHeight="1">
      <c r="C76" s="109"/>
      <c r="D76" s="121"/>
      <c r="E76" s="121"/>
      <c r="F76" s="121"/>
    </row>
    <row r="77" spans="1:6" s="903" customFormat="1" ht="23.25">
      <c r="C77" s="457" t="s">
        <v>983</v>
      </c>
      <c r="D77" s="458">
        <f>+D79+D80</f>
        <v>118300856.89</v>
      </c>
      <c r="E77" s="458">
        <f>+E79+E80</f>
        <v>252674426.36000001</v>
      </c>
      <c r="F77" s="458">
        <f>SUM(D77:E77)</f>
        <v>370975283.25</v>
      </c>
    </row>
    <row r="78" spans="1:6" s="903" customFormat="1" ht="5.25" customHeight="1">
      <c r="C78" s="457"/>
      <c r="D78" s="458"/>
      <c r="E78" s="458"/>
      <c r="F78" s="458"/>
    </row>
    <row r="79" spans="1:6" s="903" customFormat="1" ht="23.25">
      <c r="A79" s="903" t="s">
        <v>509</v>
      </c>
      <c r="B79" s="903" t="s">
        <v>1275</v>
      </c>
      <c r="C79" s="459" t="s">
        <v>984</v>
      </c>
      <c r="D79" s="458">
        <v>31547472</v>
      </c>
      <c r="E79" s="458">
        <v>35745838.75</v>
      </c>
      <c r="F79" s="458">
        <f>SUM(D79:E79)</f>
        <v>67293310.75</v>
      </c>
    </row>
    <row r="80" spans="1:6" s="903" customFormat="1" ht="23.25">
      <c r="A80" s="903" t="s">
        <v>509</v>
      </c>
      <c r="B80" s="903" t="s">
        <v>1276</v>
      </c>
      <c r="C80" s="459" t="s">
        <v>985</v>
      </c>
      <c r="D80" s="458">
        <v>86753384.890000001</v>
      </c>
      <c r="E80" s="458">
        <v>216928587.61000001</v>
      </c>
      <c r="F80" s="458">
        <f>SUM(D80:E80)</f>
        <v>303681972.5</v>
      </c>
    </row>
    <row r="81" spans="1:6" s="903" customFormat="1" ht="7.5" customHeight="1">
      <c r="C81" s="459"/>
      <c r="D81" s="458"/>
      <c r="E81" s="458"/>
      <c r="F81" s="458"/>
    </row>
    <row r="82" spans="1:6" s="903" customFormat="1" ht="23.25">
      <c r="C82" s="460" t="s">
        <v>986</v>
      </c>
      <c r="D82" s="458">
        <f>SUM(D84:D88)</f>
        <v>118300856.8884</v>
      </c>
      <c r="E82" s="458">
        <f>SUM(E84:E88)</f>
        <v>252674426.35999998</v>
      </c>
      <c r="F82" s="458">
        <f t="shared" ref="F82:F88" si="2">SUM(D82:E82)</f>
        <v>370975283.24839997</v>
      </c>
    </row>
    <row r="83" spans="1:6" s="903" customFormat="1" ht="4.5" customHeight="1">
      <c r="C83" s="459"/>
      <c r="D83" s="458"/>
      <c r="E83" s="458"/>
      <c r="F83" s="458">
        <f t="shared" si="2"/>
        <v>0</v>
      </c>
    </row>
    <row r="84" spans="1:6" s="903" customFormat="1" ht="23.25">
      <c r="A84" s="903" t="s">
        <v>509</v>
      </c>
      <c r="B84" s="903" t="s">
        <v>1277</v>
      </c>
      <c r="C84" s="459" t="s">
        <v>987</v>
      </c>
      <c r="D84" s="458">
        <v>6985722.4699999997</v>
      </c>
      <c r="E84" s="458">
        <v>4258507.79</v>
      </c>
      <c r="F84" s="458">
        <f t="shared" si="2"/>
        <v>11244230.26</v>
      </c>
    </row>
    <row r="85" spans="1:6" s="903" customFormat="1" ht="23.25">
      <c r="A85" s="903" t="s">
        <v>509</v>
      </c>
      <c r="B85" s="903" t="s">
        <v>1278</v>
      </c>
      <c r="C85" s="459" t="s">
        <v>988</v>
      </c>
      <c r="D85" s="458">
        <v>111256821.40000001</v>
      </c>
      <c r="E85" s="458">
        <v>237193828.62</v>
      </c>
      <c r="F85" s="458">
        <f t="shared" si="2"/>
        <v>348450650.01999998</v>
      </c>
    </row>
    <row r="86" spans="1:6" s="903" customFormat="1" ht="23.25">
      <c r="A86" s="903" t="s">
        <v>509</v>
      </c>
      <c r="B86" s="903" t="s">
        <v>1279</v>
      </c>
      <c r="C86" s="459" t="s">
        <v>989</v>
      </c>
      <c r="D86" s="458">
        <v>0</v>
      </c>
      <c r="E86" s="458">
        <v>9594088.4700000007</v>
      </c>
      <c r="F86" s="458">
        <f t="shared" si="2"/>
        <v>9594088.4700000007</v>
      </c>
    </row>
    <row r="87" spans="1:6" s="903" customFormat="1" ht="23.25">
      <c r="A87" s="903" t="s">
        <v>509</v>
      </c>
      <c r="B87" s="903" t="s">
        <v>1280</v>
      </c>
      <c r="C87" s="459" t="s">
        <v>990</v>
      </c>
      <c r="D87" s="458">
        <v>58313.018400000008</v>
      </c>
      <c r="E87" s="458">
        <v>1029000</v>
      </c>
      <c r="F87" s="458">
        <f t="shared" si="2"/>
        <v>1087313.0183999999</v>
      </c>
    </row>
    <row r="88" spans="1:6" s="903" customFormat="1" ht="23.25">
      <c r="A88" s="903" t="s">
        <v>509</v>
      </c>
      <c r="B88" s="903" t="s">
        <v>1281</v>
      </c>
      <c r="C88" s="459" t="s">
        <v>991</v>
      </c>
      <c r="D88" s="458">
        <v>0</v>
      </c>
      <c r="E88" s="458">
        <v>599001.48</v>
      </c>
      <c r="F88" s="458">
        <f t="shared" si="2"/>
        <v>599001.48</v>
      </c>
    </row>
    <row r="89" spans="1:6" s="903" customFormat="1" ht="23.25">
      <c r="C89" s="461"/>
      <c r="D89" s="458"/>
      <c r="E89" s="458"/>
      <c r="F89" s="458"/>
    </row>
    <row r="90" spans="1:6" s="903" customFormat="1" ht="23.25">
      <c r="C90" s="462" t="s">
        <v>992</v>
      </c>
      <c r="D90" s="458">
        <f>+D77</f>
        <v>118300856.89</v>
      </c>
      <c r="E90" s="458">
        <f>+E77</f>
        <v>252674426.36000001</v>
      </c>
      <c r="F90" s="458">
        <f>SUM(D90:E90)</f>
        <v>370975283.25</v>
      </c>
    </row>
    <row r="91" spans="1:6" s="903" customFormat="1" ht="15.75" thickBot="1">
      <c r="C91" s="463"/>
      <c r="D91" s="464"/>
      <c r="E91" s="464"/>
      <c r="F91" s="464"/>
    </row>
    <row r="92" spans="1:6" s="903" customFormat="1" ht="24" customHeight="1">
      <c r="C92" s="1041" t="s">
        <v>1441</v>
      </c>
      <c r="D92" s="121"/>
      <c r="E92" s="121"/>
      <c r="F92" s="121"/>
    </row>
    <row r="93" spans="1:6" s="903" customFormat="1" ht="18.75">
      <c r="C93" s="1041" t="s">
        <v>1442</v>
      </c>
      <c r="D93" s="121"/>
      <c r="E93" s="121"/>
      <c r="F93" s="121"/>
    </row>
    <row r="94" spans="1:6" s="903" customFormat="1">
      <c r="C94" s="113"/>
      <c r="D94" s="121"/>
      <c r="E94" s="121"/>
      <c r="F94" s="121"/>
    </row>
    <row r="95" spans="1:6" s="903" customFormat="1">
      <c r="C95" s="465"/>
      <c r="D95" s="204"/>
      <c r="E95" s="204"/>
      <c r="F95" s="121"/>
    </row>
    <row r="96" spans="1:6" s="903" customFormat="1">
      <c r="A96" s="903" t="s">
        <v>508</v>
      </c>
      <c r="B96" s="903" t="s">
        <v>508</v>
      </c>
      <c r="C96" s="204"/>
      <c r="E96" s="121"/>
    </row>
    <row r="97" spans="3:6" s="903" customFormat="1">
      <c r="C97" s="204"/>
      <c r="E97" s="121"/>
    </row>
    <row r="98" spans="3:6" s="903" customFormat="1">
      <c r="C98" s="204"/>
      <c r="E98" s="121"/>
    </row>
    <row r="99" spans="3:6" s="903" customFormat="1">
      <c r="C99" s="204"/>
      <c r="E99" s="121"/>
    </row>
    <row r="100" spans="3:6" s="903" customFormat="1">
      <c r="C100" s="204"/>
      <c r="E100" s="121"/>
    </row>
    <row r="101" spans="3:6" s="903" customFormat="1">
      <c r="C101" s="204"/>
      <c r="E101" s="121"/>
    </row>
    <row r="102" spans="3:6" s="903" customFormat="1">
      <c r="C102" s="204"/>
      <c r="E102" s="121"/>
    </row>
    <row r="103" spans="3:6" s="903" customFormat="1">
      <c r="C103" s="204"/>
      <c r="E103" s="121"/>
    </row>
    <row r="104" spans="3:6" s="903" customFormat="1">
      <c r="C104" s="204"/>
      <c r="E104" s="121"/>
    </row>
    <row r="105" spans="3:6" s="903" customFormat="1">
      <c r="C105" s="204"/>
      <c r="E105" s="121"/>
    </row>
    <row r="106" spans="3:6" s="903" customFormat="1">
      <c r="C106" s="204"/>
      <c r="E106" s="121"/>
    </row>
    <row r="107" spans="3:6" s="903" customFormat="1">
      <c r="C107" s="204"/>
      <c r="E107" s="121"/>
    </row>
    <row r="108" spans="3:6" s="903" customFormat="1" ht="15.75">
      <c r="C108" s="111"/>
      <c r="D108" s="204"/>
      <c r="E108" s="204"/>
      <c r="F108" s="121"/>
    </row>
    <row r="109" spans="3:6" s="903" customFormat="1" ht="15.75">
      <c r="C109" s="111"/>
      <c r="D109" s="121"/>
      <c r="E109" s="121"/>
      <c r="F109" s="121"/>
    </row>
    <row r="110" spans="3:6" s="903" customFormat="1" ht="15.75">
      <c r="C110" s="111"/>
      <c r="D110" s="121"/>
      <c r="E110" s="121"/>
      <c r="F110" s="121"/>
    </row>
    <row r="111" spans="3:6" s="903" customFormat="1" ht="15.75">
      <c r="C111" s="111"/>
      <c r="D111" s="121"/>
      <c r="E111" s="121"/>
      <c r="F111" s="121"/>
    </row>
    <row r="112" spans="3:6" s="903" customFormat="1" ht="15.75">
      <c r="C112" s="111"/>
      <c r="D112" s="121"/>
      <c r="E112" s="121"/>
      <c r="F112" s="121"/>
    </row>
    <row r="113" spans="3:6" s="903" customFormat="1" ht="15.75">
      <c r="C113" s="111"/>
      <c r="D113" s="121"/>
      <c r="E113" s="121"/>
      <c r="F113" s="121"/>
    </row>
    <row r="114" spans="3:6" s="903" customFormat="1" ht="15.75">
      <c r="C114" s="111"/>
      <c r="D114" s="121"/>
      <c r="E114" s="121"/>
      <c r="F114" s="121"/>
    </row>
    <row r="115" spans="3:6" s="903" customFormat="1" ht="15.75">
      <c r="C115" s="111"/>
      <c r="D115" s="121"/>
      <c r="E115" s="121"/>
      <c r="F115" s="121"/>
    </row>
    <row r="116" spans="3:6" s="903" customFormat="1" ht="15.75">
      <c r="C116" s="111"/>
      <c r="D116" s="121"/>
      <c r="E116" s="121"/>
      <c r="F116" s="121"/>
    </row>
    <row r="117" spans="3:6" s="903" customFormat="1" ht="15.75">
      <c r="C117" s="111"/>
      <c r="D117" s="121"/>
      <c r="E117" s="121"/>
      <c r="F117" s="121"/>
    </row>
    <row r="118" spans="3:6" s="903" customFormat="1" ht="15.75">
      <c r="C118" s="111"/>
      <c r="D118" s="121"/>
      <c r="E118" s="121"/>
      <c r="F118" s="121"/>
    </row>
    <row r="119" spans="3:6" s="903" customFormat="1" ht="15.75">
      <c r="C119" s="111"/>
      <c r="D119" s="121"/>
      <c r="E119" s="121"/>
      <c r="F119" s="121"/>
    </row>
    <row r="120" spans="3:6" s="903" customFormat="1" ht="15.75">
      <c r="C120" s="111"/>
      <c r="D120" s="121"/>
      <c r="E120" s="121"/>
      <c r="F120" s="121"/>
    </row>
    <row r="121" spans="3:6" s="903" customFormat="1" ht="15.75">
      <c r="C121" s="111"/>
      <c r="D121" s="121"/>
      <c r="E121" s="121"/>
      <c r="F121" s="121"/>
    </row>
    <row r="122" spans="3:6" s="903" customFormat="1" ht="15.75">
      <c r="C122" s="111"/>
      <c r="D122" s="121"/>
      <c r="E122" s="121"/>
      <c r="F122" s="121"/>
    </row>
    <row r="123" spans="3:6" s="903" customFormat="1" ht="15.75">
      <c r="C123" s="111"/>
      <c r="D123" s="121"/>
      <c r="E123" s="121"/>
      <c r="F123" s="121"/>
    </row>
    <row r="124" spans="3:6" s="903" customFormat="1" ht="15.75">
      <c r="C124" s="111"/>
      <c r="D124" s="121"/>
      <c r="E124" s="121"/>
      <c r="F124" s="121"/>
    </row>
    <row r="125" spans="3:6" s="903" customFormat="1" ht="15.75">
      <c r="C125" s="111"/>
      <c r="D125" s="121"/>
      <c r="E125" s="121"/>
      <c r="F125" s="121"/>
    </row>
    <row r="126" spans="3:6" s="903" customFormat="1" ht="15.75">
      <c r="C126" s="111"/>
      <c r="D126" s="121"/>
      <c r="E126" s="121"/>
      <c r="F126" s="121"/>
    </row>
    <row r="127" spans="3:6" s="903" customFormat="1" ht="15.75">
      <c r="C127" s="111"/>
      <c r="D127" s="121"/>
      <c r="E127" s="121"/>
      <c r="F127" s="121"/>
    </row>
    <row r="128" spans="3:6" s="903" customFormat="1" ht="15.75">
      <c r="C128" s="111"/>
      <c r="D128" s="121"/>
      <c r="E128" s="121"/>
      <c r="F128" s="121"/>
    </row>
    <row r="129" spans="3:6" s="903" customFormat="1" ht="15.75">
      <c r="C129" s="111"/>
      <c r="D129" s="121"/>
      <c r="E129" s="121"/>
      <c r="F129" s="121"/>
    </row>
    <row r="130" spans="3:6" s="903" customFormat="1" ht="15.75">
      <c r="C130" s="111"/>
      <c r="D130" s="121"/>
      <c r="E130" s="121"/>
      <c r="F130" s="121"/>
    </row>
    <row r="131" spans="3:6" s="903" customFormat="1" ht="15.75">
      <c r="C131" s="111"/>
      <c r="D131" s="121"/>
      <c r="E131" s="121"/>
      <c r="F131" s="121"/>
    </row>
    <row r="132" spans="3:6" s="903" customFormat="1" ht="15.75">
      <c r="C132" s="111"/>
      <c r="D132" s="121"/>
      <c r="E132" s="121"/>
      <c r="F132" s="121"/>
    </row>
    <row r="133" spans="3:6" s="903" customFormat="1" ht="15.75">
      <c r="C133" s="111"/>
      <c r="D133" s="121"/>
      <c r="E133" s="121"/>
      <c r="F133" s="121"/>
    </row>
    <row r="134" spans="3:6" s="903" customFormat="1" ht="15.75">
      <c r="C134" s="111"/>
      <c r="D134" s="121"/>
      <c r="E134" s="121"/>
      <c r="F134" s="121"/>
    </row>
    <row r="135" spans="3:6" s="903" customFormat="1" ht="15.75">
      <c r="C135" s="111"/>
      <c r="D135" s="121"/>
      <c r="E135" s="121"/>
      <c r="F135" s="121"/>
    </row>
    <row r="136" spans="3:6" s="903" customFormat="1" ht="15.75">
      <c r="C136" s="111"/>
      <c r="D136" s="121"/>
      <c r="E136" s="121"/>
      <c r="F136" s="121"/>
    </row>
    <row r="137" spans="3:6" s="903" customFormat="1" ht="15.75">
      <c r="C137" s="111"/>
      <c r="D137" s="121"/>
      <c r="E137" s="121"/>
      <c r="F137" s="121"/>
    </row>
    <row r="138" spans="3:6" s="903" customFormat="1" ht="15.75">
      <c r="C138" s="111"/>
      <c r="D138" s="121"/>
      <c r="E138" s="121"/>
      <c r="F138" s="121"/>
    </row>
    <row r="139" spans="3:6" s="903" customFormat="1" ht="15.75">
      <c r="C139" s="111"/>
      <c r="D139" s="121"/>
      <c r="E139" s="121"/>
      <c r="F139" s="121"/>
    </row>
    <row r="140" spans="3:6" s="903" customFormat="1" ht="15.75">
      <c r="C140" s="111"/>
      <c r="D140" s="121"/>
      <c r="E140" s="121"/>
      <c r="F140" s="121"/>
    </row>
    <row r="141" spans="3:6" s="903" customFormat="1" ht="15.75">
      <c r="C141" s="111"/>
      <c r="D141" s="121"/>
      <c r="E141" s="121"/>
      <c r="F141" s="121"/>
    </row>
    <row r="142" spans="3:6" s="903" customFormat="1" ht="15.75">
      <c r="C142" s="111"/>
      <c r="D142" s="121"/>
      <c r="E142" s="121"/>
      <c r="F142" s="121"/>
    </row>
    <row r="143" spans="3:6" s="903" customFormat="1" ht="15.75">
      <c r="C143" s="111"/>
      <c r="D143" s="121"/>
      <c r="E143" s="121"/>
      <c r="F143" s="121"/>
    </row>
    <row r="144" spans="3:6" s="903" customFormat="1" ht="15.75">
      <c r="C144" s="111"/>
      <c r="D144" s="121"/>
      <c r="E144" s="121"/>
      <c r="F144" s="121"/>
    </row>
    <row r="145" spans="3:6" s="903" customFormat="1" ht="15.75">
      <c r="C145" s="111"/>
      <c r="D145" s="121"/>
      <c r="E145" s="121"/>
      <c r="F145" s="121"/>
    </row>
    <row r="146" spans="3:6" s="903" customFormat="1" ht="15.75">
      <c r="C146" s="111"/>
      <c r="D146" s="121"/>
      <c r="E146" s="121"/>
      <c r="F146" s="121"/>
    </row>
    <row r="147" spans="3:6" s="903" customFormat="1" ht="15.75">
      <c r="C147" s="111"/>
      <c r="D147" s="121"/>
      <c r="E147" s="121"/>
      <c r="F147" s="121"/>
    </row>
    <row r="148" spans="3:6" s="903" customFormat="1" ht="15.75">
      <c r="C148" s="111"/>
      <c r="D148" s="121"/>
      <c r="E148" s="121"/>
      <c r="F148" s="121"/>
    </row>
    <row r="149" spans="3:6" s="903" customFormat="1" ht="15.75">
      <c r="C149" s="111"/>
      <c r="D149" s="121"/>
      <c r="E149" s="121"/>
      <c r="F149" s="121"/>
    </row>
    <row r="150" spans="3:6" s="903" customFormat="1" ht="15.75">
      <c r="C150" s="111"/>
      <c r="D150" s="121"/>
      <c r="E150" s="121"/>
      <c r="F150" s="121"/>
    </row>
    <row r="151" spans="3:6" s="903" customFormat="1" ht="15.75">
      <c r="C151" s="111"/>
      <c r="D151" s="121"/>
      <c r="E151" s="121"/>
      <c r="F151" s="121"/>
    </row>
    <row r="152" spans="3:6" s="903" customFormat="1" ht="15.75">
      <c r="C152" s="111"/>
      <c r="D152" s="121"/>
      <c r="E152" s="121"/>
      <c r="F152" s="121"/>
    </row>
    <row r="153" spans="3:6" s="903" customFormat="1" ht="15.75">
      <c r="C153" s="111"/>
      <c r="D153" s="121"/>
      <c r="E153" s="121"/>
      <c r="F153" s="121"/>
    </row>
    <row r="154" spans="3:6" s="903" customFormat="1" ht="15.75">
      <c r="C154" s="111"/>
      <c r="D154" s="121"/>
      <c r="E154" s="121"/>
      <c r="F154" s="121"/>
    </row>
    <row r="155" spans="3:6" s="903" customFormat="1" ht="15.75">
      <c r="C155" s="111"/>
      <c r="D155" s="121"/>
      <c r="E155" s="121"/>
      <c r="F155" s="121"/>
    </row>
    <row r="156" spans="3:6" s="903" customFormat="1" ht="15.75">
      <c r="C156" s="111"/>
      <c r="D156" s="121"/>
      <c r="E156" s="121"/>
      <c r="F156" s="121"/>
    </row>
    <row r="157" spans="3:6" s="903" customFormat="1" ht="15.75">
      <c r="C157" s="111"/>
      <c r="D157" s="121"/>
      <c r="E157" s="121"/>
      <c r="F157" s="121"/>
    </row>
    <row r="158" spans="3:6" s="903" customFormat="1" ht="15.75">
      <c r="C158" s="111"/>
      <c r="D158" s="121"/>
      <c r="E158" s="121"/>
      <c r="F158" s="121"/>
    </row>
    <row r="159" spans="3:6" s="903" customFormat="1" ht="15.75">
      <c r="C159" s="111"/>
      <c r="D159" s="121"/>
      <c r="E159" s="121"/>
      <c r="F159" s="121"/>
    </row>
    <row r="160" spans="3:6" s="903" customFormat="1" ht="15.75">
      <c r="C160" s="111"/>
      <c r="D160" s="121"/>
      <c r="E160" s="121"/>
      <c r="F160" s="121"/>
    </row>
    <row r="161" spans="3:3" s="903" customFormat="1" ht="15.75">
      <c r="C161" s="111"/>
    </row>
    <row r="162" spans="3:3" s="903" customFormat="1" ht="15.75">
      <c r="C162" s="111"/>
    </row>
    <row r="163" spans="3:3" s="903" customFormat="1" ht="15.75">
      <c r="C163" s="111"/>
    </row>
    <row r="164" spans="3:3" s="903" customFormat="1" ht="15.75">
      <c r="C164" s="111"/>
    </row>
    <row r="165" spans="3:3" s="903" customFormat="1" ht="15.75">
      <c r="C165" s="111"/>
    </row>
    <row r="166" spans="3:3" s="903" customFormat="1" ht="15.75">
      <c r="C166" s="111"/>
    </row>
    <row r="167" spans="3:3" s="903" customFormat="1" ht="15.75">
      <c r="C167" s="111"/>
    </row>
    <row r="168" spans="3:3" s="903" customFormat="1" ht="15.75">
      <c r="C168" s="111"/>
    </row>
    <row r="169" spans="3:3" s="903" customFormat="1" ht="15.75">
      <c r="C169" s="111"/>
    </row>
    <row r="170" spans="3:3" s="903" customFormat="1" ht="15.75">
      <c r="C170" s="111"/>
    </row>
    <row r="171" spans="3:3" s="903" customFormat="1" ht="15.75">
      <c r="C171" s="111"/>
    </row>
    <row r="172" spans="3:3" s="903" customFormat="1" ht="15.75">
      <c r="C172" s="111"/>
    </row>
    <row r="173" spans="3:3" s="903" customFormat="1" ht="15.75">
      <c r="C173" s="111"/>
    </row>
    <row r="174" spans="3:3" s="903" customFormat="1" ht="15.75">
      <c r="C174" s="111"/>
    </row>
    <row r="175" spans="3:3" s="903" customFormat="1" ht="15.75">
      <c r="C175" s="111"/>
    </row>
    <row r="176" spans="3:3" s="903" customFormat="1" ht="15.75">
      <c r="C176" s="111"/>
    </row>
    <row r="177" spans="3:3" s="903" customFormat="1" ht="15.75">
      <c r="C177" s="111"/>
    </row>
    <row r="178" spans="3:3" s="903" customFormat="1" ht="15.75">
      <c r="C178" s="111"/>
    </row>
    <row r="179" spans="3:3" s="903" customFormat="1" ht="15.75">
      <c r="C179" s="111"/>
    </row>
    <row r="180" spans="3:3" s="903" customFormat="1" ht="15.75">
      <c r="C180" s="111"/>
    </row>
    <row r="181" spans="3:3" s="903" customFormat="1" ht="15.75">
      <c r="C181" s="111"/>
    </row>
    <row r="182" spans="3:3" s="903" customFormat="1" ht="15.75">
      <c r="C182" s="111"/>
    </row>
    <row r="183" spans="3:3" s="903" customFormat="1" ht="15.75">
      <c r="C183" s="111"/>
    </row>
    <row r="184" spans="3:3" s="903" customFormat="1" ht="15.75">
      <c r="C184" s="111"/>
    </row>
    <row r="185" spans="3:3" s="903" customFormat="1" ht="15.75">
      <c r="C185" s="111"/>
    </row>
    <row r="186" spans="3:3" s="903" customFormat="1" ht="15.75">
      <c r="C186" s="111"/>
    </row>
    <row r="187" spans="3:3" s="903" customFormat="1" ht="15.75">
      <c r="C187" s="111"/>
    </row>
    <row r="188" spans="3:3" s="903" customFormat="1" ht="15.75">
      <c r="C188" s="111"/>
    </row>
    <row r="189" spans="3:3" s="903" customFormat="1" ht="15.75">
      <c r="C189" s="111"/>
    </row>
    <row r="190" spans="3:3" s="903" customFormat="1" ht="15.75">
      <c r="C190" s="111"/>
    </row>
    <row r="191" spans="3:3" s="903" customFormat="1" ht="15.75">
      <c r="C191" s="111"/>
    </row>
    <row r="192" spans="3:3" s="903" customFormat="1" ht="15.75">
      <c r="C192" s="111"/>
    </row>
    <row r="193" spans="3:7" ht="15.75">
      <c r="C193" s="111"/>
      <c r="G193" s="903"/>
    </row>
    <row r="194" spans="3:7" ht="15.75">
      <c r="C194" s="111"/>
      <c r="G194" s="903"/>
    </row>
    <row r="195" spans="3:7" ht="15.75">
      <c r="C195" s="111"/>
      <c r="G195" s="903"/>
    </row>
    <row r="196" spans="3:7" ht="15.75">
      <c r="C196" s="111"/>
      <c r="G196" s="903"/>
    </row>
    <row r="197" spans="3:7" ht="15.75">
      <c r="C197" s="111"/>
      <c r="G197" s="903"/>
    </row>
    <row r="198" spans="3:7" ht="15.75">
      <c r="C198" s="111"/>
      <c r="G198" s="903"/>
    </row>
    <row r="199" spans="3:7" ht="15.75">
      <c r="C199" s="111"/>
      <c r="G199" s="903"/>
    </row>
    <row r="200" spans="3:7" ht="15.75">
      <c r="C200" s="111"/>
      <c r="G200" s="903"/>
    </row>
    <row r="201" spans="3:7" ht="15.75">
      <c r="C201" s="111"/>
    </row>
    <row r="202" spans="3:7" ht="15.75">
      <c r="C202" s="111"/>
    </row>
    <row r="203" spans="3:7" ht="15.75">
      <c r="C203" s="111"/>
    </row>
    <row r="204" spans="3:7" ht="15.75">
      <c r="C204" s="111"/>
    </row>
    <row r="205" spans="3:7" ht="15.75">
      <c r="C205" s="111"/>
    </row>
    <row r="206" spans="3:7" ht="15.75">
      <c r="C206" s="111"/>
    </row>
    <row r="207" spans="3:7" ht="15.75">
      <c r="C207" s="111"/>
    </row>
    <row r="208" spans="3:7"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row r="600" spans="3:3" ht="15.75">
      <c r="C600" s="111"/>
    </row>
    <row r="601" spans="3:3" ht="15.75">
      <c r="C601" s="111"/>
    </row>
    <row r="602" spans="3:3" ht="15.75">
      <c r="C602" s="111"/>
    </row>
    <row r="603" spans="3:3" ht="15.75">
      <c r="C603" s="111"/>
    </row>
    <row r="604" spans="3:3" ht="15.75">
      <c r="C604" s="111"/>
    </row>
    <row r="605" spans="3:3" ht="15.75">
      <c r="C605" s="111"/>
    </row>
    <row r="606" spans="3:3" ht="15.75">
      <c r="C606" s="111"/>
    </row>
    <row r="607" spans="3:3" ht="15.75">
      <c r="C607" s="111"/>
    </row>
    <row r="608" spans="3:3" ht="15.75">
      <c r="C608" s="111"/>
    </row>
    <row r="609" spans="3:3" ht="15.75">
      <c r="C609" s="111"/>
    </row>
    <row r="610" spans="3:3" ht="15.75">
      <c r="C610" s="111"/>
    </row>
    <row r="611" spans="3:3" ht="15.75">
      <c r="C611" s="111"/>
    </row>
    <row r="612" spans="3:3" ht="15.75">
      <c r="C612" s="111"/>
    </row>
    <row r="613" spans="3:3" ht="15.75">
      <c r="C613" s="111"/>
    </row>
    <row r="614" spans="3:3" ht="15.75">
      <c r="C614" s="111"/>
    </row>
    <row r="615" spans="3:3" ht="15.75">
      <c r="C615" s="111"/>
    </row>
    <row r="616" spans="3:3" ht="15.75">
      <c r="C616" s="111"/>
    </row>
    <row r="617" spans="3:3" ht="15.75">
      <c r="C617" s="111"/>
    </row>
    <row r="618" spans="3:3" ht="15.75">
      <c r="C618" s="111"/>
    </row>
    <row r="619" spans="3:3" ht="15.75">
      <c r="C619" s="111"/>
    </row>
    <row r="620" spans="3:3" ht="15.75">
      <c r="C620" s="111"/>
    </row>
    <row r="621" spans="3:3" ht="15.75">
      <c r="C621" s="111"/>
    </row>
    <row r="622" spans="3:3" ht="15.75">
      <c r="C622" s="111"/>
    </row>
    <row r="623" spans="3:3" ht="15.75">
      <c r="C623" s="111"/>
    </row>
    <row r="624" spans="3:3" ht="15.75">
      <c r="C624" s="111"/>
    </row>
    <row r="625" spans="3:3" ht="15.75">
      <c r="C625" s="111"/>
    </row>
    <row r="626" spans="3:3" ht="15.75">
      <c r="C626" s="111"/>
    </row>
    <row r="627" spans="3:3" ht="15.75">
      <c r="C627" s="111"/>
    </row>
    <row r="628" spans="3:3" ht="15.75">
      <c r="C628" s="111"/>
    </row>
    <row r="629" spans="3:3" ht="15.75">
      <c r="C629" s="111"/>
    </row>
    <row r="630" spans="3:3" ht="15.75">
      <c r="C630" s="111"/>
    </row>
    <row r="631" spans="3:3" ht="15.75">
      <c r="C631" s="111"/>
    </row>
    <row r="632" spans="3:3" ht="15.75">
      <c r="C632" s="111"/>
    </row>
    <row r="633" spans="3:3" ht="15.75">
      <c r="C633" s="111"/>
    </row>
    <row r="634" spans="3:3" ht="15.75">
      <c r="C634" s="11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M10" sqref="M10"/>
    </sheetView>
  </sheetViews>
  <sheetFormatPr defaultColWidth="11.42578125" defaultRowHeight="15"/>
  <cols>
    <col min="1" max="1" width="64.7109375" style="113" customWidth="1"/>
    <col min="2" max="2" width="0.7109375" style="903" hidden="1" customWidth="1"/>
    <col min="3" max="3" width="18.5703125" style="903" bestFit="1" customWidth="1"/>
    <col min="4" max="4" width="5.42578125" style="903" customWidth="1"/>
    <col min="5" max="5" width="72.140625" style="903" customWidth="1"/>
    <col min="6" max="6" width="15.85546875" style="903" customWidth="1"/>
    <col min="7" max="7" width="3.7109375" style="117" customWidth="1"/>
    <col min="8" max="256" width="11.42578125" style="903"/>
    <col min="257" max="257" width="64.7109375" style="903" customWidth="1"/>
    <col min="258" max="258" width="0" style="903" hidden="1" customWidth="1"/>
    <col min="259" max="259" width="18.5703125" style="903" bestFit="1" customWidth="1"/>
    <col min="260" max="260" width="5.42578125" style="903" customWidth="1"/>
    <col min="261" max="261" width="72.140625" style="903" customWidth="1"/>
    <col min="262" max="262" width="15.85546875" style="903" customWidth="1"/>
    <col min="263" max="263" width="3.7109375" style="903" customWidth="1"/>
    <col min="264" max="512" width="11.42578125" style="903"/>
    <col min="513" max="513" width="64.7109375" style="903" customWidth="1"/>
    <col min="514" max="514" width="0" style="903" hidden="1" customWidth="1"/>
    <col min="515" max="515" width="18.5703125" style="903" bestFit="1" customWidth="1"/>
    <col min="516" max="516" width="5.42578125" style="903" customWidth="1"/>
    <col min="517" max="517" width="72.140625" style="903" customWidth="1"/>
    <col min="518" max="518" width="15.85546875" style="903" customWidth="1"/>
    <col min="519" max="519" width="3.7109375" style="903" customWidth="1"/>
    <col min="520" max="768" width="11.42578125" style="903"/>
    <col min="769" max="769" width="64.7109375" style="903" customWidth="1"/>
    <col min="770" max="770" width="0" style="903" hidden="1" customWidth="1"/>
    <col min="771" max="771" width="18.5703125" style="903" bestFit="1" customWidth="1"/>
    <col min="772" max="772" width="5.42578125" style="903" customWidth="1"/>
    <col min="773" max="773" width="72.140625" style="903" customWidth="1"/>
    <col min="774" max="774" width="15.85546875" style="903" customWidth="1"/>
    <col min="775" max="775" width="3.7109375" style="903" customWidth="1"/>
    <col min="776" max="1024" width="11.42578125" style="903"/>
    <col min="1025" max="1025" width="64.7109375" style="903" customWidth="1"/>
    <col min="1026" max="1026" width="0" style="903" hidden="1" customWidth="1"/>
    <col min="1027" max="1027" width="18.5703125" style="903" bestFit="1" customWidth="1"/>
    <col min="1028" max="1028" width="5.42578125" style="903" customWidth="1"/>
    <col min="1029" max="1029" width="72.140625" style="903" customWidth="1"/>
    <col min="1030" max="1030" width="15.85546875" style="903" customWidth="1"/>
    <col min="1031" max="1031" width="3.7109375" style="903" customWidth="1"/>
    <col min="1032" max="1280" width="11.42578125" style="903"/>
    <col min="1281" max="1281" width="64.7109375" style="903" customWidth="1"/>
    <col min="1282" max="1282" width="0" style="903" hidden="1" customWidth="1"/>
    <col min="1283" max="1283" width="18.5703125" style="903" bestFit="1" customWidth="1"/>
    <col min="1284" max="1284" width="5.42578125" style="903" customWidth="1"/>
    <col min="1285" max="1285" width="72.140625" style="903" customWidth="1"/>
    <col min="1286" max="1286" width="15.85546875" style="903" customWidth="1"/>
    <col min="1287" max="1287" width="3.7109375" style="903" customWidth="1"/>
    <col min="1288" max="1536" width="11.42578125" style="903"/>
    <col min="1537" max="1537" width="64.7109375" style="903" customWidth="1"/>
    <col min="1538" max="1538" width="0" style="903" hidden="1" customWidth="1"/>
    <col min="1539" max="1539" width="18.5703125" style="903" bestFit="1" customWidth="1"/>
    <col min="1540" max="1540" width="5.42578125" style="903" customWidth="1"/>
    <col min="1541" max="1541" width="72.140625" style="903" customWidth="1"/>
    <col min="1542" max="1542" width="15.85546875" style="903" customWidth="1"/>
    <col min="1543" max="1543" width="3.7109375" style="903" customWidth="1"/>
    <col min="1544" max="1792" width="11.42578125" style="903"/>
    <col min="1793" max="1793" width="64.7109375" style="903" customWidth="1"/>
    <col min="1794" max="1794" width="0" style="903" hidden="1" customWidth="1"/>
    <col min="1795" max="1795" width="18.5703125" style="903" bestFit="1" customWidth="1"/>
    <col min="1796" max="1796" width="5.42578125" style="903" customWidth="1"/>
    <col min="1797" max="1797" width="72.140625" style="903" customWidth="1"/>
    <col min="1798" max="1798" width="15.85546875" style="903" customWidth="1"/>
    <col min="1799" max="1799" width="3.7109375" style="903" customWidth="1"/>
    <col min="1800" max="2048" width="11.42578125" style="903"/>
    <col min="2049" max="2049" width="64.7109375" style="903" customWidth="1"/>
    <col min="2050" max="2050" width="0" style="903" hidden="1" customWidth="1"/>
    <col min="2051" max="2051" width="18.5703125" style="903" bestFit="1" customWidth="1"/>
    <col min="2052" max="2052" width="5.42578125" style="903" customWidth="1"/>
    <col min="2053" max="2053" width="72.140625" style="903" customWidth="1"/>
    <col min="2054" max="2054" width="15.85546875" style="903" customWidth="1"/>
    <col min="2055" max="2055" width="3.7109375" style="903" customWidth="1"/>
    <col min="2056" max="2304" width="11.42578125" style="903"/>
    <col min="2305" max="2305" width="64.7109375" style="903" customWidth="1"/>
    <col min="2306" max="2306" width="0" style="903" hidden="1" customWidth="1"/>
    <col min="2307" max="2307" width="18.5703125" style="903" bestFit="1" customWidth="1"/>
    <col min="2308" max="2308" width="5.42578125" style="903" customWidth="1"/>
    <col min="2309" max="2309" width="72.140625" style="903" customWidth="1"/>
    <col min="2310" max="2310" width="15.85546875" style="903" customWidth="1"/>
    <col min="2311" max="2311" width="3.7109375" style="903" customWidth="1"/>
    <col min="2312" max="2560" width="11.42578125" style="903"/>
    <col min="2561" max="2561" width="64.7109375" style="903" customWidth="1"/>
    <col min="2562" max="2562" width="0" style="903" hidden="1" customWidth="1"/>
    <col min="2563" max="2563" width="18.5703125" style="903" bestFit="1" customWidth="1"/>
    <col min="2564" max="2564" width="5.42578125" style="903" customWidth="1"/>
    <col min="2565" max="2565" width="72.140625" style="903" customWidth="1"/>
    <col min="2566" max="2566" width="15.85546875" style="903" customWidth="1"/>
    <col min="2567" max="2567" width="3.7109375" style="903" customWidth="1"/>
    <col min="2568" max="2816" width="11.42578125" style="903"/>
    <col min="2817" max="2817" width="64.7109375" style="903" customWidth="1"/>
    <col min="2818" max="2818" width="0" style="903" hidden="1" customWidth="1"/>
    <col min="2819" max="2819" width="18.5703125" style="903" bestFit="1" customWidth="1"/>
    <col min="2820" max="2820" width="5.42578125" style="903" customWidth="1"/>
    <col min="2821" max="2821" width="72.140625" style="903" customWidth="1"/>
    <col min="2822" max="2822" width="15.85546875" style="903" customWidth="1"/>
    <col min="2823" max="2823" width="3.7109375" style="903" customWidth="1"/>
    <col min="2824" max="3072" width="11.42578125" style="903"/>
    <col min="3073" max="3073" width="64.7109375" style="903" customWidth="1"/>
    <col min="3074" max="3074" width="0" style="903" hidden="1" customWidth="1"/>
    <col min="3075" max="3075" width="18.5703125" style="903" bestFit="1" customWidth="1"/>
    <col min="3076" max="3076" width="5.42578125" style="903" customWidth="1"/>
    <col min="3077" max="3077" width="72.140625" style="903" customWidth="1"/>
    <col min="3078" max="3078" width="15.85546875" style="903" customWidth="1"/>
    <col min="3079" max="3079" width="3.7109375" style="903" customWidth="1"/>
    <col min="3080" max="3328" width="11.42578125" style="903"/>
    <col min="3329" max="3329" width="64.7109375" style="903" customWidth="1"/>
    <col min="3330" max="3330" width="0" style="903" hidden="1" customWidth="1"/>
    <col min="3331" max="3331" width="18.5703125" style="903" bestFit="1" customWidth="1"/>
    <col min="3332" max="3332" width="5.42578125" style="903" customWidth="1"/>
    <col min="3333" max="3333" width="72.140625" style="903" customWidth="1"/>
    <col min="3334" max="3334" width="15.85546875" style="903" customWidth="1"/>
    <col min="3335" max="3335" width="3.7109375" style="903" customWidth="1"/>
    <col min="3336" max="3584" width="11.42578125" style="903"/>
    <col min="3585" max="3585" width="64.7109375" style="903" customWidth="1"/>
    <col min="3586" max="3586" width="0" style="903" hidden="1" customWidth="1"/>
    <col min="3587" max="3587" width="18.5703125" style="903" bestFit="1" customWidth="1"/>
    <col min="3588" max="3588" width="5.42578125" style="903" customWidth="1"/>
    <col min="3589" max="3589" width="72.140625" style="903" customWidth="1"/>
    <col min="3590" max="3590" width="15.85546875" style="903" customWidth="1"/>
    <col min="3591" max="3591" width="3.7109375" style="903" customWidth="1"/>
    <col min="3592" max="3840" width="11.42578125" style="903"/>
    <col min="3841" max="3841" width="64.7109375" style="903" customWidth="1"/>
    <col min="3842" max="3842" width="0" style="903" hidden="1" customWidth="1"/>
    <col min="3843" max="3843" width="18.5703125" style="903" bestFit="1" customWidth="1"/>
    <col min="3844" max="3844" width="5.42578125" style="903" customWidth="1"/>
    <col min="3845" max="3845" width="72.140625" style="903" customWidth="1"/>
    <col min="3846" max="3846" width="15.85546875" style="903" customWidth="1"/>
    <col min="3847" max="3847" width="3.7109375" style="903" customWidth="1"/>
    <col min="3848" max="4096" width="11.42578125" style="903"/>
    <col min="4097" max="4097" width="64.7109375" style="903" customWidth="1"/>
    <col min="4098" max="4098" width="0" style="903" hidden="1" customWidth="1"/>
    <col min="4099" max="4099" width="18.5703125" style="903" bestFit="1" customWidth="1"/>
    <col min="4100" max="4100" width="5.42578125" style="903" customWidth="1"/>
    <col min="4101" max="4101" width="72.140625" style="903" customWidth="1"/>
    <col min="4102" max="4102" width="15.85546875" style="903" customWidth="1"/>
    <col min="4103" max="4103" width="3.7109375" style="903" customWidth="1"/>
    <col min="4104" max="4352" width="11.42578125" style="903"/>
    <col min="4353" max="4353" width="64.7109375" style="903" customWidth="1"/>
    <col min="4354" max="4354" width="0" style="903" hidden="1" customWidth="1"/>
    <col min="4355" max="4355" width="18.5703125" style="903" bestFit="1" customWidth="1"/>
    <col min="4356" max="4356" width="5.42578125" style="903" customWidth="1"/>
    <col min="4357" max="4357" width="72.140625" style="903" customWidth="1"/>
    <col min="4358" max="4358" width="15.85546875" style="903" customWidth="1"/>
    <col min="4359" max="4359" width="3.7109375" style="903" customWidth="1"/>
    <col min="4360" max="4608" width="11.42578125" style="903"/>
    <col min="4609" max="4609" width="64.7109375" style="903" customWidth="1"/>
    <col min="4610" max="4610" width="0" style="903" hidden="1" customWidth="1"/>
    <col min="4611" max="4611" width="18.5703125" style="903" bestFit="1" customWidth="1"/>
    <col min="4612" max="4612" width="5.42578125" style="903" customWidth="1"/>
    <col min="4613" max="4613" width="72.140625" style="903" customWidth="1"/>
    <col min="4614" max="4614" width="15.85546875" style="903" customWidth="1"/>
    <col min="4615" max="4615" width="3.7109375" style="903" customWidth="1"/>
    <col min="4616" max="4864" width="11.42578125" style="903"/>
    <col min="4865" max="4865" width="64.7109375" style="903" customWidth="1"/>
    <col min="4866" max="4866" width="0" style="903" hidden="1" customWidth="1"/>
    <col min="4867" max="4867" width="18.5703125" style="903" bestFit="1" customWidth="1"/>
    <col min="4868" max="4868" width="5.42578125" style="903" customWidth="1"/>
    <col min="4869" max="4869" width="72.140625" style="903" customWidth="1"/>
    <col min="4870" max="4870" width="15.85546875" style="903" customWidth="1"/>
    <col min="4871" max="4871" width="3.7109375" style="903" customWidth="1"/>
    <col min="4872" max="5120" width="11.42578125" style="903"/>
    <col min="5121" max="5121" width="64.7109375" style="903" customWidth="1"/>
    <col min="5122" max="5122" width="0" style="903" hidden="1" customWidth="1"/>
    <col min="5123" max="5123" width="18.5703125" style="903" bestFit="1" customWidth="1"/>
    <col min="5124" max="5124" width="5.42578125" style="903" customWidth="1"/>
    <col min="5125" max="5125" width="72.140625" style="903" customWidth="1"/>
    <col min="5126" max="5126" width="15.85546875" style="903" customWidth="1"/>
    <col min="5127" max="5127" width="3.7109375" style="903" customWidth="1"/>
    <col min="5128" max="5376" width="11.42578125" style="903"/>
    <col min="5377" max="5377" width="64.7109375" style="903" customWidth="1"/>
    <col min="5378" max="5378" width="0" style="903" hidden="1" customWidth="1"/>
    <col min="5379" max="5379" width="18.5703125" style="903" bestFit="1" customWidth="1"/>
    <col min="5380" max="5380" width="5.42578125" style="903" customWidth="1"/>
    <col min="5381" max="5381" width="72.140625" style="903" customWidth="1"/>
    <col min="5382" max="5382" width="15.85546875" style="903" customWidth="1"/>
    <col min="5383" max="5383" width="3.7109375" style="903" customWidth="1"/>
    <col min="5384" max="5632" width="11.42578125" style="903"/>
    <col min="5633" max="5633" width="64.7109375" style="903" customWidth="1"/>
    <col min="5634" max="5634" width="0" style="903" hidden="1" customWidth="1"/>
    <col min="5635" max="5635" width="18.5703125" style="903" bestFit="1" customWidth="1"/>
    <col min="5636" max="5636" width="5.42578125" style="903" customWidth="1"/>
    <col min="5637" max="5637" width="72.140625" style="903" customWidth="1"/>
    <col min="5638" max="5638" width="15.85546875" style="903" customWidth="1"/>
    <col min="5639" max="5639" width="3.7109375" style="903" customWidth="1"/>
    <col min="5640" max="5888" width="11.42578125" style="903"/>
    <col min="5889" max="5889" width="64.7109375" style="903" customWidth="1"/>
    <col min="5890" max="5890" width="0" style="903" hidden="1" customWidth="1"/>
    <col min="5891" max="5891" width="18.5703125" style="903" bestFit="1" customWidth="1"/>
    <col min="5892" max="5892" width="5.42578125" style="903" customWidth="1"/>
    <col min="5893" max="5893" width="72.140625" style="903" customWidth="1"/>
    <col min="5894" max="5894" width="15.85546875" style="903" customWidth="1"/>
    <col min="5895" max="5895" width="3.7109375" style="903" customWidth="1"/>
    <col min="5896" max="6144" width="11.42578125" style="903"/>
    <col min="6145" max="6145" width="64.7109375" style="903" customWidth="1"/>
    <col min="6146" max="6146" width="0" style="903" hidden="1" customWidth="1"/>
    <col min="6147" max="6147" width="18.5703125" style="903" bestFit="1" customWidth="1"/>
    <col min="6148" max="6148" width="5.42578125" style="903" customWidth="1"/>
    <col min="6149" max="6149" width="72.140625" style="903" customWidth="1"/>
    <col min="6150" max="6150" width="15.85546875" style="903" customWidth="1"/>
    <col min="6151" max="6151" width="3.7109375" style="903" customWidth="1"/>
    <col min="6152" max="6400" width="11.42578125" style="903"/>
    <col min="6401" max="6401" width="64.7109375" style="903" customWidth="1"/>
    <col min="6402" max="6402" width="0" style="903" hidden="1" customWidth="1"/>
    <col min="6403" max="6403" width="18.5703125" style="903" bestFit="1" customWidth="1"/>
    <col min="6404" max="6404" width="5.42578125" style="903" customWidth="1"/>
    <col min="6405" max="6405" width="72.140625" style="903" customWidth="1"/>
    <col min="6406" max="6406" width="15.85546875" style="903" customWidth="1"/>
    <col min="6407" max="6407" width="3.7109375" style="903" customWidth="1"/>
    <col min="6408" max="6656" width="11.42578125" style="903"/>
    <col min="6657" max="6657" width="64.7109375" style="903" customWidth="1"/>
    <col min="6658" max="6658" width="0" style="903" hidden="1" customWidth="1"/>
    <col min="6659" max="6659" width="18.5703125" style="903" bestFit="1" customWidth="1"/>
    <col min="6660" max="6660" width="5.42578125" style="903" customWidth="1"/>
    <col min="6661" max="6661" width="72.140625" style="903" customWidth="1"/>
    <col min="6662" max="6662" width="15.85546875" style="903" customWidth="1"/>
    <col min="6663" max="6663" width="3.7109375" style="903" customWidth="1"/>
    <col min="6664" max="6912" width="11.42578125" style="903"/>
    <col min="6913" max="6913" width="64.7109375" style="903" customWidth="1"/>
    <col min="6914" max="6914" width="0" style="903" hidden="1" customWidth="1"/>
    <col min="6915" max="6915" width="18.5703125" style="903" bestFit="1" customWidth="1"/>
    <col min="6916" max="6916" width="5.42578125" style="903" customWidth="1"/>
    <col min="6917" max="6917" width="72.140625" style="903" customWidth="1"/>
    <col min="6918" max="6918" width="15.85546875" style="903" customWidth="1"/>
    <col min="6919" max="6919" width="3.7109375" style="903" customWidth="1"/>
    <col min="6920" max="7168" width="11.42578125" style="903"/>
    <col min="7169" max="7169" width="64.7109375" style="903" customWidth="1"/>
    <col min="7170" max="7170" width="0" style="903" hidden="1" customWidth="1"/>
    <col min="7171" max="7171" width="18.5703125" style="903" bestFit="1" customWidth="1"/>
    <col min="7172" max="7172" width="5.42578125" style="903" customWidth="1"/>
    <col min="7173" max="7173" width="72.140625" style="903" customWidth="1"/>
    <col min="7174" max="7174" width="15.85546875" style="903" customWidth="1"/>
    <col min="7175" max="7175" width="3.7109375" style="903" customWidth="1"/>
    <col min="7176" max="7424" width="11.42578125" style="903"/>
    <col min="7425" max="7425" width="64.7109375" style="903" customWidth="1"/>
    <col min="7426" max="7426" width="0" style="903" hidden="1" customWidth="1"/>
    <col min="7427" max="7427" width="18.5703125" style="903" bestFit="1" customWidth="1"/>
    <col min="7428" max="7428" width="5.42578125" style="903" customWidth="1"/>
    <col min="7429" max="7429" width="72.140625" style="903" customWidth="1"/>
    <col min="7430" max="7430" width="15.85546875" style="903" customWidth="1"/>
    <col min="7431" max="7431" width="3.7109375" style="903" customWidth="1"/>
    <col min="7432" max="7680" width="11.42578125" style="903"/>
    <col min="7681" max="7681" width="64.7109375" style="903" customWidth="1"/>
    <col min="7682" max="7682" width="0" style="903" hidden="1" customWidth="1"/>
    <col min="7683" max="7683" width="18.5703125" style="903" bestFit="1" customWidth="1"/>
    <col min="7684" max="7684" width="5.42578125" style="903" customWidth="1"/>
    <col min="7685" max="7685" width="72.140625" style="903" customWidth="1"/>
    <col min="7686" max="7686" width="15.85546875" style="903" customWidth="1"/>
    <col min="7687" max="7687" width="3.7109375" style="903" customWidth="1"/>
    <col min="7688" max="7936" width="11.42578125" style="903"/>
    <col min="7937" max="7937" width="64.7109375" style="903" customWidth="1"/>
    <col min="7938" max="7938" width="0" style="903" hidden="1" customWidth="1"/>
    <col min="7939" max="7939" width="18.5703125" style="903" bestFit="1" customWidth="1"/>
    <col min="7940" max="7940" width="5.42578125" style="903" customWidth="1"/>
    <col min="7941" max="7941" width="72.140625" style="903" customWidth="1"/>
    <col min="7942" max="7942" width="15.85546875" style="903" customWidth="1"/>
    <col min="7943" max="7943" width="3.7109375" style="903" customWidth="1"/>
    <col min="7944" max="8192" width="11.42578125" style="903"/>
    <col min="8193" max="8193" width="64.7109375" style="903" customWidth="1"/>
    <col min="8194" max="8194" width="0" style="903" hidden="1" customWidth="1"/>
    <col min="8195" max="8195" width="18.5703125" style="903" bestFit="1" customWidth="1"/>
    <col min="8196" max="8196" width="5.42578125" style="903" customWidth="1"/>
    <col min="8197" max="8197" width="72.140625" style="903" customWidth="1"/>
    <col min="8198" max="8198" width="15.85546875" style="903" customWidth="1"/>
    <col min="8199" max="8199" width="3.7109375" style="903" customWidth="1"/>
    <col min="8200" max="8448" width="11.42578125" style="903"/>
    <col min="8449" max="8449" width="64.7109375" style="903" customWidth="1"/>
    <col min="8450" max="8450" width="0" style="903" hidden="1" customWidth="1"/>
    <col min="8451" max="8451" width="18.5703125" style="903" bestFit="1" customWidth="1"/>
    <col min="8452" max="8452" width="5.42578125" style="903" customWidth="1"/>
    <col min="8453" max="8453" width="72.140625" style="903" customWidth="1"/>
    <col min="8454" max="8454" width="15.85546875" style="903" customWidth="1"/>
    <col min="8455" max="8455" width="3.7109375" style="903" customWidth="1"/>
    <col min="8456" max="8704" width="11.42578125" style="903"/>
    <col min="8705" max="8705" width="64.7109375" style="903" customWidth="1"/>
    <col min="8706" max="8706" width="0" style="903" hidden="1" customWidth="1"/>
    <col min="8707" max="8707" width="18.5703125" style="903" bestFit="1" customWidth="1"/>
    <col min="8708" max="8708" width="5.42578125" style="903" customWidth="1"/>
    <col min="8709" max="8709" width="72.140625" style="903" customWidth="1"/>
    <col min="8710" max="8710" width="15.85546875" style="903" customWidth="1"/>
    <col min="8711" max="8711" width="3.7109375" style="903" customWidth="1"/>
    <col min="8712" max="8960" width="11.42578125" style="903"/>
    <col min="8961" max="8961" width="64.7109375" style="903" customWidth="1"/>
    <col min="8962" max="8962" width="0" style="903" hidden="1" customWidth="1"/>
    <col min="8963" max="8963" width="18.5703125" style="903" bestFit="1" customWidth="1"/>
    <col min="8964" max="8964" width="5.42578125" style="903" customWidth="1"/>
    <col min="8965" max="8965" width="72.140625" style="903" customWidth="1"/>
    <col min="8966" max="8966" width="15.85546875" style="903" customWidth="1"/>
    <col min="8967" max="8967" width="3.7109375" style="903" customWidth="1"/>
    <col min="8968" max="9216" width="11.42578125" style="903"/>
    <col min="9217" max="9217" width="64.7109375" style="903" customWidth="1"/>
    <col min="9218" max="9218" width="0" style="903" hidden="1" customWidth="1"/>
    <col min="9219" max="9219" width="18.5703125" style="903" bestFit="1" customWidth="1"/>
    <col min="9220" max="9220" width="5.42578125" style="903" customWidth="1"/>
    <col min="9221" max="9221" width="72.140625" style="903" customWidth="1"/>
    <col min="9222" max="9222" width="15.85546875" style="903" customWidth="1"/>
    <col min="9223" max="9223" width="3.7109375" style="903" customWidth="1"/>
    <col min="9224" max="9472" width="11.42578125" style="903"/>
    <col min="9473" max="9473" width="64.7109375" style="903" customWidth="1"/>
    <col min="9474" max="9474" width="0" style="903" hidden="1" customWidth="1"/>
    <col min="9475" max="9475" width="18.5703125" style="903" bestFit="1" customWidth="1"/>
    <col min="9476" max="9476" width="5.42578125" style="903" customWidth="1"/>
    <col min="9477" max="9477" width="72.140625" style="903" customWidth="1"/>
    <col min="9478" max="9478" width="15.85546875" style="903" customWidth="1"/>
    <col min="9479" max="9479" width="3.7109375" style="903" customWidth="1"/>
    <col min="9480" max="9728" width="11.42578125" style="903"/>
    <col min="9729" max="9729" width="64.7109375" style="903" customWidth="1"/>
    <col min="9730" max="9730" width="0" style="903" hidden="1" customWidth="1"/>
    <col min="9731" max="9731" width="18.5703125" style="903" bestFit="1" customWidth="1"/>
    <col min="9732" max="9732" width="5.42578125" style="903" customWidth="1"/>
    <col min="9733" max="9733" width="72.140625" style="903" customWidth="1"/>
    <col min="9734" max="9734" width="15.85546875" style="903" customWidth="1"/>
    <col min="9735" max="9735" width="3.7109375" style="903" customWidth="1"/>
    <col min="9736" max="9984" width="11.42578125" style="903"/>
    <col min="9985" max="9985" width="64.7109375" style="903" customWidth="1"/>
    <col min="9986" max="9986" width="0" style="903" hidden="1" customWidth="1"/>
    <col min="9987" max="9987" width="18.5703125" style="903" bestFit="1" customWidth="1"/>
    <col min="9988" max="9988" width="5.42578125" style="903" customWidth="1"/>
    <col min="9989" max="9989" width="72.140625" style="903" customWidth="1"/>
    <col min="9990" max="9990" width="15.85546875" style="903" customWidth="1"/>
    <col min="9991" max="9991" width="3.7109375" style="903" customWidth="1"/>
    <col min="9992" max="10240" width="11.42578125" style="903"/>
    <col min="10241" max="10241" width="64.7109375" style="903" customWidth="1"/>
    <col min="10242" max="10242" width="0" style="903" hidden="1" customWidth="1"/>
    <col min="10243" max="10243" width="18.5703125" style="903" bestFit="1" customWidth="1"/>
    <col min="10244" max="10244" width="5.42578125" style="903" customWidth="1"/>
    <col min="10245" max="10245" width="72.140625" style="903" customWidth="1"/>
    <col min="10246" max="10246" width="15.85546875" style="903" customWidth="1"/>
    <col min="10247" max="10247" width="3.7109375" style="903" customWidth="1"/>
    <col min="10248" max="10496" width="11.42578125" style="903"/>
    <col min="10497" max="10497" width="64.7109375" style="903" customWidth="1"/>
    <col min="10498" max="10498" width="0" style="903" hidden="1" customWidth="1"/>
    <col min="10499" max="10499" width="18.5703125" style="903" bestFit="1" customWidth="1"/>
    <col min="10500" max="10500" width="5.42578125" style="903" customWidth="1"/>
    <col min="10501" max="10501" width="72.140625" style="903" customWidth="1"/>
    <col min="10502" max="10502" width="15.85546875" style="903" customWidth="1"/>
    <col min="10503" max="10503" width="3.7109375" style="903" customWidth="1"/>
    <col min="10504" max="10752" width="11.42578125" style="903"/>
    <col min="10753" max="10753" width="64.7109375" style="903" customWidth="1"/>
    <col min="10754" max="10754" width="0" style="903" hidden="1" customWidth="1"/>
    <col min="10755" max="10755" width="18.5703125" style="903" bestFit="1" customWidth="1"/>
    <col min="10756" max="10756" width="5.42578125" style="903" customWidth="1"/>
    <col min="10757" max="10757" width="72.140625" style="903" customWidth="1"/>
    <col min="10758" max="10758" width="15.85546875" style="903" customWidth="1"/>
    <col min="10759" max="10759" width="3.7109375" style="903" customWidth="1"/>
    <col min="10760" max="11008" width="11.42578125" style="903"/>
    <col min="11009" max="11009" width="64.7109375" style="903" customWidth="1"/>
    <col min="11010" max="11010" width="0" style="903" hidden="1" customWidth="1"/>
    <col min="11011" max="11011" width="18.5703125" style="903" bestFit="1" customWidth="1"/>
    <col min="11012" max="11012" width="5.42578125" style="903" customWidth="1"/>
    <col min="11013" max="11013" width="72.140625" style="903" customWidth="1"/>
    <col min="11014" max="11014" width="15.85546875" style="903" customWidth="1"/>
    <col min="11015" max="11015" width="3.7109375" style="903" customWidth="1"/>
    <col min="11016" max="11264" width="11.42578125" style="903"/>
    <col min="11265" max="11265" width="64.7109375" style="903" customWidth="1"/>
    <col min="11266" max="11266" width="0" style="903" hidden="1" customWidth="1"/>
    <col min="11267" max="11267" width="18.5703125" style="903" bestFit="1" customWidth="1"/>
    <col min="11268" max="11268" width="5.42578125" style="903" customWidth="1"/>
    <col min="11269" max="11269" width="72.140625" style="903" customWidth="1"/>
    <col min="11270" max="11270" width="15.85546875" style="903" customWidth="1"/>
    <col min="11271" max="11271" width="3.7109375" style="903" customWidth="1"/>
    <col min="11272" max="11520" width="11.42578125" style="903"/>
    <col min="11521" max="11521" width="64.7109375" style="903" customWidth="1"/>
    <col min="11522" max="11522" width="0" style="903" hidden="1" customWidth="1"/>
    <col min="11523" max="11523" width="18.5703125" style="903" bestFit="1" customWidth="1"/>
    <col min="11524" max="11524" width="5.42578125" style="903" customWidth="1"/>
    <col min="11525" max="11525" width="72.140625" style="903" customWidth="1"/>
    <col min="11526" max="11526" width="15.85546875" style="903" customWidth="1"/>
    <col min="11527" max="11527" width="3.7109375" style="903" customWidth="1"/>
    <col min="11528" max="11776" width="11.42578125" style="903"/>
    <col min="11777" max="11777" width="64.7109375" style="903" customWidth="1"/>
    <col min="11778" max="11778" width="0" style="903" hidden="1" customWidth="1"/>
    <col min="11779" max="11779" width="18.5703125" style="903" bestFit="1" customWidth="1"/>
    <col min="11780" max="11780" width="5.42578125" style="903" customWidth="1"/>
    <col min="11781" max="11781" width="72.140625" style="903" customWidth="1"/>
    <col min="11782" max="11782" width="15.85546875" style="903" customWidth="1"/>
    <col min="11783" max="11783" width="3.7109375" style="903" customWidth="1"/>
    <col min="11784" max="12032" width="11.42578125" style="903"/>
    <col min="12033" max="12033" width="64.7109375" style="903" customWidth="1"/>
    <col min="12034" max="12034" width="0" style="903" hidden="1" customWidth="1"/>
    <col min="12035" max="12035" width="18.5703125" style="903" bestFit="1" customWidth="1"/>
    <col min="12036" max="12036" width="5.42578125" style="903" customWidth="1"/>
    <col min="12037" max="12037" width="72.140625" style="903" customWidth="1"/>
    <col min="12038" max="12038" width="15.85546875" style="903" customWidth="1"/>
    <col min="12039" max="12039" width="3.7109375" style="903" customWidth="1"/>
    <col min="12040" max="12288" width="11.42578125" style="903"/>
    <col min="12289" max="12289" width="64.7109375" style="903" customWidth="1"/>
    <col min="12290" max="12290" width="0" style="903" hidden="1" customWidth="1"/>
    <col min="12291" max="12291" width="18.5703125" style="903" bestFit="1" customWidth="1"/>
    <col min="12292" max="12292" width="5.42578125" style="903" customWidth="1"/>
    <col min="12293" max="12293" width="72.140625" style="903" customWidth="1"/>
    <col min="12294" max="12294" width="15.85546875" style="903" customWidth="1"/>
    <col min="12295" max="12295" width="3.7109375" style="903" customWidth="1"/>
    <col min="12296" max="12544" width="11.42578125" style="903"/>
    <col min="12545" max="12545" width="64.7109375" style="903" customWidth="1"/>
    <col min="12546" max="12546" width="0" style="903" hidden="1" customWidth="1"/>
    <col min="12547" max="12547" width="18.5703125" style="903" bestFit="1" customWidth="1"/>
    <col min="12548" max="12548" width="5.42578125" style="903" customWidth="1"/>
    <col min="12549" max="12549" width="72.140625" style="903" customWidth="1"/>
    <col min="12550" max="12550" width="15.85546875" style="903" customWidth="1"/>
    <col min="12551" max="12551" width="3.7109375" style="903" customWidth="1"/>
    <col min="12552" max="12800" width="11.42578125" style="903"/>
    <col min="12801" max="12801" width="64.7109375" style="903" customWidth="1"/>
    <col min="12802" max="12802" width="0" style="903" hidden="1" customWidth="1"/>
    <col min="12803" max="12803" width="18.5703125" style="903" bestFit="1" customWidth="1"/>
    <col min="12804" max="12804" width="5.42578125" style="903" customWidth="1"/>
    <col min="12805" max="12805" width="72.140625" style="903" customWidth="1"/>
    <col min="12806" max="12806" width="15.85546875" style="903" customWidth="1"/>
    <col min="12807" max="12807" width="3.7109375" style="903" customWidth="1"/>
    <col min="12808" max="13056" width="11.42578125" style="903"/>
    <col min="13057" max="13057" width="64.7109375" style="903" customWidth="1"/>
    <col min="13058" max="13058" width="0" style="903" hidden="1" customWidth="1"/>
    <col min="13059" max="13059" width="18.5703125" style="903" bestFit="1" customWidth="1"/>
    <col min="13060" max="13060" width="5.42578125" style="903" customWidth="1"/>
    <col min="13061" max="13061" width="72.140625" style="903" customWidth="1"/>
    <col min="13062" max="13062" width="15.85546875" style="903" customWidth="1"/>
    <col min="13063" max="13063" width="3.7109375" style="903" customWidth="1"/>
    <col min="13064" max="13312" width="11.42578125" style="903"/>
    <col min="13313" max="13313" width="64.7109375" style="903" customWidth="1"/>
    <col min="13314" max="13314" width="0" style="903" hidden="1" customWidth="1"/>
    <col min="13315" max="13315" width="18.5703125" style="903" bestFit="1" customWidth="1"/>
    <col min="13316" max="13316" width="5.42578125" style="903" customWidth="1"/>
    <col min="13317" max="13317" width="72.140625" style="903" customWidth="1"/>
    <col min="13318" max="13318" width="15.85546875" style="903" customWidth="1"/>
    <col min="13319" max="13319" width="3.7109375" style="903" customWidth="1"/>
    <col min="13320" max="13568" width="11.42578125" style="903"/>
    <col min="13569" max="13569" width="64.7109375" style="903" customWidth="1"/>
    <col min="13570" max="13570" width="0" style="903" hidden="1" customWidth="1"/>
    <col min="13571" max="13571" width="18.5703125" style="903" bestFit="1" customWidth="1"/>
    <col min="13572" max="13572" width="5.42578125" style="903" customWidth="1"/>
    <col min="13573" max="13573" width="72.140625" style="903" customWidth="1"/>
    <col min="13574" max="13574" width="15.85546875" style="903" customWidth="1"/>
    <col min="13575" max="13575" width="3.7109375" style="903" customWidth="1"/>
    <col min="13576" max="13824" width="11.42578125" style="903"/>
    <col min="13825" max="13825" width="64.7109375" style="903" customWidth="1"/>
    <col min="13826" max="13826" width="0" style="903" hidden="1" customWidth="1"/>
    <col min="13827" max="13827" width="18.5703125" style="903" bestFit="1" customWidth="1"/>
    <col min="13828" max="13828" width="5.42578125" style="903" customWidth="1"/>
    <col min="13829" max="13829" width="72.140625" style="903" customWidth="1"/>
    <col min="13830" max="13830" width="15.85546875" style="903" customWidth="1"/>
    <col min="13831" max="13831" width="3.7109375" style="903" customWidth="1"/>
    <col min="13832" max="14080" width="11.42578125" style="903"/>
    <col min="14081" max="14081" width="64.7109375" style="903" customWidth="1"/>
    <col min="14082" max="14082" width="0" style="903" hidden="1" customWidth="1"/>
    <col min="14083" max="14083" width="18.5703125" style="903" bestFit="1" customWidth="1"/>
    <col min="14084" max="14084" width="5.42578125" style="903" customWidth="1"/>
    <col min="14085" max="14085" width="72.140625" style="903" customWidth="1"/>
    <col min="14086" max="14086" width="15.85546875" style="903" customWidth="1"/>
    <col min="14087" max="14087" width="3.7109375" style="903" customWidth="1"/>
    <col min="14088" max="14336" width="11.42578125" style="903"/>
    <col min="14337" max="14337" width="64.7109375" style="903" customWidth="1"/>
    <col min="14338" max="14338" width="0" style="903" hidden="1" customWidth="1"/>
    <col min="14339" max="14339" width="18.5703125" style="903" bestFit="1" customWidth="1"/>
    <col min="14340" max="14340" width="5.42578125" style="903" customWidth="1"/>
    <col min="14341" max="14341" width="72.140625" style="903" customWidth="1"/>
    <col min="14342" max="14342" width="15.85546875" style="903" customWidth="1"/>
    <col min="14343" max="14343" width="3.7109375" style="903" customWidth="1"/>
    <col min="14344" max="14592" width="11.42578125" style="903"/>
    <col min="14593" max="14593" width="64.7109375" style="903" customWidth="1"/>
    <col min="14594" max="14594" width="0" style="903" hidden="1" customWidth="1"/>
    <col min="14595" max="14595" width="18.5703125" style="903" bestFit="1" customWidth="1"/>
    <col min="14596" max="14596" width="5.42578125" style="903" customWidth="1"/>
    <col min="14597" max="14597" width="72.140625" style="903" customWidth="1"/>
    <col min="14598" max="14598" width="15.85546875" style="903" customWidth="1"/>
    <col min="14599" max="14599" width="3.7109375" style="903" customWidth="1"/>
    <col min="14600" max="14848" width="11.42578125" style="903"/>
    <col min="14849" max="14849" width="64.7109375" style="903" customWidth="1"/>
    <col min="14850" max="14850" width="0" style="903" hidden="1" customWidth="1"/>
    <col min="14851" max="14851" width="18.5703125" style="903" bestFit="1" customWidth="1"/>
    <col min="14852" max="14852" width="5.42578125" style="903" customWidth="1"/>
    <col min="14853" max="14853" width="72.140625" style="903" customWidth="1"/>
    <col min="14854" max="14854" width="15.85546875" style="903" customWidth="1"/>
    <col min="14855" max="14855" width="3.7109375" style="903" customWidth="1"/>
    <col min="14856" max="15104" width="11.42578125" style="903"/>
    <col min="15105" max="15105" width="64.7109375" style="903" customWidth="1"/>
    <col min="15106" max="15106" width="0" style="903" hidden="1" customWidth="1"/>
    <col min="15107" max="15107" width="18.5703125" style="903" bestFit="1" customWidth="1"/>
    <col min="15108" max="15108" width="5.42578125" style="903" customWidth="1"/>
    <col min="15109" max="15109" width="72.140625" style="903" customWidth="1"/>
    <col min="15110" max="15110" width="15.85546875" style="903" customWidth="1"/>
    <col min="15111" max="15111" width="3.7109375" style="903" customWidth="1"/>
    <col min="15112" max="15360" width="11.42578125" style="903"/>
    <col min="15361" max="15361" width="64.7109375" style="903" customWidth="1"/>
    <col min="15362" max="15362" width="0" style="903" hidden="1" customWidth="1"/>
    <col min="15363" max="15363" width="18.5703125" style="903" bestFit="1" customWidth="1"/>
    <col min="15364" max="15364" width="5.42578125" style="903" customWidth="1"/>
    <col min="15365" max="15365" width="72.140625" style="903" customWidth="1"/>
    <col min="15366" max="15366" width="15.85546875" style="903" customWidth="1"/>
    <col min="15367" max="15367" width="3.7109375" style="903" customWidth="1"/>
    <col min="15368" max="15616" width="11.42578125" style="903"/>
    <col min="15617" max="15617" width="64.7109375" style="903" customWidth="1"/>
    <col min="15618" max="15618" width="0" style="903" hidden="1" customWidth="1"/>
    <col min="15619" max="15619" width="18.5703125" style="903" bestFit="1" customWidth="1"/>
    <col min="15620" max="15620" width="5.42578125" style="903" customWidth="1"/>
    <col min="15621" max="15621" width="72.140625" style="903" customWidth="1"/>
    <col min="15622" max="15622" width="15.85546875" style="903" customWidth="1"/>
    <col min="15623" max="15623" width="3.7109375" style="903" customWidth="1"/>
    <col min="15624" max="15872" width="11.42578125" style="903"/>
    <col min="15873" max="15873" width="64.7109375" style="903" customWidth="1"/>
    <col min="15874" max="15874" width="0" style="903" hidden="1" customWidth="1"/>
    <col min="15875" max="15875" width="18.5703125" style="903" bestFit="1" customWidth="1"/>
    <col min="15876" max="15876" width="5.42578125" style="903" customWidth="1"/>
    <col min="15877" max="15877" width="72.140625" style="903" customWidth="1"/>
    <col min="15878" max="15878" width="15.85546875" style="903" customWidth="1"/>
    <col min="15879" max="15879" width="3.7109375" style="903" customWidth="1"/>
    <col min="15880" max="16128" width="11.42578125" style="903"/>
    <col min="16129" max="16129" width="64.7109375" style="903" customWidth="1"/>
    <col min="16130" max="16130" width="0" style="903" hidden="1" customWidth="1"/>
    <col min="16131" max="16131" width="18.5703125" style="903" bestFit="1" customWidth="1"/>
    <col min="16132" max="16132" width="5.42578125" style="903" customWidth="1"/>
    <col min="16133" max="16133" width="72.140625" style="903" customWidth="1"/>
    <col min="16134" max="16134" width="15.85546875" style="903" customWidth="1"/>
    <col min="16135" max="16135" width="3.7109375" style="903" customWidth="1"/>
    <col min="16136" max="16384" width="11.42578125" style="903"/>
  </cols>
  <sheetData>
    <row r="1" spans="1:10" s="116" customFormat="1" ht="3.75" customHeight="1">
      <c r="A1" s="466"/>
      <c r="B1" s="467"/>
      <c r="C1" s="467"/>
      <c r="D1" s="467"/>
      <c r="E1" s="467"/>
      <c r="F1" s="900"/>
      <c r="G1" s="386"/>
    </row>
    <row r="2" spans="1:10" s="105" customFormat="1" ht="48.75" customHeight="1">
      <c r="A2" s="1100" t="s">
        <v>1459</v>
      </c>
      <c r="B2" s="1100"/>
      <c r="C2" s="1100"/>
      <c r="D2" s="1100"/>
      <c r="E2" s="1100"/>
      <c r="F2" s="1100"/>
      <c r="G2" s="468"/>
    </row>
    <row r="3" spans="1:10" s="105" customFormat="1" ht="35.25" customHeight="1">
      <c r="A3" s="1100" t="s">
        <v>904</v>
      </c>
      <c r="B3" s="1100"/>
      <c r="C3" s="1100"/>
      <c r="D3" s="1100"/>
      <c r="E3" s="1100"/>
      <c r="F3" s="1100"/>
      <c r="G3" s="468"/>
    </row>
    <row r="4" spans="1:10" s="105" customFormat="1" ht="35.25" customHeight="1">
      <c r="A4" s="1100" t="str">
        <f>'[10]72'!A4:E4</f>
        <v>AL 31 DE ENERO DE 2016</v>
      </c>
      <c r="B4" s="1100"/>
      <c r="C4" s="1100"/>
      <c r="D4" s="1100"/>
      <c r="E4" s="1100"/>
      <c r="F4" s="1100"/>
      <c r="G4" s="468"/>
    </row>
    <row r="5" spans="1:10" s="123" customFormat="1" ht="51" customHeight="1">
      <c r="A5" s="1160" t="s">
        <v>1362</v>
      </c>
      <c r="B5" s="1160"/>
      <c r="C5" s="1160"/>
      <c r="D5" s="1160"/>
      <c r="E5" s="1160"/>
      <c r="F5" s="1160"/>
      <c r="G5" s="469"/>
    </row>
    <row r="6" spans="1:10" ht="6" customHeight="1"/>
    <row r="7" spans="1:10" ht="28.5" customHeight="1"/>
    <row r="8" spans="1:10" ht="27" customHeight="1">
      <c r="A8" s="1161" t="s">
        <v>993</v>
      </c>
      <c r="B8" s="1161"/>
      <c r="C8" s="1161"/>
      <c r="D8" s="1161"/>
      <c r="E8" s="1161"/>
      <c r="F8" s="1161"/>
      <c r="G8" s="470"/>
    </row>
    <row r="9" spans="1:10" ht="5.25" customHeight="1">
      <c r="A9" s="471"/>
      <c r="B9" s="471"/>
      <c r="C9" s="471"/>
      <c r="D9" s="471"/>
      <c r="E9" s="471"/>
      <c r="F9" s="471"/>
      <c r="G9" s="470"/>
    </row>
    <row r="10" spans="1:10" s="335" customFormat="1" ht="32.25" customHeight="1">
      <c r="A10" s="472" t="s">
        <v>304</v>
      </c>
      <c r="B10" s="473"/>
      <c r="C10" s="474"/>
      <c r="D10" s="59"/>
      <c r="E10" s="472" t="s">
        <v>473</v>
      </c>
      <c r="F10" s="352"/>
      <c r="G10" s="470"/>
    </row>
    <row r="11" spans="1:10" s="335" customFormat="1" ht="5.25" customHeight="1">
      <c r="A11" s="475"/>
      <c r="B11" s="59"/>
      <c r="C11" s="422"/>
      <c r="D11" s="59"/>
      <c r="E11" s="475"/>
      <c r="F11" s="348"/>
      <c r="G11" s="470"/>
    </row>
    <row r="12" spans="1:10" s="335" customFormat="1" ht="24" customHeight="1">
      <c r="A12" s="476" t="s">
        <v>436</v>
      </c>
      <c r="B12" s="473"/>
      <c r="C12" s="474">
        <f>+'[10]72'!B9*1000</f>
        <v>2415031876.8699999</v>
      </c>
      <c r="D12" s="391"/>
      <c r="E12" s="475"/>
      <c r="F12" s="59"/>
      <c r="G12" s="470"/>
      <c r="J12" s="477"/>
    </row>
    <row r="13" spans="1:10" s="335" customFormat="1" ht="24" customHeight="1">
      <c r="A13" s="478"/>
      <c r="B13" s="59"/>
      <c r="C13" s="479"/>
      <c r="D13" s="391"/>
      <c r="E13" s="59"/>
      <c r="F13" s="59"/>
      <c r="G13" s="470"/>
      <c r="J13" s="477"/>
    </row>
    <row r="14" spans="1:10" s="335" customFormat="1" ht="24" customHeight="1">
      <c r="A14" s="178" t="s">
        <v>928</v>
      </c>
      <c r="B14" s="175"/>
      <c r="C14" s="418">
        <f>+'[10]72'!B10*1000</f>
        <v>242524104.88999999</v>
      </c>
      <c r="D14" s="391"/>
      <c r="E14" s="480" t="s">
        <v>958</v>
      </c>
      <c r="F14" s="420">
        <f>+'[10]72'!B53*1000</f>
        <v>6542042.0800000001</v>
      </c>
      <c r="G14" s="470"/>
      <c r="J14" s="378"/>
    </row>
    <row r="15" spans="1:10" s="335" customFormat="1" ht="24" customHeight="1">
      <c r="A15" s="178" t="s">
        <v>929</v>
      </c>
      <c r="B15" s="175"/>
      <c r="C15" s="418">
        <f>+'[10]72'!B11*1000</f>
        <v>141984239.96000001</v>
      </c>
      <c r="D15" s="391"/>
      <c r="E15" s="481" t="s">
        <v>994</v>
      </c>
      <c r="F15" s="420">
        <f>+'[10]72'!B54*1000</f>
        <v>-3139041.31</v>
      </c>
      <c r="G15" s="470"/>
      <c r="J15" s="378"/>
    </row>
    <row r="16" spans="1:10" s="335" customFormat="1" ht="24" customHeight="1">
      <c r="A16" s="178" t="s">
        <v>995</v>
      </c>
      <c r="B16" s="175"/>
      <c r="C16" s="418">
        <f>+'[10]72'!B12*1000</f>
        <v>1476185984.28</v>
      </c>
      <c r="D16" s="391"/>
      <c r="E16" s="59"/>
      <c r="F16" s="479"/>
      <c r="G16" s="470"/>
      <c r="J16" s="378"/>
    </row>
    <row r="17" spans="1:10" s="335" customFormat="1" ht="24" customHeight="1">
      <c r="A17" s="175" t="s">
        <v>996</v>
      </c>
      <c r="B17" s="175"/>
      <c r="C17" s="418">
        <f>+'[10]72'!B13*1000</f>
        <v>1541508478.5899999</v>
      </c>
      <c r="D17" s="391"/>
      <c r="E17" s="482" t="s">
        <v>476</v>
      </c>
      <c r="F17" s="474">
        <f>+'[10]72'!B55*1000</f>
        <v>3403000.77</v>
      </c>
      <c r="G17" s="470"/>
      <c r="J17" s="378"/>
    </row>
    <row r="18" spans="1:10" s="335" customFormat="1" ht="24" customHeight="1">
      <c r="A18" s="175" t="s">
        <v>997</v>
      </c>
      <c r="B18" s="175"/>
      <c r="C18" s="418">
        <f>+'[10]72'!B15*1000+'[10]72'!B16*1000</f>
        <v>0</v>
      </c>
      <c r="D18" s="391"/>
      <c r="E18" s="59"/>
      <c r="F18" s="479"/>
      <c r="G18" s="470"/>
      <c r="J18" s="378"/>
    </row>
    <row r="19" spans="1:10" s="335" customFormat="1" ht="24" customHeight="1">
      <c r="A19" s="175" t="s">
        <v>998</v>
      </c>
      <c r="B19" s="175"/>
      <c r="C19" s="418">
        <f>+'[10]72'!B17*1000+'[10]72'!B18*1000</f>
        <v>0</v>
      </c>
      <c r="D19" s="391"/>
      <c r="E19" s="483" t="s">
        <v>960</v>
      </c>
      <c r="F19" s="418">
        <f>+'[10]72'!B56*1000</f>
        <v>2587702.6</v>
      </c>
      <c r="G19" s="470"/>
    </row>
    <row r="20" spans="1:10" s="335" customFormat="1" ht="24" customHeight="1">
      <c r="A20" s="175" t="s">
        <v>999</v>
      </c>
      <c r="B20" s="175"/>
      <c r="C20" s="418">
        <f>+'[10]72'!B19*1000</f>
        <v>10240414.98</v>
      </c>
      <c r="D20" s="391"/>
      <c r="E20" s="175" t="s">
        <v>961</v>
      </c>
      <c r="F20" s="418">
        <f>+'[10]72'!B57*1000</f>
        <v>-168986.01</v>
      </c>
      <c r="G20" s="470"/>
    </row>
    <row r="21" spans="1:10" s="335" customFormat="1" ht="24" customHeight="1">
      <c r="A21" s="483" t="s">
        <v>1000</v>
      </c>
      <c r="B21" s="175"/>
      <c r="C21" s="418">
        <f>+'[10]72'!B20*1000</f>
        <v>-75562909.290000007</v>
      </c>
      <c r="D21" s="391"/>
      <c r="E21" s="59"/>
      <c r="F21" s="479"/>
      <c r="G21" s="470"/>
    </row>
    <row r="22" spans="1:10" s="335" customFormat="1" ht="24" customHeight="1">
      <c r="A22" s="178" t="s">
        <v>930</v>
      </c>
      <c r="B22" s="175"/>
      <c r="C22" s="418">
        <f>+'[10]72'!B21*1000</f>
        <v>3352660.7</v>
      </c>
      <c r="D22" s="391"/>
      <c r="E22" s="482" t="s">
        <v>962</v>
      </c>
      <c r="F22" s="474">
        <f>+'[10]72'!B58*1000</f>
        <v>5821717.3600000003</v>
      </c>
      <c r="G22" s="470"/>
      <c r="J22" s="484"/>
    </row>
    <row r="23" spans="1:10" s="335" customFormat="1" ht="24" customHeight="1">
      <c r="A23" s="178" t="s">
        <v>931</v>
      </c>
      <c r="B23" s="175"/>
      <c r="C23" s="418">
        <f>+'[10]72'!B22*1000</f>
        <v>0</v>
      </c>
      <c r="D23" s="391"/>
      <c r="E23" s="59"/>
      <c r="F23" s="479"/>
      <c r="G23" s="470"/>
      <c r="J23" s="378"/>
    </row>
    <row r="24" spans="1:10" s="335" customFormat="1" ht="24" customHeight="1">
      <c r="A24" s="178" t="s">
        <v>932</v>
      </c>
      <c r="B24" s="175"/>
      <c r="C24" s="418">
        <f>+'[10]72'!B23*1000</f>
        <v>169602587.38</v>
      </c>
      <c r="D24" s="391"/>
      <c r="E24" s="483" t="s">
        <v>1001</v>
      </c>
      <c r="F24" s="418">
        <f>+'[10]72'!B59*1000</f>
        <v>2161.25</v>
      </c>
      <c r="G24" s="470"/>
      <c r="J24" s="378"/>
    </row>
    <row r="25" spans="1:10" s="335" customFormat="1" ht="24" customHeight="1">
      <c r="A25" s="178" t="s">
        <v>933</v>
      </c>
      <c r="B25" s="175"/>
      <c r="C25" s="418">
        <f>+'[10]72'!B24*1000</f>
        <v>10821062.15</v>
      </c>
      <c r="D25" s="391"/>
      <c r="E25" s="175" t="s">
        <v>1002</v>
      </c>
      <c r="F25" s="418">
        <f>+'[10]72'!B60*1000</f>
        <v>-151668.88</v>
      </c>
      <c r="G25" s="470"/>
      <c r="J25" s="378"/>
    </row>
    <row r="26" spans="1:10" s="335" customFormat="1" ht="24" customHeight="1">
      <c r="A26" s="178" t="s">
        <v>934</v>
      </c>
      <c r="B26" s="175"/>
      <c r="C26" s="418">
        <f>+'[10]72'!B25*1000</f>
        <v>3006566.96</v>
      </c>
      <c r="D26" s="391"/>
      <c r="E26" s="59"/>
      <c r="F26" s="479"/>
      <c r="G26" s="470"/>
      <c r="J26" s="378"/>
    </row>
    <row r="27" spans="1:10" s="335" customFormat="1" ht="24" customHeight="1">
      <c r="A27" s="178" t="s">
        <v>1003</v>
      </c>
      <c r="B27" s="175"/>
      <c r="C27" s="418">
        <f>+'[10]72'!B26*1000</f>
        <v>367554670.55000001</v>
      </c>
      <c r="D27" s="391"/>
      <c r="E27" s="476" t="s">
        <v>965</v>
      </c>
      <c r="F27" s="474">
        <f>+'[10]72'!B61*1000</f>
        <v>5672209.7300000004</v>
      </c>
      <c r="G27" s="470"/>
      <c r="J27" s="378"/>
    </row>
    <row r="28" spans="1:10" s="335" customFormat="1" ht="24" customHeight="1">
      <c r="A28" s="178"/>
      <c r="B28" s="175"/>
      <c r="C28" s="418"/>
      <c r="D28" s="391"/>
      <c r="E28" s="485"/>
      <c r="F28" s="486"/>
      <c r="G28" s="470"/>
      <c r="J28" s="378"/>
    </row>
    <row r="29" spans="1:10" s="335" customFormat="1" ht="24" customHeight="1">
      <c r="A29" s="476" t="s">
        <v>935</v>
      </c>
      <c r="B29" s="473"/>
      <c r="C29" s="474">
        <f>+'[10]72'!B27*1000</f>
        <v>1901505766.05</v>
      </c>
      <c r="D29" s="391"/>
      <c r="E29" s="59"/>
      <c r="F29" s="479"/>
      <c r="G29" s="470"/>
      <c r="J29" s="477"/>
    </row>
    <row r="30" spans="1:10" s="335" customFormat="1" ht="24" customHeight="1">
      <c r="A30" s="178" t="s">
        <v>756</v>
      </c>
      <c r="B30" s="175"/>
      <c r="C30" s="418">
        <f>+'[10]72'!B28*1000</f>
        <v>423580130.60000002</v>
      </c>
      <c r="D30" s="391"/>
      <c r="E30" s="487" t="s">
        <v>966</v>
      </c>
      <c r="F30" s="420">
        <f>+'[10]72'!B62*1000</f>
        <v>-3350570.34</v>
      </c>
      <c r="G30" s="470"/>
      <c r="J30" s="378"/>
    </row>
    <row r="31" spans="1:10" s="335" customFormat="1" ht="24" customHeight="1">
      <c r="A31" s="175" t="s">
        <v>1004</v>
      </c>
      <c r="B31" s="175"/>
      <c r="C31" s="418">
        <f>+'[10]72'!B29*1000</f>
        <v>0</v>
      </c>
      <c r="D31" s="391"/>
      <c r="E31" s="476" t="s">
        <v>967</v>
      </c>
      <c r="F31" s="474">
        <f>+'[10]72'!B63*1000</f>
        <v>2321639.39</v>
      </c>
      <c r="G31" s="470"/>
    </row>
    <row r="32" spans="1:10" s="335" customFormat="1" ht="24" customHeight="1">
      <c r="A32" s="175" t="s">
        <v>1005</v>
      </c>
      <c r="B32" s="175"/>
      <c r="C32" s="418">
        <f>+'[10]72'!B30*1000</f>
        <v>0</v>
      </c>
      <c r="D32" s="391"/>
      <c r="E32" s="181"/>
      <c r="F32" s="479"/>
      <c r="G32" s="470"/>
    </row>
    <row r="33" spans="1:10" s="335" customFormat="1" ht="24" customHeight="1">
      <c r="A33" s="175" t="s">
        <v>1006</v>
      </c>
      <c r="B33" s="175"/>
      <c r="C33" s="418">
        <f>+'[10]72'!B31*1000</f>
        <v>0</v>
      </c>
      <c r="D33" s="391"/>
      <c r="E33" s="483" t="s">
        <v>968</v>
      </c>
      <c r="F33" s="418">
        <f>+'[10]72'!B64*1000</f>
        <v>10746.15</v>
      </c>
      <c r="G33" s="470"/>
    </row>
    <row r="34" spans="1:10" s="335" customFormat="1" ht="24" customHeight="1">
      <c r="A34" s="175" t="s">
        <v>1007</v>
      </c>
      <c r="B34" s="175"/>
      <c r="C34" s="418">
        <f>+'[10]72'!B32*1000</f>
        <v>0</v>
      </c>
      <c r="D34" s="391"/>
      <c r="E34" s="488" t="s">
        <v>969</v>
      </c>
      <c r="F34" s="418">
        <f>+'[10]72'!B65*1000</f>
        <v>0</v>
      </c>
      <c r="G34" s="470"/>
    </row>
    <row r="35" spans="1:10" s="335" customFormat="1" ht="24" customHeight="1">
      <c r="A35" s="175" t="s">
        <v>1008</v>
      </c>
      <c r="B35" s="175"/>
      <c r="C35" s="418">
        <f>+'[10]72'!B33*1000</f>
        <v>423000000</v>
      </c>
      <c r="D35" s="391"/>
      <c r="E35" s="488" t="s">
        <v>970</v>
      </c>
      <c r="F35" s="418">
        <f>+'[10]72'!B66*1000</f>
        <v>10746.15</v>
      </c>
      <c r="G35" s="1157"/>
    </row>
    <row r="36" spans="1:10" s="335" customFormat="1" ht="24" customHeight="1">
      <c r="A36" s="175" t="s">
        <v>1009</v>
      </c>
      <c r="B36" s="175"/>
      <c r="C36" s="418">
        <f>+'[10]72'!B34*1000</f>
        <v>580130.6</v>
      </c>
      <c r="D36" s="391"/>
      <c r="E36" s="483" t="s">
        <v>971</v>
      </c>
      <c r="F36" s="418">
        <f>+'[10]72'!B67*1000</f>
        <v>0</v>
      </c>
      <c r="G36" s="1157"/>
    </row>
    <row r="37" spans="1:10" s="335" customFormat="1" ht="24" customHeight="1">
      <c r="A37" s="178" t="s">
        <v>1010</v>
      </c>
      <c r="B37" s="175"/>
      <c r="C37" s="418">
        <f>+'[10]72'!B35*1000</f>
        <v>0</v>
      </c>
      <c r="D37" s="391"/>
      <c r="E37" s="488" t="s">
        <v>972</v>
      </c>
      <c r="F37" s="418">
        <f>+'[10]72'!B68*1000</f>
        <v>0</v>
      </c>
      <c r="G37" s="470"/>
      <c r="J37" s="378"/>
    </row>
    <row r="38" spans="1:10" s="335" customFormat="1" ht="24" customHeight="1">
      <c r="A38" s="178" t="s">
        <v>936</v>
      </c>
      <c r="B38" s="175"/>
      <c r="C38" s="418">
        <f>+'[10]72'!B36*1000</f>
        <v>839116274.73000002</v>
      </c>
      <c r="D38" s="391"/>
      <c r="E38" s="488" t="s">
        <v>973</v>
      </c>
      <c r="F38" s="418">
        <f>+'[10]72'!B69*1000</f>
        <v>0</v>
      </c>
      <c r="G38" s="470"/>
      <c r="J38" s="378"/>
    </row>
    <row r="39" spans="1:10" s="335" customFormat="1" ht="29.25" customHeight="1">
      <c r="A39" s="178" t="s">
        <v>937</v>
      </c>
      <c r="B39" s="175"/>
      <c r="C39" s="418">
        <f>+'[10]72'!B37*1000</f>
        <v>10148715.189999999</v>
      </c>
      <c r="D39" s="391"/>
      <c r="E39" s="1158" t="s">
        <v>491</v>
      </c>
      <c r="F39" s="489">
        <f>+'[10]72'!B70*1000</f>
        <v>2332385.54</v>
      </c>
      <c r="G39" s="470"/>
      <c r="J39" s="378"/>
    </row>
    <row r="40" spans="1:10" s="335" customFormat="1" ht="24" customHeight="1">
      <c r="A40" s="178" t="s">
        <v>938</v>
      </c>
      <c r="B40" s="175"/>
      <c r="C40" s="418">
        <f>+'[10]72'!B38*1000</f>
        <v>5210210.53</v>
      </c>
      <c r="D40" s="391"/>
      <c r="E40" s="1159"/>
      <c r="F40" s="489"/>
      <c r="G40" s="470"/>
      <c r="J40" s="378"/>
    </row>
    <row r="41" spans="1:10" s="335" customFormat="1" ht="24" customHeight="1">
      <c r="A41" s="178" t="s">
        <v>1011</v>
      </c>
      <c r="B41" s="175"/>
      <c r="C41" s="418">
        <f>+'[10]72'!B39*1000</f>
        <v>623450435</v>
      </c>
      <c r="D41" s="391"/>
      <c r="E41" s="483" t="s">
        <v>1012</v>
      </c>
      <c r="F41" s="418">
        <f>+'[10]72'!B71*1000</f>
        <v>0</v>
      </c>
      <c r="G41" s="470"/>
      <c r="J41" s="378"/>
    </row>
    <row r="42" spans="1:10" s="335" customFormat="1" ht="24" customHeight="1">
      <c r="A42" s="178" t="s">
        <v>940</v>
      </c>
      <c r="B42" s="175"/>
      <c r="C42" s="418">
        <f>+'[10]72'!B40*1000</f>
        <v>0</v>
      </c>
      <c r="D42" s="391"/>
      <c r="E42" s="483" t="s">
        <v>1013</v>
      </c>
      <c r="F42" s="418">
        <f>+'[10]72'!B72*1000</f>
        <v>0</v>
      </c>
      <c r="G42" s="470"/>
      <c r="J42" s="378"/>
    </row>
    <row r="43" spans="1:10" s="335" customFormat="1" ht="24" customHeight="1">
      <c r="A43" s="178" t="s">
        <v>1014</v>
      </c>
      <c r="B43" s="175"/>
      <c r="C43" s="418">
        <f>+'[10]72'!B41*1000</f>
        <v>0</v>
      </c>
      <c r="D43" s="391"/>
      <c r="E43" s="1158" t="s">
        <v>493</v>
      </c>
      <c r="F43" s="489">
        <f>+'[10]72'!B73*1000</f>
        <v>2332385.54</v>
      </c>
      <c r="G43" s="470"/>
      <c r="J43" s="477"/>
    </row>
    <row r="44" spans="1:10" s="335" customFormat="1" ht="24" customHeight="1">
      <c r="A44" s="181"/>
      <c r="B44" s="59"/>
      <c r="C44" s="479"/>
      <c r="D44" s="391"/>
      <c r="E44" s="1159"/>
      <c r="F44" s="489"/>
      <c r="G44" s="470"/>
      <c r="J44" s="378"/>
    </row>
    <row r="45" spans="1:10" s="335" customFormat="1" ht="24" customHeight="1">
      <c r="A45" s="476" t="s">
        <v>461</v>
      </c>
      <c r="B45" s="473"/>
      <c r="C45" s="474">
        <f>+'[10]72'!B42*1000</f>
        <v>513526110.76999998</v>
      </c>
      <c r="D45" s="391"/>
      <c r="E45" s="483" t="s">
        <v>1015</v>
      </c>
      <c r="F45" s="418">
        <f>+'[10]72'!B74*1000</f>
        <v>66632.02</v>
      </c>
      <c r="G45" s="470"/>
      <c r="J45" s="378"/>
    </row>
    <row r="46" spans="1:10" s="335" customFormat="1" ht="24" customHeight="1">
      <c r="A46" s="178" t="s">
        <v>942</v>
      </c>
      <c r="B46" s="175"/>
      <c r="C46" s="418">
        <f>+'[10]72'!B43*1000</f>
        <v>300163500</v>
      </c>
      <c r="D46" s="391"/>
      <c r="E46" s="483" t="s">
        <v>977</v>
      </c>
      <c r="F46" s="418">
        <f>+'[10]72'!B75*1000</f>
        <v>0</v>
      </c>
      <c r="G46" s="470"/>
      <c r="J46" s="490"/>
    </row>
    <row r="47" spans="1:10" s="335" customFormat="1" ht="24" customHeight="1">
      <c r="A47" s="178" t="s">
        <v>943</v>
      </c>
      <c r="B47" s="175"/>
      <c r="C47" s="418">
        <f>+'[10]72'!B44*1000</f>
        <v>0</v>
      </c>
      <c r="D47" s="391"/>
      <c r="E47" s="1158" t="s">
        <v>1016</v>
      </c>
      <c r="F47" s="489">
        <f>+'[10]72'!B76*1000</f>
        <v>2399017.56</v>
      </c>
      <c r="G47" s="470"/>
      <c r="J47" s="378"/>
    </row>
    <row r="48" spans="1:10" s="335" customFormat="1" ht="24" customHeight="1">
      <c r="A48" s="491" t="s">
        <v>944</v>
      </c>
      <c r="B48" s="175"/>
      <c r="C48" s="418">
        <f>+'[10]72'!B45*1000</f>
        <v>0</v>
      </c>
      <c r="D48" s="391"/>
      <c r="E48" s="1159"/>
      <c r="F48" s="489"/>
      <c r="G48" s="470"/>
      <c r="J48" s="378"/>
    </row>
    <row r="49" spans="1:12" s="335" customFormat="1" ht="24" customHeight="1">
      <c r="A49" s="178" t="s">
        <v>945</v>
      </c>
      <c r="B49" s="175"/>
      <c r="C49" s="418">
        <f>+'[10]72'!B46*1000</f>
        <v>113577015.64</v>
      </c>
      <c r="D49" s="391"/>
      <c r="E49" s="175" t="s">
        <v>1017</v>
      </c>
      <c r="F49" s="418">
        <f>+'[10]72'!B77*1000</f>
        <v>0</v>
      </c>
      <c r="G49" s="470"/>
    </row>
    <row r="50" spans="1:12" s="335" customFormat="1" ht="24" customHeight="1">
      <c r="A50" s="178" t="s">
        <v>946</v>
      </c>
      <c r="B50" s="175"/>
      <c r="C50" s="418">
        <f>+'[10]72'!B47*1000</f>
        <v>99785595.129999995</v>
      </c>
      <c r="D50" s="391"/>
      <c r="E50" s="310" t="s">
        <v>497</v>
      </c>
      <c r="F50" s="489">
        <f>+'[10]72'!B78*1000</f>
        <v>2399017.56</v>
      </c>
      <c r="G50" s="470"/>
      <c r="J50" s="484"/>
    </row>
    <row r="51" spans="1:12" s="335" customFormat="1" ht="24" customHeight="1">
      <c r="A51" s="175" t="s">
        <v>947</v>
      </c>
      <c r="B51" s="175"/>
      <c r="C51" s="418">
        <f>+'[10]72'!B48*1000</f>
        <v>97386577.569999993</v>
      </c>
      <c r="D51" s="391"/>
      <c r="E51" s="59"/>
      <c r="F51" s="479"/>
      <c r="G51" s="470"/>
      <c r="J51" s="492"/>
    </row>
    <row r="52" spans="1:12" s="335" customFormat="1" ht="24" customHeight="1">
      <c r="A52" s="483" t="s">
        <v>948</v>
      </c>
      <c r="B52" s="175"/>
      <c r="C52" s="418">
        <f>+'[10]72'!B49*1000</f>
        <v>2399017.56</v>
      </c>
      <c r="D52" s="391"/>
      <c r="E52" s="487" t="s">
        <v>1018</v>
      </c>
      <c r="F52" s="420">
        <f>+'[10]72'!B79*1000</f>
        <v>0</v>
      </c>
      <c r="J52" s="477"/>
    </row>
    <row r="53" spans="1:12" s="335" customFormat="1" ht="24" customHeight="1">
      <c r="A53" s="59"/>
      <c r="B53" s="59"/>
      <c r="C53" s="479"/>
      <c r="D53" s="391"/>
      <c r="E53" s="476" t="s">
        <v>499</v>
      </c>
      <c r="F53" s="474">
        <f>+'[10]72'!B80*1000</f>
        <v>2399017.56</v>
      </c>
      <c r="G53" s="470"/>
      <c r="J53" s="477"/>
    </row>
    <row r="54" spans="1:12" s="335" customFormat="1" ht="24" customHeight="1">
      <c r="A54" s="482" t="s">
        <v>1019</v>
      </c>
      <c r="B54" s="473"/>
      <c r="C54" s="474">
        <f>+'[10]72'!B50*1000</f>
        <v>2415031876.8200002</v>
      </c>
      <c r="D54" s="391"/>
      <c r="E54" s="181"/>
      <c r="F54" s="479"/>
      <c r="G54" s="470"/>
    </row>
    <row r="55" spans="1:12" s="335" customFormat="1" ht="24" customHeight="1">
      <c r="A55" s="175"/>
      <c r="B55" s="175"/>
      <c r="C55" s="418"/>
      <c r="D55" s="391"/>
      <c r="F55" s="479"/>
      <c r="G55" s="470"/>
    </row>
    <row r="56" spans="1:12" s="335" customFormat="1" ht="24" customHeight="1">
      <c r="A56" s="476" t="s">
        <v>1020</v>
      </c>
      <c r="B56" s="473"/>
      <c r="C56" s="474">
        <f>+'[10]72'!B51*1000</f>
        <v>0</v>
      </c>
      <c r="D56" s="391"/>
      <c r="E56" s="493"/>
      <c r="F56" s="494"/>
      <c r="G56" s="470"/>
    </row>
    <row r="57" spans="1:12" s="335" customFormat="1" ht="24" customHeight="1">
      <c r="A57" s="175"/>
      <c r="B57" s="175"/>
      <c r="C57" s="418"/>
      <c r="D57" s="391"/>
      <c r="F57" s="479"/>
      <c r="G57" s="470"/>
    </row>
    <row r="58" spans="1:12" s="335" customFormat="1" ht="21" customHeight="1">
      <c r="A58" s="476" t="s">
        <v>472</v>
      </c>
      <c r="B58" s="473"/>
      <c r="C58" s="474">
        <f>+'[10]72'!B52*1000</f>
        <v>13827792931.219999</v>
      </c>
      <c r="D58" s="391"/>
      <c r="F58" s="494"/>
      <c r="G58" s="470"/>
    </row>
    <row r="59" spans="1:12" s="335" customFormat="1" ht="9.75" customHeight="1">
      <c r="A59" s="59"/>
      <c r="B59" s="59"/>
      <c r="C59" s="495"/>
      <c r="D59" s="281"/>
      <c r="E59" s="181"/>
      <c r="F59" s="494"/>
      <c r="G59" s="470"/>
      <c r="J59" s="120"/>
    </row>
    <row r="60" spans="1:12" s="335" customFormat="1" ht="11.25" customHeight="1" thickBot="1">
      <c r="A60" s="496"/>
      <c r="B60" s="496"/>
      <c r="C60" s="496"/>
      <c r="D60" s="497"/>
      <c r="E60" s="498"/>
      <c r="F60" s="498"/>
      <c r="G60" s="470"/>
      <c r="H60" s="120"/>
      <c r="J60" s="120"/>
    </row>
    <row r="61" spans="1:12" ht="9" customHeight="1">
      <c r="A61" s="88"/>
      <c r="C61" s="495"/>
      <c r="D61" s="499"/>
      <c r="E61" s="181"/>
      <c r="F61" s="197"/>
      <c r="G61" s="470"/>
      <c r="H61" s="120"/>
      <c r="I61" s="335"/>
      <c r="J61" s="120"/>
      <c r="K61" s="120"/>
      <c r="L61" s="120"/>
    </row>
    <row r="62" spans="1:12" ht="10.5" customHeight="1">
      <c r="C62" s="495"/>
      <c r="D62" s="499"/>
      <c r="E62" s="181"/>
      <c r="F62" s="500"/>
      <c r="G62" s="470"/>
      <c r="H62" s="120"/>
      <c r="I62" s="120"/>
      <c r="J62" s="120"/>
      <c r="K62" s="120"/>
      <c r="L62" s="120"/>
    </row>
    <row r="63" spans="1:12" ht="9" customHeight="1">
      <c r="C63" s="495"/>
      <c r="D63" s="499"/>
      <c r="E63" s="181"/>
      <c r="F63" s="500"/>
      <c r="G63" s="470"/>
      <c r="H63" s="120"/>
      <c r="I63" s="120"/>
      <c r="J63" s="120"/>
      <c r="K63" s="120"/>
      <c r="L63" s="120"/>
    </row>
    <row r="64" spans="1:12" ht="9" customHeight="1">
      <c r="C64" s="495"/>
      <c r="D64" s="499"/>
      <c r="E64" s="59"/>
      <c r="F64" s="500"/>
      <c r="G64" s="470"/>
      <c r="H64" s="120"/>
      <c r="I64" s="120"/>
      <c r="J64" s="120"/>
      <c r="K64" s="120"/>
      <c r="L64" s="120"/>
    </row>
    <row r="65" spans="1:12" ht="9" customHeight="1">
      <c r="C65" s="495"/>
      <c r="D65" s="499"/>
      <c r="F65" s="500"/>
      <c r="G65" s="399"/>
      <c r="H65" s="120"/>
      <c r="I65" s="120"/>
      <c r="J65" s="120"/>
      <c r="K65" s="120"/>
      <c r="L65" s="120"/>
    </row>
    <row r="66" spans="1:12" ht="9" customHeight="1">
      <c r="C66" s="495"/>
      <c r="D66" s="499"/>
      <c r="E66" s="501"/>
      <c r="F66" s="905"/>
      <c r="G66" s="399"/>
      <c r="H66" s="120"/>
      <c r="I66" s="120"/>
      <c r="J66" s="120"/>
      <c r="K66" s="120"/>
      <c r="L66" s="120"/>
    </row>
    <row r="67" spans="1:12" ht="9" customHeight="1">
      <c r="C67" s="495"/>
      <c r="D67" s="499"/>
      <c r="E67" s="502"/>
      <c r="F67" s="503"/>
      <c r="G67" s="399"/>
      <c r="H67" s="120"/>
      <c r="I67" s="120"/>
      <c r="J67" s="120"/>
      <c r="K67" s="120"/>
      <c r="L67" s="120"/>
    </row>
    <row r="68" spans="1:12">
      <c r="A68" s="120"/>
      <c r="C68" s="495"/>
      <c r="D68" s="121"/>
      <c r="E68" s="121"/>
      <c r="F68" s="503"/>
    </row>
    <row r="69" spans="1:12">
      <c r="A69" s="120"/>
      <c r="C69" s="495"/>
      <c r="D69" s="121"/>
      <c r="E69" s="121"/>
      <c r="F69" s="905"/>
    </row>
    <row r="70" spans="1:12">
      <c r="A70" s="120"/>
      <c r="C70" s="495"/>
      <c r="D70" s="121"/>
      <c r="E70" s="121"/>
      <c r="F70" s="905"/>
    </row>
    <row r="71" spans="1:12">
      <c r="A71" s="465"/>
      <c r="C71" s="495"/>
      <c r="D71" s="121"/>
      <c r="E71" s="121"/>
      <c r="F71" s="905"/>
    </row>
    <row r="72" spans="1:12">
      <c r="A72" s="465"/>
      <c r="C72" s="495"/>
      <c r="D72" s="121"/>
      <c r="E72" s="121"/>
      <c r="F72" s="905"/>
    </row>
    <row r="73" spans="1:12">
      <c r="A73" s="465"/>
      <c r="C73" s="495"/>
      <c r="D73" s="121"/>
      <c r="E73" s="121"/>
      <c r="F73" s="905"/>
    </row>
    <row r="74" spans="1:12">
      <c r="A74" s="465"/>
      <c r="C74" s="495"/>
      <c r="D74" s="121"/>
      <c r="E74" s="121"/>
      <c r="F74" s="905"/>
    </row>
    <row r="75" spans="1:12">
      <c r="A75" s="465"/>
      <c r="C75" s="495"/>
      <c r="D75" s="121"/>
      <c r="E75" s="121"/>
      <c r="F75" s="905"/>
    </row>
    <row r="76" spans="1:12">
      <c r="A76" s="465"/>
      <c r="C76" s="495"/>
      <c r="D76" s="121"/>
      <c r="E76" s="121"/>
      <c r="F76" s="905"/>
    </row>
    <row r="77" spans="1:12">
      <c r="A77" s="465"/>
      <c r="C77" s="495"/>
      <c r="D77" s="121"/>
      <c r="E77" s="121"/>
      <c r="F77" s="905"/>
    </row>
    <row r="78" spans="1:12">
      <c r="A78" s="465"/>
      <c r="C78" s="495"/>
      <c r="D78" s="121"/>
      <c r="E78" s="121"/>
      <c r="F78" s="905"/>
    </row>
    <row r="79" spans="1:12">
      <c r="A79" s="465"/>
      <c r="C79" s="495"/>
      <c r="D79" s="121"/>
      <c r="E79" s="121"/>
      <c r="F79" s="905"/>
    </row>
    <row r="80" spans="1:12">
      <c r="A80" s="465"/>
      <c r="C80" s="495"/>
      <c r="D80" s="121"/>
      <c r="E80" s="121"/>
      <c r="F80" s="905"/>
    </row>
    <row r="81" spans="1:6">
      <c r="A81" s="465"/>
      <c r="C81" s="495"/>
      <c r="D81" s="121"/>
      <c r="E81" s="121"/>
      <c r="F81" s="905"/>
    </row>
    <row r="82" spans="1:6">
      <c r="A82" s="465"/>
      <c r="C82" s="495"/>
      <c r="D82" s="121"/>
      <c r="E82" s="121"/>
      <c r="F82" s="905"/>
    </row>
    <row r="83" spans="1:6">
      <c r="A83" s="465"/>
      <c r="C83" s="495"/>
      <c r="D83" s="121"/>
      <c r="E83" s="121"/>
      <c r="F83" s="905"/>
    </row>
    <row r="84" spans="1:6" ht="15.75">
      <c r="A84" s="111"/>
      <c r="C84" s="495"/>
      <c r="D84" s="121"/>
      <c r="E84" s="121"/>
      <c r="F84" s="905"/>
    </row>
    <row r="85" spans="1:6" ht="15.75">
      <c r="A85" s="111"/>
      <c r="C85" s="495"/>
      <c r="D85" s="121"/>
      <c r="E85" s="121"/>
      <c r="F85" s="905"/>
    </row>
    <row r="86" spans="1:6" ht="15.75">
      <c r="A86" s="111"/>
      <c r="C86" s="495"/>
      <c r="D86" s="121"/>
      <c r="E86" s="121"/>
      <c r="F86" s="905"/>
    </row>
    <row r="87" spans="1:6" ht="15.75">
      <c r="A87" s="111"/>
      <c r="C87" s="495"/>
      <c r="D87" s="121"/>
      <c r="E87" s="121"/>
      <c r="F87" s="905"/>
    </row>
    <row r="88" spans="1:6" ht="15.75">
      <c r="A88" s="111"/>
      <c r="C88" s="495"/>
      <c r="D88" s="121"/>
      <c r="E88" s="121"/>
      <c r="F88" s="905"/>
    </row>
    <row r="89" spans="1:6" ht="15.75">
      <c r="A89" s="111"/>
      <c r="C89" s="495"/>
      <c r="D89" s="121"/>
      <c r="E89" s="121"/>
      <c r="F89" s="905"/>
    </row>
    <row r="90" spans="1:6" ht="15.75">
      <c r="A90" s="111"/>
      <c r="C90" s="495"/>
      <c r="D90" s="121"/>
      <c r="E90" s="121"/>
      <c r="F90" s="905"/>
    </row>
    <row r="91" spans="1:6" ht="15.75">
      <c r="A91" s="111"/>
      <c r="C91" s="495"/>
      <c r="D91" s="121"/>
      <c r="E91" s="121"/>
      <c r="F91" s="905"/>
    </row>
    <row r="92" spans="1:6" ht="15.75">
      <c r="A92" s="111"/>
      <c r="C92" s="495"/>
      <c r="D92" s="121"/>
      <c r="E92" s="121"/>
      <c r="F92" s="905"/>
    </row>
    <row r="93" spans="1:6" ht="15.75">
      <c r="A93" s="111"/>
      <c r="C93" s="495"/>
      <c r="D93" s="121"/>
      <c r="E93" s="121"/>
      <c r="F93" s="905"/>
    </row>
    <row r="94" spans="1:6" ht="15.75">
      <c r="A94" s="111"/>
      <c r="C94" s="495"/>
      <c r="D94" s="121"/>
      <c r="E94" s="121"/>
      <c r="F94" s="905"/>
    </row>
    <row r="95" spans="1:6" ht="15.75">
      <c r="A95" s="111"/>
      <c r="C95" s="495"/>
      <c r="D95" s="121"/>
      <c r="E95" s="121"/>
      <c r="F95" s="905"/>
    </row>
    <row r="96" spans="1:6" ht="15.75">
      <c r="A96" s="111"/>
      <c r="C96" s="495"/>
      <c r="D96" s="121"/>
      <c r="E96" s="121"/>
      <c r="F96" s="905"/>
    </row>
    <row r="97" spans="1:6" ht="15.75">
      <c r="A97" s="111"/>
      <c r="C97" s="495"/>
      <c r="D97" s="121"/>
      <c r="E97" s="121"/>
      <c r="F97" s="905"/>
    </row>
    <row r="98" spans="1:6" ht="15.75">
      <c r="A98" s="111"/>
      <c r="C98" s="495"/>
      <c r="D98" s="121"/>
      <c r="E98" s="121"/>
      <c r="F98" s="905"/>
    </row>
    <row r="99" spans="1:6" ht="15.75">
      <c r="A99" s="111"/>
      <c r="C99" s="495"/>
      <c r="D99" s="121"/>
      <c r="E99" s="121"/>
      <c r="F99" s="905"/>
    </row>
    <row r="100" spans="1:6" ht="15.75">
      <c r="A100" s="111"/>
      <c r="C100" s="495"/>
      <c r="D100" s="121"/>
      <c r="E100" s="121"/>
      <c r="F100" s="905"/>
    </row>
    <row r="101" spans="1:6" ht="15.75">
      <c r="A101" s="111"/>
      <c r="C101" s="495"/>
      <c r="D101" s="121"/>
      <c r="E101" s="121"/>
      <c r="F101" s="905"/>
    </row>
    <row r="102" spans="1:6" ht="15.75">
      <c r="A102" s="111"/>
      <c r="C102" s="495"/>
      <c r="D102" s="121"/>
      <c r="E102" s="121"/>
      <c r="F102" s="905"/>
    </row>
    <row r="103" spans="1:6" ht="15.75">
      <c r="A103" s="111"/>
      <c r="C103" s="495"/>
      <c r="D103" s="121"/>
      <c r="E103" s="121"/>
      <c r="F103" s="905"/>
    </row>
    <row r="104" spans="1:6" ht="15.75">
      <c r="A104" s="111"/>
      <c r="C104" s="495"/>
      <c r="D104" s="121"/>
      <c r="E104" s="121"/>
      <c r="F104" s="905"/>
    </row>
    <row r="105" spans="1:6" ht="15.75">
      <c r="A105" s="111"/>
      <c r="C105" s="495"/>
      <c r="D105" s="121"/>
      <c r="E105" s="121"/>
      <c r="F105" s="905"/>
    </row>
    <row r="106" spans="1:6" ht="15.75">
      <c r="A106" s="111"/>
      <c r="C106" s="495"/>
      <c r="D106" s="121"/>
      <c r="E106" s="121"/>
      <c r="F106" s="905"/>
    </row>
    <row r="107" spans="1:6" ht="15.75">
      <c r="A107" s="111"/>
      <c r="C107" s="495"/>
      <c r="D107" s="121"/>
      <c r="E107" s="121"/>
      <c r="F107" s="905"/>
    </row>
    <row r="108" spans="1:6" ht="15.75">
      <c r="A108" s="111"/>
      <c r="C108" s="495"/>
      <c r="D108" s="121"/>
      <c r="E108" s="121"/>
      <c r="F108" s="905"/>
    </row>
    <row r="109" spans="1:6" ht="15.75">
      <c r="A109" s="111"/>
      <c r="C109" s="495"/>
      <c r="D109" s="121"/>
      <c r="E109" s="121"/>
      <c r="F109" s="905"/>
    </row>
    <row r="110" spans="1:6" ht="15.75">
      <c r="A110" s="111"/>
      <c r="C110" s="495"/>
      <c r="D110" s="121"/>
      <c r="E110" s="121"/>
      <c r="F110" s="905"/>
    </row>
    <row r="111" spans="1:6" ht="15.75">
      <c r="A111" s="111"/>
      <c r="C111" s="495"/>
      <c r="D111" s="121"/>
      <c r="E111" s="121"/>
      <c r="F111" s="905"/>
    </row>
    <row r="112" spans="1:6" ht="15.75">
      <c r="A112" s="111"/>
      <c r="C112" s="495"/>
      <c r="D112" s="121"/>
      <c r="E112" s="121"/>
      <c r="F112" s="905"/>
    </row>
    <row r="113" spans="1:6" ht="15.75">
      <c r="A113" s="111"/>
      <c r="C113" s="495"/>
      <c r="D113" s="121"/>
      <c r="E113" s="121"/>
      <c r="F113" s="905"/>
    </row>
    <row r="114" spans="1:6" ht="15.75">
      <c r="A114" s="111"/>
      <c r="C114" s="495"/>
      <c r="D114" s="121"/>
      <c r="E114" s="121"/>
      <c r="F114" s="905"/>
    </row>
    <row r="115" spans="1:6" ht="15.75">
      <c r="A115" s="111"/>
      <c r="C115" s="495"/>
      <c r="D115" s="121"/>
      <c r="E115" s="121"/>
      <c r="F115" s="905"/>
    </row>
    <row r="116" spans="1:6" ht="15.75">
      <c r="A116" s="111"/>
      <c r="C116" s="495"/>
      <c r="D116" s="121"/>
      <c r="E116" s="121"/>
      <c r="F116" s="905"/>
    </row>
    <row r="117" spans="1:6" ht="15.75">
      <c r="A117" s="111"/>
      <c r="C117" s="495"/>
      <c r="D117" s="121"/>
      <c r="E117" s="121"/>
      <c r="F117" s="905"/>
    </row>
    <row r="118" spans="1:6" ht="15.75">
      <c r="A118" s="111"/>
      <c r="C118" s="495"/>
      <c r="D118" s="121"/>
      <c r="E118" s="121"/>
      <c r="F118" s="905"/>
    </row>
    <row r="119" spans="1:6" ht="15.75">
      <c r="A119" s="111"/>
      <c r="C119" s="495"/>
      <c r="D119" s="121"/>
      <c r="E119" s="121"/>
      <c r="F119" s="905"/>
    </row>
    <row r="120" spans="1:6" ht="15.75">
      <c r="A120" s="111"/>
      <c r="C120" s="495"/>
      <c r="D120" s="121"/>
      <c r="E120" s="121"/>
      <c r="F120" s="905"/>
    </row>
    <row r="121" spans="1:6" ht="15.75">
      <c r="A121" s="111"/>
      <c r="C121" s="495"/>
      <c r="D121" s="121"/>
      <c r="E121" s="121"/>
      <c r="F121" s="905"/>
    </row>
    <row r="122" spans="1:6" ht="15.75">
      <c r="A122" s="111"/>
      <c r="C122" s="495"/>
      <c r="D122" s="121"/>
      <c r="E122" s="121"/>
      <c r="F122" s="905"/>
    </row>
    <row r="123" spans="1:6" ht="15.75">
      <c r="A123" s="111"/>
      <c r="C123" s="495"/>
      <c r="D123" s="121"/>
      <c r="E123" s="121"/>
      <c r="F123" s="905"/>
    </row>
    <row r="124" spans="1:6" ht="15.75">
      <c r="A124" s="111"/>
      <c r="C124" s="495"/>
      <c r="D124" s="121"/>
      <c r="E124" s="121"/>
      <c r="F124" s="905"/>
    </row>
    <row r="125" spans="1:6" ht="15.75">
      <c r="A125" s="111"/>
      <c r="C125" s="495"/>
      <c r="D125" s="121"/>
      <c r="E125" s="121"/>
      <c r="F125" s="905"/>
    </row>
    <row r="126" spans="1:6" ht="15.75">
      <c r="A126" s="111"/>
      <c r="C126" s="495"/>
      <c r="D126" s="121"/>
      <c r="E126" s="121"/>
      <c r="F126" s="905"/>
    </row>
    <row r="127" spans="1:6" ht="15.75">
      <c r="A127" s="111"/>
      <c r="C127" s="495"/>
      <c r="D127" s="121"/>
      <c r="E127" s="121"/>
      <c r="F127" s="905"/>
    </row>
    <row r="128" spans="1:6" ht="15.75">
      <c r="A128" s="111"/>
      <c r="C128" s="495"/>
      <c r="D128" s="121"/>
      <c r="E128" s="121"/>
      <c r="F128" s="905"/>
    </row>
    <row r="129" spans="1:6" ht="15.75">
      <c r="A129" s="111"/>
      <c r="C129" s="495"/>
      <c r="D129" s="121"/>
      <c r="E129" s="121"/>
      <c r="F129" s="905"/>
    </row>
    <row r="130" spans="1:6" ht="15.75">
      <c r="A130" s="111"/>
      <c r="C130" s="495"/>
      <c r="D130" s="121"/>
      <c r="E130" s="121"/>
      <c r="F130" s="905"/>
    </row>
    <row r="131" spans="1:6" ht="15.75">
      <c r="A131" s="111"/>
      <c r="C131" s="495"/>
      <c r="D131" s="121"/>
      <c r="E131" s="121"/>
      <c r="F131" s="905"/>
    </row>
    <row r="132" spans="1:6" ht="15.75">
      <c r="A132" s="111"/>
      <c r="C132" s="495"/>
      <c r="D132" s="121"/>
      <c r="E132" s="121"/>
      <c r="F132" s="905"/>
    </row>
    <row r="133" spans="1:6" ht="15.75">
      <c r="A133" s="111"/>
      <c r="C133" s="495"/>
      <c r="D133" s="121"/>
      <c r="E133" s="121"/>
      <c r="F133" s="905"/>
    </row>
    <row r="134" spans="1:6" ht="15.75">
      <c r="A134" s="111"/>
      <c r="C134" s="495"/>
      <c r="D134" s="121"/>
      <c r="E134" s="121"/>
      <c r="F134" s="905"/>
    </row>
    <row r="135" spans="1:6" ht="15.75">
      <c r="A135" s="111"/>
      <c r="C135" s="495"/>
      <c r="D135" s="121"/>
      <c r="E135" s="121"/>
      <c r="F135" s="905"/>
    </row>
    <row r="136" spans="1:6" ht="15.75">
      <c r="A136" s="111"/>
      <c r="C136" s="495"/>
      <c r="D136" s="121"/>
      <c r="E136" s="121"/>
      <c r="F136" s="905"/>
    </row>
    <row r="137" spans="1:6" ht="15.75">
      <c r="A137" s="111"/>
      <c r="C137" s="495"/>
      <c r="D137" s="121"/>
      <c r="E137" s="121"/>
      <c r="F137" s="905"/>
    </row>
    <row r="138" spans="1:6" ht="15.75">
      <c r="A138" s="111"/>
      <c r="C138" s="495"/>
      <c r="D138" s="121"/>
      <c r="E138" s="121"/>
      <c r="F138" s="905"/>
    </row>
    <row r="139" spans="1:6" ht="15.75">
      <c r="A139" s="111"/>
      <c r="C139" s="495"/>
      <c r="D139" s="121"/>
      <c r="E139" s="121"/>
      <c r="F139" s="905"/>
    </row>
    <row r="140" spans="1:6" ht="15.75">
      <c r="A140" s="111"/>
      <c r="C140" s="495"/>
      <c r="D140" s="121"/>
      <c r="E140" s="121"/>
      <c r="F140" s="905"/>
    </row>
    <row r="141" spans="1:6" ht="15.75">
      <c r="A141" s="111"/>
      <c r="C141" s="86"/>
      <c r="D141" s="121"/>
      <c r="E141" s="121"/>
      <c r="F141" s="905"/>
    </row>
    <row r="142" spans="1:6" ht="15.75">
      <c r="A142" s="111"/>
      <c r="C142" s="86"/>
      <c r="D142" s="121"/>
      <c r="E142" s="121"/>
      <c r="F142" s="905"/>
    </row>
    <row r="143" spans="1:6" ht="15.75">
      <c r="A143" s="111"/>
      <c r="C143" s="86"/>
      <c r="D143" s="121"/>
      <c r="E143" s="121"/>
      <c r="F143" s="905"/>
    </row>
    <row r="144" spans="1:6" ht="15.75">
      <c r="A144" s="111"/>
      <c r="C144" s="86"/>
      <c r="E144" s="121"/>
      <c r="F144" s="905"/>
    </row>
    <row r="145" spans="1:6" ht="15.75">
      <c r="A145" s="111"/>
      <c r="C145" s="86"/>
      <c r="E145" s="121"/>
      <c r="F145" s="905"/>
    </row>
    <row r="146" spans="1:6" ht="15.75">
      <c r="A146" s="111"/>
      <c r="C146" s="86"/>
      <c r="E146" s="121"/>
      <c r="F146" s="905"/>
    </row>
    <row r="147" spans="1:6" ht="15.75">
      <c r="A147" s="111"/>
      <c r="C147" s="86"/>
      <c r="E147" s="121"/>
      <c r="F147" s="905"/>
    </row>
    <row r="148" spans="1:6" ht="15.75">
      <c r="A148" s="111"/>
      <c r="C148" s="86"/>
      <c r="E148" s="121"/>
      <c r="F148" s="905"/>
    </row>
    <row r="149" spans="1:6" ht="15.75">
      <c r="A149" s="111"/>
      <c r="C149" s="86"/>
      <c r="F149" s="905"/>
    </row>
    <row r="150" spans="1:6" ht="15.75">
      <c r="A150" s="111"/>
      <c r="C150" s="86"/>
      <c r="F150" s="905"/>
    </row>
    <row r="151" spans="1:6" ht="15.75">
      <c r="A151" s="111"/>
      <c r="C151" s="86"/>
      <c r="F151" s="905"/>
    </row>
    <row r="152" spans="1:6" ht="15.75">
      <c r="A152" s="111"/>
      <c r="C152" s="86"/>
      <c r="F152" s="905"/>
    </row>
    <row r="153" spans="1:6" ht="15.75">
      <c r="A153" s="111"/>
      <c r="C153" s="86"/>
      <c r="F153" s="905"/>
    </row>
    <row r="154" spans="1:6" ht="15.75">
      <c r="A154" s="111"/>
      <c r="C154" s="86"/>
      <c r="F154" s="905"/>
    </row>
    <row r="155" spans="1:6" ht="15.75">
      <c r="A155" s="111"/>
      <c r="C155" s="86"/>
    </row>
    <row r="156" spans="1:6" ht="15.75">
      <c r="A156" s="111"/>
      <c r="C156" s="86"/>
    </row>
    <row r="157" spans="1:6" ht="15.75">
      <c r="A157" s="111"/>
      <c r="C157" s="86"/>
    </row>
    <row r="158" spans="1:6" ht="15.75">
      <c r="A158" s="111"/>
      <c r="C158" s="86"/>
    </row>
    <row r="159" spans="1:6" ht="15.75">
      <c r="A159" s="111"/>
      <c r="C159" s="86"/>
    </row>
    <row r="160" spans="1:6" ht="15.75">
      <c r="A160" s="111"/>
      <c r="C160" s="86"/>
    </row>
    <row r="161" spans="1:3" ht="15.75">
      <c r="A161" s="111"/>
      <c r="C161" s="86"/>
    </row>
    <row r="162" spans="1:3" ht="15.75">
      <c r="A162" s="111"/>
      <c r="C162" s="86"/>
    </row>
    <row r="163" spans="1:3" ht="15.75">
      <c r="A163" s="111"/>
      <c r="C163" s="86"/>
    </row>
    <row r="164" spans="1:3" ht="15.75">
      <c r="A164" s="111"/>
      <c r="C164" s="86"/>
    </row>
    <row r="165" spans="1:3" ht="15.75">
      <c r="A165" s="111"/>
      <c r="C165" s="86"/>
    </row>
    <row r="166" spans="1:3" ht="15.75">
      <c r="A166" s="111"/>
      <c r="C166" s="86"/>
    </row>
    <row r="167" spans="1:3" ht="15.75">
      <c r="A167" s="111"/>
      <c r="C167" s="86"/>
    </row>
    <row r="168" spans="1:3" ht="15.75">
      <c r="A168" s="111"/>
      <c r="C168" s="86"/>
    </row>
    <row r="169" spans="1:3" ht="15.75">
      <c r="A169" s="111"/>
      <c r="C169" s="86"/>
    </row>
    <row r="170" spans="1:3" ht="15.75">
      <c r="A170" s="111"/>
      <c r="C170" s="86"/>
    </row>
    <row r="171" spans="1:3" ht="15.75">
      <c r="A171" s="111"/>
      <c r="C171" s="86"/>
    </row>
    <row r="172" spans="1:3" ht="15.75">
      <c r="A172" s="111"/>
      <c r="C172" s="86"/>
    </row>
    <row r="173" spans="1:3" ht="15.75">
      <c r="A173" s="111"/>
      <c r="C173" s="86"/>
    </row>
    <row r="174" spans="1:3" ht="15.75">
      <c r="A174" s="111"/>
      <c r="C174" s="86"/>
    </row>
    <row r="175" spans="1:3" ht="15.75">
      <c r="A175" s="111"/>
      <c r="C175" s="86"/>
    </row>
    <row r="176" spans="1:3" ht="15.75">
      <c r="A176" s="111"/>
      <c r="C176" s="86"/>
    </row>
    <row r="177" spans="1:3" ht="15.75">
      <c r="A177" s="111"/>
      <c r="C177" s="86"/>
    </row>
    <row r="178" spans="1:3" ht="15.75">
      <c r="A178" s="111"/>
      <c r="C178" s="86"/>
    </row>
    <row r="179" spans="1:3" ht="15.75">
      <c r="A179" s="111"/>
      <c r="C179" s="86"/>
    </row>
    <row r="180" spans="1:3" ht="15.75">
      <c r="A180" s="111"/>
      <c r="C180" s="86"/>
    </row>
    <row r="181" spans="1:3" ht="15.75">
      <c r="A181" s="111"/>
      <c r="C181" s="86"/>
    </row>
    <row r="182" spans="1:3" ht="15.75">
      <c r="A182" s="111"/>
      <c r="C182" s="86"/>
    </row>
    <row r="183" spans="1:3" ht="15.75">
      <c r="A183" s="111"/>
      <c r="C183" s="86"/>
    </row>
    <row r="184" spans="1:3" ht="15.75">
      <c r="A184" s="111"/>
      <c r="C184" s="86"/>
    </row>
    <row r="185" spans="1:3" ht="15.75">
      <c r="A185" s="111"/>
      <c r="C185" s="86"/>
    </row>
    <row r="186" spans="1:3" ht="15.75">
      <c r="A186" s="111"/>
      <c r="C186" s="86"/>
    </row>
    <row r="187" spans="1:3" ht="15.75">
      <c r="A187" s="111"/>
      <c r="C187" s="86"/>
    </row>
    <row r="188" spans="1:3" ht="15.75">
      <c r="A188" s="111"/>
      <c r="C188" s="86"/>
    </row>
    <row r="189" spans="1:3" ht="15.75">
      <c r="A189" s="111"/>
      <c r="C189" s="86"/>
    </row>
    <row r="190" spans="1:3" ht="15.75">
      <c r="A190" s="111"/>
      <c r="C190" s="86"/>
    </row>
    <row r="191" spans="1:3" ht="15.75">
      <c r="A191" s="111"/>
      <c r="C191" s="86"/>
    </row>
    <row r="192" spans="1:3" ht="15.75">
      <c r="A192" s="111"/>
      <c r="C192" s="86"/>
    </row>
    <row r="193" spans="1:3" ht="15.75">
      <c r="A193" s="111"/>
      <c r="C193" s="86"/>
    </row>
    <row r="194" spans="1:3" ht="15.75">
      <c r="A194" s="111"/>
      <c r="C194" s="86"/>
    </row>
    <row r="195" spans="1:3" ht="15.75">
      <c r="A195" s="111"/>
      <c r="C195" s="86"/>
    </row>
    <row r="196" spans="1:3" ht="15.75">
      <c r="A196" s="111"/>
      <c r="C196" s="86"/>
    </row>
    <row r="197" spans="1:3" ht="15.75">
      <c r="A197" s="111"/>
      <c r="C197" s="86"/>
    </row>
    <row r="198" spans="1:3" ht="15.75">
      <c r="A198" s="111"/>
      <c r="C198" s="86"/>
    </row>
    <row r="199" spans="1:3" ht="15.75">
      <c r="A199" s="111"/>
      <c r="C199" s="86"/>
    </row>
    <row r="200" spans="1:3" ht="15.75">
      <c r="A200" s="111"/>
      <c r="C200" s="86"/>
    </row>
    <row r="201" spans="1:3" ht="15.75">
      <c r="A201" s="111"/>
      <c r="C201" s="86"/>
    </row>
    <row r="202" spans="1:3" ht="15.75">
      <c r="A202" s="111"/>
      <c r="C202" s="86"/>
    </row>
    <row r="203" spans="1:3" ht="15.75">
      <c r="A203" s="111"/>
      <c r="C203" s="86"/>
    </row>
    <row r="204" spans="1:3" ht="15.75">
      <c r="A204" s="111"/>
      <c r="C204" s="86"/>
    </row>
    <row r="205" spans="1:3" ht="15.75">
      <c r="A205" s="111"/>
      <c r="C205" s="86"/>
    </row>
    <row r="206" spans="1:3" ht="15.75">
      <c r="A206" s="111"/>
      <c r="C206" s="86"/>
    </row>
    <row r="207" spans="1:3" ht="15.75">
      <c r="A207" s="111"/>
      <c r="C207" s="86"/>
    </row>
    <row r="208" spans="1:3" ht="15.75">
      <c r="A208" s="111"/>
      <c r="C208" s="86"/>
    </row>
    <row r="209" spans="1:3" ht="15.75">
      <c r="A209" s="111"/>
      <c r="C209" s="86"/>
    </row>
    <row r="210" spans="1:3" ht="15.75">
      <c r="A210" s="111"/>
      <c r="C210" s="86"/>
    </row>
    <row r="211" spans="1:3" ht="15.75">
      <c r="A211" s="111"/>
      <c r="C211" s="86"/>
    </row>
    <row r="212" spans="1:3" ht="15.75">
      <c r="A212" s="111"/>
      <c r="C212" s="86"/>
    </row>
    <row r="213" spans="1:3" ht="15.75">
      <c r="A213" s="111"/>
      <c r="C213" s="86"/>
    </row>
    <row r="214" spans="1:3" ht="15.75">
      <c r="A214" s="111"/>
      <c r="C214" s="86"/>
    </row>
    <row r="215" spans="1:3" ht="15.75">
      <c r="A215" s="111"/>
      <c r="C215" s="86"/>
    </row>
    <row r="216" spans="1:3" ht="15.75">
      <c r="A216" s="111"/>
      <c r="C216" s="86"/>
    </row>
    <row r="217" spans="1:3" ht="15.75">
      <c r="A217" s="111"/>
      <c r="C217" s="86"/>
    </row>
    <row r="218" spans="1:3" ht="15.75">
      <c r="A218" s="111"/>
      <c r="C218" s="86"/>
    </row>
    <row r="219" spans="1:3" ht="15.75">
      <c r="A219" s="111"/>
      <c r="C219" s="86"/>
    </row>
    <row r="220" spans="1:3" ht="15.75">
      <c r="A220" s="111"/>
      <c r="C220" s="86"/>
    </row>
    <row r="221" spans="1:3" ht="15.75">
      <c r="A221" s="111"/>
      <c r="C221" s="86"/>
    </row>
    <row r="222" spans="1:3" ht="15.75">
      <c r="A222" s="111"/>
      <c r="C222" s="86"/>
    </row>
    <row r="223" spans="1:3" ht="15.75">
      <c r="A223" s="111"/>
      <c r="C223" s="86"/>
    </row>
    <row r="224" spans="1:3" ht="15.75">
      <c r="A224" s="111"/>
      <c r="C224" s="86"/>
    </row>
    <row r="225" spans="1:3" ht="15.75">
      <c r="A225" s="111"/>
      <c r="C225" s="86"/>
    </row>
    <row r="226" spans="1:3" ht="15.75">
      <c r="A226" s="111"/>
      <c r="C226" s="86"/>
    </row>
    <row r="227" spans="1:3" ht="15.75">
      <c r="A227" s="111"/>
      <c r="C227" s="86"/>
    </row>
    <row r="228" spans="1:3" ht="15.75">
      <c r="A228" s="111"/>
      <c r="C228" s="86"/>
    </row>
    <row r="229" spans="1:3" ht="15.75">
      <c r="A229" s="111"/>
      <c r="C229" s="86"/>
    </row>
    <row r="230" spans="1:3" ht="15.75">
      <c r="A230" s="111"/>
      <c r="C230" s="86"/>
    </row>
    <row r="231" spans="1:3" ht="15.75">
      <c r="A231" s="111"/>
      <c r="C231" s="86"/>
    </row>
    <row r="232" spans="1:3" ht="15.75">
      <c r="A232" s="111"/>
      <c r="C232" s="86"/>
    </row>
    <row r="233" spans="1:3" ht="15.75">
      <c r="A233" s="111"/>
      <c r="C233" s="86"/>
    </row>
    <row r="234" spans="1:3" ht="15.75">
      <c r="A234" s="111"/>
      <c r="C234" s="86"/>
    </row>
    <row r="235" spans="1:3" ht="15.75">
      <c r="A235" s="111"/>
      <c r="C235" s="86"/>
    </row>
    <row r="236" spans="1:3" ht="15.75">
      <c r="A236" s="111"/>
      <c r="C236" s="86"/>
    </row>
    <row r="237" spans="1:3" ht="15.75">
      <c r="A237" s="111"/>
      <c r="C237" s="86"/>
    </row>
    <row r="238" spans="1:3" ht="15.75">
      <c r="A238" s="111"/>
      <c r="C238" s="86"/>
    </row>
    <row r="239" spans="1:3" ht="15.75">
      <c r="A239" s="111"/>
      <c r="C239" s="86"/>
    </row>
    <row r="240" spans="1:3" ht="15.75">
      <c r="A240" s="111"/>
      <c r="C240" s="86"/>
    </row>
    <row r="241" spans="1:3" ht="15.75">
      <c r="A241" s="111"/>
      <c r="C241" s="86"/>
    </row>
    <row r="242" spans="1:3" ht="15.75">
      <c r="A242" s="111"/>
      <c r="C242" s="86"/>
    </row>
    <row r="243" spans="1:3" ht="15.75">
      <c r="A243" s="111"/>
      <c r="C243" s="86"/>
    </row>
    <row r="244" spans="1:3" ht="15.75">
      <c r="A244" s="111"/>
      <c r="C244" s="86"/>
    </row>
    <row r="245" spans="1:3" ht="15.75">
      <c r="A245" s="111"/>
      <c r="C245" s="86"/>
    </row>
    <row r="246" spans="1:3" ht="15.75">
      <c r="A246" s="111"/>
      <c r="C246" s="86"/>
    </row>
    <row r="247" spans="1:3" ht="15.75">
      <c r="A247" s="111"/>
      <c r="C247" s="86"/>
    </row>
    <row r="248" spans="1:3" ht="15.75">
      <c r="A248" s="111"/>
      <c r="C248" s="86"/>
    </row>
    <row r="249" spans="1:3" ht="15.75">
      <c r="A249" s="111"/>
      <c r="C249" s="86"/>
    </row>
    <row r="250" spans="1:3" ht="15.75">
      <c r="A250" s="111"/>
      <c r="C250" s="86"/>
    </row>
    <row r="251" spans="1:3" ht="15.75">
      <c r="A251" s="111"/>
      <c r="C251" s="86"/>
    </row>
    <row r="252" spans="1:3" ht="15.75">
      <c r="A252" s="111"/>
      <c r="C252" s="86"/>
    </row>
    <row r="253" spans="1:3" ht="15.75">
      <c r="A253" s="111"/>
      <c r="C253" s="86"/>
    </row>
    <row r="254" spans="1:3" ht="15.75">
      <c r="A254" s="111"/>
      <c r="C254" s="86"/>
    </row>
    <row r="255" spans="1:3" ht="15.75">
      <c r="A255" s="111"/>
      <c r="C255" s="86"/>
    </row>
    <row r="256" spans="1:3" ht="15.75">
      <c r="A256" s="111"/>
      <c r="C256" s="86"/>
    </row>
    <row r="257" spans="1:3" ht="15.75">
      <c r="A257" s="111"/>
      <c r="C257" s="86"/>
    </row>
    <row r="258" spans="1:3" ht="15.75">
      <c r="A258" s="111"/>
      <c r="C258" s="86"/>
    </row>
    <row r="259" spans="1:3" ht="15.75">
      <c r="A259" s="111"/>
      <c r="C259" s="86"/>
    </row>
    <row r="260" spans="1:3" ht="15.75">
      <c r="A260" s="111"/>
      <c r="C260" s="86"/>
    </row>
    <row r="261" spans="1:3" ht="15.75">
      <c r="A261" s="111"/>
      <c r="C261" s="86"/>
    </row>
    <row r="262" spans="1:3" ht="15.75">
      <c r="A262" s="111"/>
      <c r="C262" s="86"/>
    </row>
    <row r="263" spans="1:3" ht="15.75">
      <c r="A263" s="111"/>
      <c r="C263" s="86"/>
    </row>
    <row r="264" spans="1:3" ht="15.75">
      <c r="A264" s="111"/>
      <c r="C264" s="86"/>
    </row>
    <row r="265" spans="1:3" ht="15.75">
      <c r="A265" s="111"/>
      <c r="C265" s="86"/>
    </row>
    <row r="266" spans="1:3" ht="15.75">
      <c r="A266" s="111"/>
      <c r="C266" s="86"/>
    </row>
    <row r="267" spans="1:3" ht="15.75">
      <c r="A267" s="111"/>
      <c r="C267" s="86"/>
    </row>
    <row r="268" spans="1:3" ht="15.75">
      <c r="A268" s="111"/>
      <c r="C268" s="86"/>
    </row>
    <row r="269" spans="1:3" ht="15.75">
      <c r="A269" s="111"/>
      <c r="C269" s="86"/>
    </row>
    <row r="270" spans="1:3" ht="15.75">
      <c r="A270" s="111"/>
      <c r="C270" s="86"/>
    </row>
    <row r="271" spans="1:3" ht="15.75">
      <c r="A271" s="111"/>
      <c r="C271" s="86"/>
    </row>
    <row r="272" spans="1:3" ht="15.75">
      <c r="A272" s="111"/>
      <c r="C272" s="86"/>
    </row>
    <row r="273" spans="1:3" ht="15.75">
      <c r="A273" s="111"/>
      <c r="C273" s="86"/>
    </row>
    <row r="274" spans="1:3" ht="15.75">
      <c r="A274" s="111"/>
      <c r="C274" s="86"/>
    </row>
    <row r="275" spans="1:3" ht="15.75">
      <c r="A275" s="111"/>
      <c r="C275" s="86"/>
    </row>
    <row r="276" spans="1:3" ht="15.75">
      <c r="A276" s="111"/>
      <c r="C276" s="86"/>
    </row>
    <row r="277" spans="1:3" ht="15.75">
      <c r="A277" s="111"/>
      <c r="C277" s="86"/>
    </row>
    <row r="278" spans="1:3" ht="15.75">
      <c r="A278" s="111"/>
      <c r="C278" s="86"/>
    </row>
    <row r="279" spans="1:3" ht="15.75">
      <c r="A279" s="111"/>
      <c r="C279" s="86"/>
    </row>
    <row r="280" spans="1:3" ht="15.75">
      <c r="A280" s="111"/>
      <c r="C280" s="86"/>
    </row>
    <row r="281" spans="1:3" ht="15.75">
      <c r="A281" s="111"/>
      <c r="C281" s="86"/>
    </row>
    <row r="282" spans="1:3" ht="15.75">
      <c r="A282" s="111"/>
      <c r="C282" s="86"/>
    </row>
    <row r="283" spans="1:3" ht="15.75">
      <c r="A283" s="111"/>
      <c r="C283" s="86"/>
    </row>
    <row r="284" spans="1:3" ht="15.75">
      <c r="A284" s="111"/>
      <c r="C284" s="86"/>
    </row>
    <row r="285" spans="1:3" ht="15.75">
      <c r="A285" s="111"/>
      <c r="C285" s="86"/>
    </row>
    <row r="286" spans="1:3" ht="15.75">
      <c r="A286" s="111"/>
      <c r="C286" s="86"/>
    </row>
    <row r="287" spans="1:3" ht="15.75">
      <c r="A287" s="111"/>
      <c r="C287" s="86"/>
    </row>
    <row r="288" spans="1:3" ht="15.75">
      <c r="A288" s="111"/>
      <c r="C288" s="86"/>
    </row>
    <row r="289" spans="1:3" ht="15.75">
      <c r="A289" s="111"/>
      <c r="C289" s="86"/>
    </row>
    <row r="290" spans="1:3" ht="15.75">
      <c r="A290" s="111"/>
      <c r="C290" s="86"/>
    </row>
    <row r="291" spans="1:3" ht="15.75">
      <c r="A291" s="111"/>
      <c r="C291" s="86"/>
    </row>
    <row r="292" spans="1:3" ht="15.75">
      <c r="A292" s="111"/>
      <c r="C292" s="86"/>
    </row>
    <row r="293" spans="1:3" ht="15.75">
      <c r="A293" s="111"/>
      <c r="C293" s="86"/>
    </row>
    <row r="294" spans="1:3" ht="15.75">
      <c r="A294" s="111"/>
      <c r="C294" s="86"/>
    </row>
    <row r="295" spans="1:3" ht="15.75">
      <c r="A295" s="111"/>
      <c r="C295" s="86"/>
    </row>
    <row r="296" spans="1:3" ht="15.75">
      <c r="A296" s="111"/>
      <c r="C296" s="86"/>
    </row>
    <row r="297" spans="1:3" ht="15.75">
      <c r="A297" s="111"/>
      <c r="C297" s="86"/>
    </row>
    <row r="298" spans="1:3" ht="15.75">
      <c r="A298" s="111"/>
      <c r="C298" s="86"/>
    </row>
    <row r="299" spans="1:3" ht="15.75">
      <c r="A299" s="111"/>
      <c r="C299" s="86"/>
    </row>
    <row r="300" spans="1:3" ht="15.75">
      <c r="A300" s="111"/>
      <c r="C300" s="86"/>
    </row>
    <row r="301" spans="1:3" ht="15.75">
      <c r="A301" s="111"/>
      <c r="C301" s="86"/>
    </row>
    <row r="302" spans="1:3" ht="15.75">
      <c r="A302" s="111"/>
      <c r="C302" s="86"/>
    </row>
    <row r="303" spans="1:3" ht="15.75">
      <c r="A303" s="111"/>
      <c r="C303" s="86"/>
    </row>
    <row r="304" spans="1:3" ht="15.75">
      <c r="A304" s="111"/>
      <c r="C304" s="86"/>
    </row>
    <row r="305" spans="1:3" ht="15.75">
      <c r="A305" s="111"/>
      <c r="C305" s="86"/>
    </row>
    <row r="306" spans="1:3" ht="15.75">
      <c r="A306" s="111"/>
      <c r="C306" s="86"/>
    </row>
    <row r="307" spans="1:3" ht="15.75">
      <c r="A307" s="111"/>
      <c r="C307" s="86"/>
    </row>
    <row r="308" spans="1:3" ht="15.75">
      <c r="A308" s="111"/>
      <c r="C308" s="86"/>
    </row>
    <row r="309" spans="1:3" ht="15.75">
      <c r="A309" s="111"/>
      <c r="C309" s="86"/>
    </row>
    <row r="310" spans="1:3" ht="15.75">
      <c r="A310" s="111"/>
      <c r="C310" s="86"/>
    </row>
    <row r="311" spans="1:3" ht="15.75">
      <c r="A311" s="111"/>
      <c r="C311" s="86"/>
    </row>
    <row r="312" spans="1:3" ht="15.75">
      <c r="A312" s="111"/>
      <c r="C312" s="86"/>
    </row>
    <row r="313" spans="1:3" ht="15.75">
      <c r="A313" s="111"/>
      <c r="C313" s="86"/>
    </row>
    <row r="314" spans="1:3" ht="15.75">
      <c r="A314" s="111"/>
      <c r="C314" s="86"/>
    </row>
    <row r="315" spans="1:3" ht="15.75">
      <c r="A315" s="111"/>
      <c r="C315" s="86"/>
    </row>
    <row r="316" spans="1:3" ht="15.75">
      <c r="A316" s="111"/>
      <c r="C316" s="86"/>
    </row>
    <row r="317" spans="1:3" ht="15.75">
      <c r="A317" s="111"/>
      <c r="C317" s="86"/>
    </row>
    <row r="318" spans="1:3" ht="15.75">
      <c r="A318" s="111"/>
      <c r="C318" s="86"/>
    </row>
    <row r="319" spans="1:3" ht="15.75">
      <c r="A319" s="111"/>
      <c r="C319" s="86"/>
    </row>
    <row r="320" spans="1:3" ht="15.75">
      <c r="A320" s="111"/>
      <c r="C320" s="86"/>
    </row>
    <row r="321" spans="1:3" ht="15.75">
      <c r="A321" s="111"/>
      <c r="C321" s="86"/>
    </row>
    <row r="322" spans="1:3" ht="15.75">
      <c r="A322" s="111"/>
      <c r="C322" s="86"/>
    </row>
    <row r="323" spans="1:3" ht="15.75">
      <c r="A323" s="111"/>
      <c r="C323" s="86"/>
    </row>
    <row r="324" spans="1:3" ht="15.75">
      <c r="A324" s="111"/>
      <c r="C324" s="86"/>
    </row>
    <row r="325" spans="1:3" ht="15.75">
      <c r="A325" s="111"/>
      <c r="C325" s="86"/>
    </row>
    <row r="326" spans="1:3" ht="15.75">
      <c r="A326" s="111"/>
      <c r="C326" s="86"/>
    </row>
    <row r="327" spans="1:3" ht="15.75">
      <c r="A327" s="111"/>
      <c r="C327" s="86"/>
    </row>
    <row r="328" spans="1:3" ht="15.75">
      <c r="A328" s="111"/>
      <c r="C328" s="86"/>
    </row>
    <row r="329" spans="1:3" ht="15.75">
      <c r="A329" s="111"/>
      <c r="C329" s="86"/>
    </row>
    <row r="330" spans="1:3" ht="15.75">
      <c r="A330" s="111"/>
      <c r="C330" s="86"/>
    </row>
    <row r="331" spans="1:3" ht="15.75">
      <c r="A331" s="111"/>
      <c r="C331" s="86"/>
    </row>
    <row r="332" spans="1:3" ht="15.75">
      <c r="A332" s="111"/>
      <c r="C332" s="86"/>
    </row>
    <row r="333" spans="1:3" ht="15.75">
      <c r="A333" s="111"/>
      <c r="C333" s="86"/>
    </row>
    <row r="334" spans="1:3" ht="15.75">
      <c r="A334" s="111"/>
      <c r="C334" s="86"/>
    </row>
    <row r="335" spans="1:3" ht="15.75">
      <c r="A335" s="111"/>
      <c r="C335" s="86"/>
    </row>
    <row r="336" spans="1:3" ht="15.75">
      <c r="A336" s="111"/>
      <c r="C336" s="86"/>
    </row>
    <row r="337" spans="1:3" ht="15.75">
      <c r="A337" s="111"/>
      <c r="C337" s="86"/>
    </row>
    <row r="338" spans="1:3" ht="15.75">
      <c r="A338" s="111"/>
      <c r="C338" s="86"/>
    </row>
    <row r="339" spans="1:3" ht="15.75">
      <c r="A339" s="111"/>
      <c r="C339" s="86"/>
    </row>
    <row r="340" spans="1:3" ht="15.75">
      <c r="A340" s="111"/>
      <c r="C340" s="86"/>
    </row>
    <row r="341" spans="1:3" ht="15.75">
      <c r="A341" s="111"/>
      <c r="C341" s="86"/>
    </row>
    <row r="342" spans="1:3" ht="15.75">
      <c r="A342" s="111"/>
      <c r="C342" s="86"/>
    </row>
    <row r="343" spans="1:3" ht="15.75">
      <c r="A343" s="111"/>
      <c r="C343" s="86"/>
    </row>
    <row r="344" spans="1:3" ht="15.75">
      <c r="A344" s="111"/>
      <c r="C344" s="86"/>
    </row>
    <row r="345" spans="1:3" ht="15.75">
      <c r="A345" s="111"/>
      <c r="C345" s="86"/>
    </row>
    <row r="346" spans="1:3" ht="15.75">
      <c r="A346" s="111"/>
      <c r="C346" s="86"/>
    </row>
    <row r="347" spans="1:3" ht="15.75">
      <c r="A347" s="111"/>
      <c r="C347" s="86"/>
    </row>
    <row r="348" spans="1:3" ht="15.75">
      <c r="A348" s="111"/>
      <c r="C348" s="86"/>
    </row>
    <row r="349" spans="1:3" ht="15.75">
      <c r="A349" s="111"/>
      <c r="C349" s="86"/>
    </row>
    <row r="350" spans="1:3" ht="15.75">
      <c r="A350" s="111"/>
      <c r="C350" s="86"/>
    </row>
    <row r="351" spans="1:3" ht="15.75">
      <c r="A351" s="111"/>
      <c r="C351" s="86"/>
    </row>
    <row r="352" spans="1:3" ht="15.75">
      <c r="A352" s="111"/>
      <c r="C352" s="86"/>
    </row>
    <row r="353" spans="1:3" ht="15.75">
      <c r="A353" s="111"/>
      <c r="C353" s="86"/>
    </row>
    <row r="354" spans="1:3" ht="15.75">
      <c r="A354" s="111"/>
      <c r="C354" s="86"/>
    </row>
    <row r="355" spans="1:3" ht="15.75">
      <c r="A355" s="111"/>
      <c r="C355" s="86"/>
    </row>
    <row r="356" spans="1:3" ht="15.75">
      <c r="A356" s="111"/>
      <c r="C356" s="86"/>
    </row>
    <row r="357" spans="1:3" ht="15.75">
      <c r="A357" s="111"/>
      <c r="C357" s="86"/>
    </row>
    <row r="358" spans="1:3" ht="15.75">
      <c r="A358" s="111"/>
      <c r="C358" s="86"/>
    </row>
    <row r="359" spans="1:3" ht="15.75">
      <c r="A359" s="111"/>
      <c r="C359" s="86"/>
    </row>
    <row r="360" spans="1:3" ht="15.75">
      <c r="A360" s="111"/>
      <c r="C360" s="86"/>
    </row>
    <row r="361" spans="1:3" ht="15.75">
      <c r="A361" s="111"/>
      <c r="C361" s="86"/>
    </row>
    <row r="362" spans="1:3" ht="15.75">
      <c r="A362" s="111"/>
      <c r="C362" s="86"/>
    </row>
    <row r="363" spans="1:3" ht="15.75">
      <c r="A363" s="111"/>
      <c r="C363" s="86"/>
    </row>
    <row r="364" spans="1:3" ht="15.75">
      <c r="A364" s="111"/>
      <c r="C364" s="86"/>
    </row>
    <row r="365" spans="1:3" ht="15.75">
      <c r="A365" s="111"/>
      <c r="C365" s="86"/>
    </row>
    <row r="366" spans="1:3" ht="15.75">
      <c r="A366" s="111"/>
      <c r="C366" s="86"/>
    </row>
    <row r="367" spans="1:3" ht="15.75">
      <c r="A367" s="111"/>
      <c r="C367" s="86"/>
    </row>
    <row r="368" spans="1:3" ht="15.75">
      <c r="A368" s="111"/>
      <c r="C368" s="86"/>
    </row>
    <row r="369" spans="1:3" ht="15.75">
      <c r="A369" s="111"/>
      <c r="C369" s="86"/>
    </row>
    <row r="370" spans="1:3" ht="15.75">
      <c r="A370" s="111"/>
      <c r="C370" s="86"/>
    </row>
    <row r="371" spans="1:3" ht="15.75">
      <c r="A371" s="111"/>
      <c r="C371" s="86"/>
    </row>
    <row r="372" spans="1:3" ht="15.75">
      <c r="A372" s="111"/>
      <c r="C372" s="86"/>
    </row>
    <row r="373" spans="1:3" ht="15.75">
      <c r="A373" s="111"/>
      <c r="C373" s="86"/>
    </row>
    <row r="374" spans="1:3" ht="15.75">
      <c r="A374" s="111"/>
      <c r="C374" s="86"/>
    </row>
    <row r="375" spans="1:3" ht="15.75">
      <c r="A375" s="111"/>
      <c r="C375" s="86"/>
    </row>
    <row r="376" spans="1:3" ht="15.75">
      <c r="A376" s="111"/>
      <c r="C376" s="86"/>
    </row>
    <row r="377" spans="1:3" ht="15.75">
      <c r="A377" s="111"/>
      <c r="C377" s="86"/>
    </row>
    <row r="378" spans="1:3" ht="15.75">
      <c r="A378" s="111"/>
      <c r="C378" s="86"/>
    </row>
    <row r="379" spans="1:3" ht="15.75">
      <c r="A379" s="111"/>
      <c r="C379" s="86"/>
    </row>
    <row r="380" spans="1:3" ht="15.75">
      <c r="A380" s="111"/>
      <c r="C380" s="86"/>
    </row>
    <row r="381" spans="1:3" ht="15.75">
      <c r="A381" s="111"/>
      <c r="C381" s="86"/>
    </row>
    <row r="382" spans="1:3" ht="15.75">
      <c r="A382" s="111"/>
      <c r="C382" s="86"/>
    </row>
    <row r="383" spans="1:3" ht="15.75">
      <c r="A383" s="111"/>
      <c r="C383" s="86"/>
    </row>
    <row r="384" spans="1:3" ht="15.75">
      <c r="A384" s="111"/>
      <c r="C384" s="86"/>
    </row>
    <row r="385" spans="1:3" ht="15.75">
      <c r="A385" s="111"/>
      <c r="C385" s="86"/>
    </row>
    <row r="386" spans="1:3" ht="15.75">
      <c r="A386" s="111"/>
      <c r="C386" s="86"/>
    </row>
    <row r="387" spans="1:3" ht="15.75">
      <c r="A387" s="111"/>
      <c r="C387" s="86"/>
    </row>
    <row r="388" spans="1:3" ht="15.75">
      <c r="A388" s="111"/>
      <c r="C388" s="86"/>
    </row>
    <row r="389" spans="1:3" ht="15.75">
      <c r="A389" s="111"/>
      <c r="C389" s="86"/>
    </row>
    <row r="390" spans="1:3" ht="15.75">
      <c r="A390" s="111"/>
      <c r="C390" s="86"/>
    </row>
    <row r="391" spans="1:3" ht="15.75">
      <c r="A391" s="111"/>
      <c r="C391" s="86"/>
    </row>
    <row r="392" spans="1:3" ht="15.75">
      <c r="A392" s="111"/>
      <c r="C392" s="86"/>
    </row>
    <row r="393" spans="1:3" ht="15.75">
      <c r="A393" s="111"/>
      <c r="C393" s="86"/>
    </row>
    <row r="394" spans="1:3" ht="15.75">
      <c r="A394" s="111"/>
      <c r="C394" s="86"/>
    </row>
    <row r="395" spans="1:3" ht="15.75">
      <c r="A395" s="111"/>
      <c r="C395" s="86"/>
    </row>
    <row r="396" spans="1:3" ht="15.75">
      <c r="A396" s="111"/>
      <c r="C396" s="86"/>
    </row>
    <row r="397" spans="1:3" ht="15.75">
      <c r="A397" s="111"/>
      <c r="C397" s="86"/>
    </row>
    <row r="398" spans="1:3" ht="15.75">
      <c r="A398" s="111"/>
      <c r="C398" s="86"/>
    </row>
    <row r="399" spans="1:3" ht="15.75">
      <c r="A399" s="111"/>
      <c r="C399" s="86"/>
    </row>
    <row r="400" spans="1:3" ht="15.75">
      <c r="A400" s="111"/>
      <c r="C400" s="86"/>
    </row>
    <row r="401" spans="1:3" ht="15.75">
      <c r="A401" s="111"/>
      <c r="C401" s="86"/>
    </row>
    <row r="402" spans="1:3" ht="15.75">
      <c r="A402" s="111"/>
      <c r="C402" s="86"/>
    </row>
    <row r="403" spans="1:3" ht="15.75">
      <c r="A403" s="111"/>
      <c r="C403" s="86"/>
    </row>
    <row r="404" spans="1:3" ht="15.75">
      <c r="A404" s="111"/>
      <c r="C404" s="86"/>
    </row>
    <row r="405" spans="1:3" ht="15.75">
      <c r="A405" s="111"/>
      <c r="C405" s="86"/>
    </row>
    <row r="406" spans="1:3" ht="15.75">
      <c r="A406" s="111"/>
      <c r="C406" s="86"/>
    </row>
    <row r="407" spans="1:3" ht="15.75">
      <c r="A407" s="111"/>
      <c r="C407" s="86"/>
    </row>
    <row r="408" spans="1:3" ht="15.75">
      <c r="A408" s="111"/>
      <c r="C408" s="86"/>
    </row>
    <row r="409" spans="1:3" ht="15.75">
      <c r="A409" s="111"/>
      <c r="C409" s="86"/>
    </row>
    <row r="410" spans="1:3" ht="15.75">
      <c r="A410" s="111"/>
      <c r="C410" s="86"/>
    </row>
    <row r="411" spans="1:3" ht="15.75">
      <c r="A411" s="111"/>
      <c r="C411" s="86"/>
    </row>
    <row r="412" spans="1:3" ht="15.75">
      <c r="A412" s="111"/>
      <c r="C412" s="86"/>
    </row>
    <row r="413" spans="1:3" ht="15.75">
      <c r="A413" s="111"/>
      <c r="C413" s="86"/>
    </row>
    <row r="414" spans="1:3" ht="15.75">
      <c r="A414" s="111"/>
      <c r="C414" s="86"/>
    </row>
    <row r="415" spans="1:3" ht="15.75">
      <c r="A415" s="111"/>
      <c r="C415" s="86"/>
    </row>
    <row r="416" spans="1:3" ht="15.75">
      <c r="A416" s="111"/>
      <c r="C416" s="86"/>
    </row>
    <row r="417" spans="1:3" ht="15.75">
      <c r="A417" s="111"/>
      <c r="C417" s="86"/>
    </row>
    <row r="418" spans="1:3" ht="15.75">
      <c r="A418" s="111"/>
      <c r="C418" s="86"/>
    </row>
    <row r="419" spans="1:3" ht="15.75">
      <c r="A419" s="111"/>
      <c r="C419" s="86"/>
    </row>
    <row r="420" spans="1:3" ht="15.75">
      <c r="A420" s="111"/>
      <c r="C420" s="86"/>
    </row>
    <row r="421" spans="1:3" ht="15.75">
      <c r="A421" s="111"/>
      <c r="C421" s="86"/>
    </row>
    <row r="422" spans="1:3" ht="15.75">
      <c r="A422" s="111"/>
      <c r="C422" s="86"/>
    </row>
    <row r="423" spans="1:3" ht="15.75">
      <c r="A423" s="111"/>
      <c r="C423" s="86"/>
    </row>
    <row r="424" spans="1:3" ht="15.75">
      <c r="A424" s="111"/>
      <c r="C424" s="86"/>
    </row>
    <row r="425" spans="1:3" ht="15.75">
      <c r="A425" s="111"/>
      <c r="C425" s="86"/>
    </row>
    <row r="426" spans="1:3" ht="15.75">
      <c r="A426" s="111"/>
      <c r="C426" s="86"/>
    </row>
    <row r="427" spans="1:3" ht="15.75">
      <c r="A427" s="111"/>
      <c r="C427" s="86"/>
    </row>
    <row r="428" spans="1:3" ht="15.75">
      <c r="A428" s="111"/>
      <c r="C428" s="86"/>
    </row>
    <row r="429" spans="1:3" ht="15.75">
      <c r="A429" s="111"/>
      <c r="C429" s="86"/>
    </row>
    <row r="430" spans="1:3" ht="15.75">
      <c r="A430" s="111"/>
      <c r="C430" s="86"/>
    </row>
    <row r="431" spans="1:3" ht="15.75">
      <c r="A431" s="111"/>
      <c r="C431" s="86"/>
    </row>
    <row r="432" spans="1:3" ht="15.75">
      <c r="A432" s="111"/>
      <c r="C432" s="86"/>
    </row>
    <row r="433" spans="1:3" ht="15.75">
      <c r="A433" s="111"/>
      <c r="C433" s="86"/>
    </row>
    <row r="434" spans="1:3" ht="15.75">
      <c r="A434" s="111"/>
      <c r="C434" s="86"/>
    </row>
    <row r="435" spans="1:3" ht="15.75">
      <c r="A435" s="111"/>
      <c r="C435" s="86"/>
    </row>
    <row r="436" spans="1:3" ht="15.75">
      <c r="A436" s="111"/>
      <c r="C436" s="86"/>
    </row>
    <row r="437" spans="1:3" ht="15.75">
      <c r="A437" s="111"/>
      <c r="C437" s="86"/>
    </row>
    <row r="438" spans="1:3" ht="15.75">
      <c r="A438" s="111"/>
      <c r="C438" s="86"/>
    </row>
    <row r="439" spans="1:3" ht="15.75">
      <c r="A439" s="111"/>
      <c r="C439" s="86"/>
    </row>
    <row r="440" spans="1:3" ht="15.75">
      <c r="A440" s="111"/>
      <c r="C440" s="86"/>
    </row>
    <row r="441" spans="1:3" ht="15.75">
      <c r="A441" s="111"/>
      <c r="C441" s="86"/>
    </row>
    <row r="442" spans="1:3" ht="15.75">
      <c r="A442" s="111"/>
      <c r="C442" s="86"/>
    </row>
    <row r="443" spans="1:3" ht="15.75">
      <c r="A443" s="111"/>
      <c r="C443" s="86"/>
    </row>
    <row r="444" spans="1:3" ht="15.75">
      <c r="A444" s="111"/>
      <c r="C444" s="86"/>
    </row>
    <row r="445" spans="1:3" ht="15.75">
      <c r="A445" s="111"/>
      <c r="C445" s="86"/>
    </row>
    <row r="446" spans="1:3" ht="15.75">
      <c r="A446" s="111"/>
      <c r="C446" s="86"/>
    </row>
    <row r="447" spans="1:3" ht="15.75">
      <c r="A447" s="111"/>
      <c r="C447" s="86"/>
    </row>
    <row r="448" spans="1:3" ht="15.75">
      <c r="A448" s="111"/>
      <c r="C448" s="86"/>
    </row>
    <row r="449" spans="1:3" ht="15.75">
      <c r="A449" s="111"/>
      <c r="C449" s="86"/>
    </row>
    <row r="450" spans="1:3" ht="15.75">
      <c r="A450" s="111"/>
      <c r="C450" s="86"/>
    </row>
    <row r="451" spans="1:3" ht="15.75">
      <c r="A451" s="111"/>
      <c r="C451" s="86"/>
    </row>
    <row r="452" spans="1:3" ht="15.75">
      <c r="A452" s="111"/>
      <c r="C452" s="86"/>
    </row>
    <row r="453" spans="1:3" ht="15.75">
      <c r="A453" s="111"/>
      <c r="C453" s="86"/>
    </row>
    <row r="454" spans="1:3" ht="15.75">
      <c r="A454" s="111"/>
      <c r="C454" s="86"/>
    </row>
    <row r="455" spans="1:3" ht="15.75">
      <c r="A455" s="111"/>
      <c r="C455" s="86"/>
    </row>
    <row r="456" spans="1:3" ht="15.75">
      <c r="A456" s="111"/>
      <c r="C456" s="86"/>
    </row>
    <row r="457" spans="1:3" ht="15.75">
      <c r="A457" s="111"/>
      <c r="C457" s="86"/>
    </row>
    <row r="458" spans="1:3" ht="15.75">
      <c r="A458" s="111"/>
      <c r="C458" s="86"/>
    </row>
    <row r="459" spans="1:3" ht="15.75">
      <c r="A459" s="111"/>
      <c r="C459" s="86"/>
    </row>
    <row r="460" spans="1:3" ht="15.75">
      <c r="A460" s="111"/>
      <c r="C460" s="86"/>
    </row>
    <row r="461" spans="1:3" ht="15.75">
      <c r="A461" s="111"/>
      <c r="C461" s="86"/>
    </row>
    <row r="462" spans="1:3" ht="15.75">
      <c r="A462" s="111"/>
      <c r="C462" s="86"/>
    </row>
    <row r="463" spans="1:3" ht="15.75">
      <c r="A463" s="111"/>
      <c r="C463" s="86"/>
    </row>
    <row r="464" spans="1:3" ht="15.75">
      <c r="A464" s="111"/>
      <c r="C464" s="86"/>
    </row>
    <row r="465" spans="1:3" ht="15.75">
      <c r="A465" s="111"/>
      <c r="C465" s="86"/>
    </row>
    <row r="466" spans="1:3" ht="15.75">
      <c r="A466" s="111"/>
      <c r="C466" s="86"/>
    </row>
    <row r="467" spans="1:3" ht="15.75">
      <c r="A467" s="111"/>
      <c r="C467" s="86"/>
    </row>
    <row r="468" spans="1:3" ht="15.75">
      <c r="A468" s="111"/>
      <c r="C468" s="86"/>
    </row>
    <row r="469" spans="1:3" ht="15.75">
      <c r="A469" s="111"/>
      <c r="C469" s="86"/>
    </row>
    <row r="470" spans="1:3" ht="15.75">
      <c r="A470" s="111"/>
      <c r="C470" s="86"/>
    </row>
    <row r="471" spans="1:3" ht="15.75">
      <c r="A471" s="111"/>
      <c r="C471" s="86"/>
    </row>
    <row r="472" spans="1:3" ht="15.75">
      <c r="A472" s="111"/>
      <c r="C472" s="86"/>
    </row>
    <row r="473" spans="1:3" ht="15.75">
      <c r="A473" s="111"/>
      <c r="C473" s="86"/>
    </row>
    <row r="474" spans="1:3" ht="15.75">
      <c r="A474" s="111"/>
      <c r="C474" s="86"/>
    </row>
    <row r="475" spans="1:3" ht="15.75">
      <c r="A475" s="111"/>
      <c r="C475" s="86"/>
    </row>
    <row r="476" spans="1:3" ht="15.75">
      <c r="A476" s="111"/>
      <c r="C476" s="86"/>
    </row>
    <row r="477" spans="1:3" ht="15.75">
      <c r="A477" s="111"/>
      <c r="C477" s="86"/>
    </row>
    <row r="478" spans="1:3" ht="15.75">
      <c r="A478" s="111"/>
      <c r="C478" s="86"/>
    </row>
    <row r="479" spans="1:3" ht="15.75">
      <c r="A479" s="111"/>
      <c r="C479" s="86"/>
    </row>
    <row r="480" spans="1:3" ht="15.75">
      <c r="A480" s="111"/>
      <c r="C480" s="86"/>
    </row>
    <row r="481" spans="1:3" ht="15.75">
      <c r="A481" s="111"/>
      <c r="C481" s="86"/>
    </row>
    <row r="482" spans="1:3" ht="15.75">
      <c r="A482" s="111"/>
      <c r="C482" s="86"/>
    </row>
    <row r="483" spans="1:3" ht="15.75">
      <c r="A483" s="111"/>
      <c r="C483" s="86"/>
    </row>
    <row r="484" spans="1:3" ht="15.75">
      <c r="A484" s="111"/>
      <c r="C484" s="86"/>
    </row>
    <row r="485" spans="1:3" ht="15.75">
      <c r="A485" s="111"/>
      <c r="C485" s="86"/>
    </row>
    <row r="486" spans="1:3" ht="15.75">
      <c r="A486" s="111"/>
      <c r="C486" s="86"/>
    </row>
    <row r="487" spans="1:3" ht="15.75">
      <c r="A487" s="111"/>
      <c r="C487" s="86"/>
    </row>
    <row r="488" spans="1:3" ht="15.75">
      <c r="A488" s="111"/>
      <c r="C488" s="86"/>
    </row>
    <row r="489" spans="1:3" ht="15.75">
      <c r="A489" s="111"/>
      <c r="C489" s="86"/>
    </row>
    <row r="490" spans="1:3" ht="15.75">
      <c r="A490" s="111"/>
      <c r="C490" s="86"/>
    </row>
    <row r="491" spans="1:3" ht="15.75">
      <c r="A491" s="111"/>
      <c r="C491" s="86"/>
    </row>
    <row r="492" spans="1:3" ht="15.75">
      <c r="A492" s="111"/>
      <c r="C492" s="86"/>
    </row>
    <row r="493" spans="1:3" ht="15.75">
      <c r="A493" s="111"/>
      <c r="C493" s="86"/>
    </row>
    <row r="494" spans="1:3" ht="15.75">
      <c r="A494" s="111"/>
      <c r="C494" s="86"/>
    </row>
    <row r="495" spans="1:3" ht="15.75">
      <c r="A495" s="111"/>
      <c r="C495" s="86"/>
    </row>
    <row r="496" spans="1:3" ht="15.75">
      <c r="A496" s="111"/>
      <c r="C496" s="86"/>
    </row>
    <row r="497" spans="1:3" ht="15.75">
      <c r="A497" s="111"/>
      <c r="C497" s="86"/>
    </row>
    <row r="498" spans="1:3" ht="15.75">
      <c r="A498" s="111"/>
      <c r="C498" s="86"/>
    </row>
    <row r="499" spans="1:3" ht="15.75">
      <c r="A499" s="111"/>
      <c r="C499" s="86"/>
    </row>
    <row r="500" spans="1:3" ht="15.75">
      <c r="A500" s="111"/>
      <c r="C500" s="86"/>
    </row>
    <row r="501" spans="1:3" ht="15.75">
      <c r="A501" s="111"/>
      <c r="C501" s="86"/>
    </row>
    <row r="502" spans="1:3" ht="15.75">
      <c r="A502" s="111"/>
      <c r="C502" s="86"/>
    </row>
    <row r="503" spans="1:3" ht="15.75">
      <c r="A503" s="111"/>
      <c r="C503" s="86"/>
    </row>
    <row r="504" spans="1:3" ht="15.75">
      <c r="A504" s="111"/>
      <c r="C504" s="86"/>
    </row>
    <row r="505" spans="1:3" ht="15.75">
      <c r="A505" s="111"/>
      <c r="C505" s="86"/>
    </row>
    <row r="506" spans="1:3" ht="15.75">
      <c r="A506" s="111"/>
      <c r="C506" s="86"/>
    </row>
    <row r="507" spans="1:3" ht="15.75">
      <c r="A507" s="111"/>
      <c r="C507" s="86"/>
    </row>
    <row r="508" spans="1:3" ht="15.75">
      <c r="A508" s="111"/>
      <c r="C508" s="86"/>
    </row>
    <row r="509" spans="1:3" ht="15.75">
      <c r="A509" s="111"/>
      <c r="C509" s="86"/>
    </row>
    <row r="510" spans="1:3" ht="15.75">
      <c r="A510" s="111"/>
      <c r="C510" s="86"/>
    </row>
    <row r="511" spans="1:3" ht="15.75">
      <c r="A511" s="111"/>
      <c r="C511" s="86"/>
    </row>
    <row r="512" spans="1:3" ht="15.75">
      <c r="A512" s="111"/>
      <c r="C512" s="86"/>
    </row>
    <row r="513" spans="1:3" ht="15.75">
      <c r="A513" s="111"/>
      <c r="C513" s="86"/>
    </row>
    <row r="514" spans="1:3" ht="15.75">
      <c r="A514" s="111"/>
      <c r="C514" s="86"/>
    </row>
    <row r="515" spans="1:3" ht="15.75">
      <c r="A515" s="111"/>
      <c r="C515" s="86"/>
    </row>
    <row r="516" spans="1:3" ht="15.75">
      <c r="A516" s="111"/>
      <c r="C516" s="86"/>
    </row>
    <row r="517" spans="1:3" ht="15.75">
      <c r="A517" s="111"/>
      <c r="C517" s="86"/>
    </row>
    <row r="518" spans="1:3" ht="15.75">
      <c r="A518" s="111"/>
      <c r="C518" s="86"/>
    </row>
    <row r="519" spans="1:3" ht="15.75">
      <c r="A519" s="111"/>
      <c r="C519" s="86"/>
    </row>
    <row r="520" spans="1:3" ht="15.75">
      <c r="A520" s="111"/>
      <c r="C520" s="86"/>
    </row>
    <row r="521" spans="1:3" ht="15.75">
      <c r="A521" s="111"/>
      <c r="C521" s="86"/>
    </row>
    <row r="522" spans="1:3" ht="15.75">
      <c r="A522" s="111"/>
      <c r="C522" s="86"/>
    </row>
    <row r="523" spans="1:3" ht="15.75">
      <c r="A523" s="111"/>
      <c r="C523" s="86"/>
    </row>
    <row r="524" spans="1:3" ht="15.75">
      <c r="A524" s="111"/>
      <c r="C524" s="86"/>
    </row>
    <row r="525" spans="1:3" ht="15.75">
      <c r="A525" s="111"/>
      <c r="C525" s="86"/>
    </row>
    <row r="526" spans="1:3" ht="15.75">
      <c r="A526" s="111"/>
      <c r="C526" s="86"/>
    </row>
    <row r="527" spans="1:3" ht="15.75">
      <c r="A527" s="111"/>
      <c r="C527" s="86"/>
    </row>
    <row r="528" spans="1:3" ht="15.75">
      <c r="A528" s="111"/>
      <c r="C528" s="86"/>
    </row>
    <row r="529" spans="1:3" ht="15.75">
      <c r="A529" s="111"/>
      <c r="C529" s="86"/>
    </row>
    <row r="530" spans="1:3" ht="15.75">
      <c r="A530" s="111"/>
      <c r="C530" s="86"/>
    </row>
    <row r="531" spans="1:3" ht="15.75">
      <c r="A531" s="111"/>
      <c r="C531" s="86"/>
    </row>
    <row r="532" spans="1:3" ht="15.75">
      <c r="A532" s="111"/>
      <c r="C532" s="86"/>
    </row>
    <row r="533" spans="1:3" ht="15.75">
      <c r="A533" s="111"/>
      <c r="C533" s="86"/>
    </row>
    <row r="534" spans="1:3" ht="15.75">
      <c r="A534" s="111"/>
      <c r="C534" s="86"/>
    </row>
    <row r="535" spans="1:3" ht="15.75">
      <c r="A535" s="111"/>
      <c r="C535" s="86"/>
    </row>
    <row r="536" spans="1:3" ht="15.75">
      <c r="A536" s="111"/>
      <c r="C536" s="86"/>
    </row>
    <row r="537" spans="1:3" ht="15.75">
      <c r="A537" s="111"/>
      <c r="C537" s="86"/>
    </row>
    <row r="538" spans="1:3" ht="15.75">
      <c r="A538" s="111"/>
      <c r="C538" s="86"/>
    </row>
    <row r="539" spans="1:3" ht="15.75">
      <c r="A539" s="111"/>
      <c r="C539" s="86"/>
    </row>
    <row r="540" spans="1:3" ht="15.75">
      <c r="A540" s="111"/>
      <c r="C540" s="86"/>
    </row>
    <row r="541" spans="1:3" ht="15.75">
      <c r="A541" s="111"/>
      <c r="C541" s="86"/>
    </row>
    <row r="542" spans="1:3" ht="15.75">
      <c r="A542" s="111"/>
      <c r="C542" s="86"/>
    </row>
    <row r="543" spans="1:3" ht="15.75">
      <c r="A543" s="111"/>
      <c r="C543" s="86"/>
    </row>
    <row r="544" spans="1:3" ht="15.75">
      <c r="A544" s="111"/>
      <c r="C544" s="86"/>
    </row>
    <row r="545" spans="1:3" ht="15.75">
      <c r="A545" s="111"/>
      <c r="C545" s="86"/>
    </row>
    <row r="546" spans="1:3" ht="15.75">
      <c r="A546" s="111"/>
      <c r="C546" s="86"/>
    </row>
    <row r="547" spans="1:3" ht="15.75">
      <c r="A547" s="111"/>
      <c r="C547" s="86"/>
    </row>
    <row r="548" spans="1:3" ht="15.75">
      <c r="A548" s="111"/>
      <c r="C548" s="86"/>
    </row>
    <row r="549" spans="1:3" ht="15.75">
      <c r="A549" s="111"/>
      <c r="C549" s="86"/>
    </row>
    <row r="550" spans="1:3" ht="15.75">
      <c r="A550" s="111"/>
      <c r="C550" s="86"/>
    </row>
    <row r="551" spans="1:3" ht="15.75">
      <c r="A551" s="111"/>
      <c r="C551" s="86"/>
    </row>
    <row r="552" spans="1:3" ht="15.75">
      <c r="A552" s="111"/>
      <c r="C552" s="86"/>
    </row>
    <row r="553" spans="1:3" ht="15.75">
      <c r="A553" s="111"/>
      <c r="C553" s="86"/>
    </row>
    <row r="554" spans="1:3" ht="15.75">
      <c r="A554" s="111"/>
      <c r="C554" s="86"/>
    </row>
    <row r="555" spans="1:3" ht="15.75">
      <c r="A555" s="111"/>
      <c r="C555" s="86"/>
    </row>
    <row r="556" spans="1:3" ht="15.75">
      <c r="A556" s="111"/>
      <c r="C556" s="86"/>
    </row>
    <row r="557" spans="1:3" ht="15.75">
      <c r="A557" s="111"/>
      <c r="C557" s="86"/>
    </row>
    <row r="558" spans="1:3" ht="15.75">
      <c r="A558" s="111"/>
      <c r="C558" s="86"/>
    </row>
    <row r="559" spans="1:3" ht="15.75">
      <c r="A559" s="111"/>
      <c r="C559" s="86"/>
    </row>
    <row r="560" spans="1:3" ht="15.75">
      <c r="A560" s="111"/>
      <c r="C560" s="86"/>
    </row>
    <row r="561" spans="1:3" ht="15.75">
      <c r="A561" s="111"/>
      <c r="C561" s="86"/>
    </row>
    <row r="562" spans="1:3" ht="15.75">
      <c r="A562" s="111"/>
      <c r="C562" s="86"/>
    </row>
    <row r="563" spans="1:3" ht="15.75">
      <c r="A563" s="111"/>
      <c r="C563" s="86"/>
    </row>
    <row r="564" spans="1:3" ht="15.75">
      <c r="A564" s="111"/>
      <c r="C564" s="86"/>
    </row>
    <row r="565" spans="1:3" ht="15.75">
      <c r="A565" s="111"/>
      <c r="C565" s="86"/>
    </row>
    <row r="566" spans="1:3" ht="15.75">
      <c r="A566" s="111"/>
      <c r="C566" s="86"/>
    </row>
    <row r="567" spans="1:3" ht="15.75">
      <c r="A567" s="111"/>
      <c r="C567" s="86"/>
    </row>
    <row r="568" spans="1:3" ht="15.75">
      <c r="A568" s="111"/>
      <c r="C568" s="86"/>
    </row>
    <row r="569" spans="1:3" ht="15.75">
      <c r="A569" s="111"/>
      <c r="C569" s="86"/>
    </row>
    <row r="570" spans="1:3" ht="15.75">
      <c r="A570" s="111"/>
      <c r="C570" s="86"/>
    </row>
    <row r="571" spans="1:3" ht="15.75">
      <c r="A571" s="111"/>
      <c r="C571" s="86"/>
    </row>
    <row r="572" spans="1:3" ht="15.75">
      <c r="A572" s="111"/>
      <c r="C572" s="86"/>
    </row>
    <row r="573" spans="1:3" ht="15.75">
      <c r="A573" s="111"/>
      <c r="C573" s="86"/>
    </row>
    <row r="574" spans="1:3" ht="15.75">
      <c r="A574" s="111"/>
      <c r="C574" s="86"/>
    </row>
    <row r="575" spans="1:3" ht="15.75">
      <c r="A575" s="111"/>
      <c r="C575" s="86"/>
    </row>
    <row r="576" spans="1:3" ht="15.75">
      <c r="A576" s="111"/>
      <c r="C576" s="86"/>
    </row>
    <row r="577" spans="1:3" ht="15.75">
      <c r="A577" s="111"/>
      <c r="C577" s="86"/>
    </row>
    <row r="578" spans="1:3" ht="15.75">
      <c r="A578" s="111"/>
      <c r="C578" s="86"/>
    </row>
    <row r="579" spans="1:3" ht="15.75">
      <c r="A579" s="111"/>
      <c r="C579" s="86"/>
    </row>
    <row r="580" spans="1:3" ht="15.75">
      <c r="A580" s="111"/>
      <c r="C580" s="86"/>
    </row>
    <row r="581" spans="1:3" ht="15.75">
      <c r="A581" s="111"/>
      <c r="C581" s="86"/>
    </row>
    <row r="582" spans="1:3" ht="15.75">
      <c r="A582" s="111"/>
      <c r="C582" s="86"/>
    </row>
    <row r="583" spans="1:3" ht="15.75">
      <c r="A583" s="111"/>
      <c r="C583" s="86"/>
    </row>
    <row r="584" spans="1:3" ht="15.75">
      <c r="A584" s="111"/>
      <c r="C584" s="86"/>
    </row>
    <row r="585" spans="1:3" ht="15.75">
      <c r="A585" s="111"/>
      <c r="C585" s="86"/>
    </row>
    <row r="586" spans="1:3" ht="15.75">
      <c r="A586" s="111"/>
      <c r="C586" s="86"/>
    </row>
    <row r="587" spans="1:3" ht="15.75">
      <c r="A587" s="111"/>
      <c r="C587" s="86"/>
    </row>
    <row r="588" spans="1:3" ht="15.75">
      <c r="A588" s="111"/>
      <c r="C588" s="86"/>
    </row>
    <row r="589" spans="1:3" ht="15.75">
      <c r="A589" s="111"/>
      <c r="C589" s="86"/>
    </row>
    <row r="590" spans="1:3" ht="15.75">
      <c r="A590" s="111"/>
      <c r="C590" s="86"/>
    </row>
    <row r="591" spans="1:3" ht="15.75">
      <c r="A591" s="111"/>
      <c r="C591" s="86"/>
    </row>
    <row r="592" spans="1:3" ht="15.75">
      <c r="A592" s="111"/>
      <c r="C592" s="86"/>
    </row>
    <row r="593" spans="1:3" ht="15.75">
      <c r="A593" s="111"/>
      <c r="C593" s="86"/>
    </row>
    <row r="594" spans="1:3" ht="15.75">
      <c r="A594" s="111"/>
      <c r="C594" s="86"/>
    </row>
    <row r="595" spans="1:3" ht="15.75">
      <c r="A595" s="111"/>
      <c r="C595" s="86"/>
    </row>
    <row r="596" spans="1:3" ht="15.75">
      <c r="A596" s="111"/>
      <c r="C596" s="86"/>
    </row>
    <row r="597" spans="1:3" ht="15.75">
      <c r="A597" s="111"/>
      <c r="C597" s="86"/>
    </row>
    <row r="598" spans="1:3" ht="15.75">
      <c r="A598" s="111"/>
      <c r="C598" s="86"/>
    </row>
    <row r="599" spans="1:3" ht="15.75">
      <c r="A599" s="111"/>
      <c r="C599" s="86"/>
    </row>
    <row r="600" spans="1:3" ht="15.75">
      <c r="A600" s="111"/>
      <c r="C600" s="86"/>
    </row>
    <row r="601" spans="1:3" ht="15.75">
      <c r="A601" s="111"/>
      <c r="C601" s="86"/>
    </row>
    <row r="602" spans="1:3" ht="15.75">
      <c r="A602" s="111"/>
      <c r="C602" s="86"/>
    </row>
    <row r="603" spans="1:3" ht="15.75">
      <c r="A603" s="111"/>
      <c r="C603" s="86"/>
    </row>
    <row r="604" spans="1:3" ht="15.75">
      <c r="A604" s="111"/>
      <c r="C604" s="86"/>
    </row>
    <row r="605" spans="1:3" ht="15.75">
      <c r="A605" s="111"/>
      <c r="C605" s="86"/>
    </row>
    <row r="606" spans="1:3" ht="15.75">
      <c r="A606" s="111"/>
      <c r="C606" s="86"/>
    </row>
    <row r="607" spans="1:3" ht="15.75">
      <c r="A607" s="111"/>
      <c r="C607" s="86"/>
    </row>
    <row r="608" spans="1:3" ht="15.75">
      <c r="A608" s="111"/>
      <c r="C608" s="86"/>
    </row>
    <row r="609" spans="1:3" ht="15.75">
      <c r="A609" s="111"/>
      <c r="C609" s="86"/>
    </row>
    <row r="610" spans="1:3" ht="15.75">
      <c r="A610" s="111"/>
      <c r="C610" s="86"/>
    </row>
    <row r="611" spans="1:3" ht="15.75">
      <c r="A611" s="111"/>
      <c r="C611" s="86"/>
    </row>
    <row r="612" spans="1:3" ht="15.75">
      <c r="A612" s="111"/>
      <c r="C612" s="86"/>
    </row>
    <row r="613" spans="1:3" ht="15.75">
      <c r="A613" s="111"/>
      <c r="C613" s="86"/>
    </row>
    <row r="614" spans="1:3" ht="15.75">
      <c r="A614" s="111"/>
      <c r="C614" s="86"/>
    </row>
    <row r="615" spans="1:3" ht="15.75">
      <c r="A615" s="111"/>
      <c r="C615" s="86"/>
    </row>
    <row r="616" spans="1:3" ht="15.75">
      <c r="A616" s="111"/>
      <c r="C616" s="86"/>
    </row>
    <row r="617" spans="1:3" ht="15.75">
      <c r="A617" s="111"/>
      <c r="C617" s="86"/>
    </row>
    <row r="618" spans="1:3">
      <c r="C618" s="86"/>
    </row>
    <row r="619" spans="1:3">
      <c r="C619" s="86"/>
    </row>
    <row r="620" spans="1:3">
      <c r="C620" s="86"/>
    </row>
    <row r="621" spans="1:3">
      <c r="C621" s="86"/>
    </row>
    <row r="622" spans="1:3">
      <c r="C622" s="86"/>
    </row>
    <row r="623" spans="1:3">
      <c r="C623" s="86"/>
    </row>
    <row r="624" spans="1:3">
      <c r="C624" s="86"/>
    </row>
    <row r="625" spans="3:3">
      <c r="C625" s="86"/>
    </row>
    <row r="626" spans="3:3">
      <c r="C626" s="86"/>
    </row>
    <row r="627" spans="3:3">
      <c r="C627" s="86"/>
    </row>
    <row r="628" spans="3:3">
      <c r="C628" s="86"/>
    </row>
    <row r="629" spans="3:3">
      <c r="C629" s="86"/>
    </row>
    <row r="630" spans="3:3">
      <c r="C630" s="86"/>
    </row>
    <row r="631" spans="3:3">
      <c r="C631" s="86"/>
    </row>
    <row r="632" spans="3:3">
      <c r="C632" s="86"/>
    </row>
    <row r="633" spans="3:3">
      <c r="C633" s="86"/>
    </row>
    <row r="634" spans="3:3">
      <c r="C634" s="86"/>
    </row>
    <row r="635" spans="3:3">
      <c r="C635" s="86"/>
    </row>
    <row r="636" spans="3:3">
      <c r="C636" s="86"/>
    </row>
    <row r="637" spans="3:3">
      <c r="C637" s="86"/>
    </row>
    <row r="638" spans="3:3">
      <c r="C638" s="86"/>
    </row>
    <row r="639" spans="3:3">
      <c r="C639" s="86"/>
    </row>
    <row r="640" spans="3:3">
      <c r="C640" s="86"/>
    </row>
    <row r="641" spans="3:3">
      <c r="C641" s="86"/>
    </row>
    <row r="642" spans="3:3">
      <c r="C642" s="86"/>
    </row>
    <row r="643" spans="3:3">
      <c r="C643" s="86"/>
    </row>
    <row r="644" spans="3:3">
      <c r="C644" s="86"/>
    </row>
    <row r="645" spans="3:3">
      <c r="C645" s="86"/>
    </row>
    <row r="646" spans="3:3">
      <c r="C646" s="86"/>
    </row>
    <row r="647" spans="3:3">
      <c r="C647" s="86"/>
    </row>
    <row r="648" spans="3:3">
      <c r="C648" s="86"/>
    </row>
    <row r="649" spans="3:3">
      <c r="C649" s="86"/>
    </row>
    <row r="650" spans="3:3">
      <c r="C650" s="86"/>
    </row>
    <row r="651" spans="3:3">
      <c r="C651" s="86"/>
    </row>
    <row r="652" spans="3:3">
      <c r="C652" s="86"/>
    </row>
    <row r="653" spans="3:3">
      <c r="C653" s="86"/>
    </row>
    <row r="654" spans="3:3">
      <c r="C654" s="86"/>
    </row>
    <row r="655" spans="3:3">
      <c r="C655" s="86"/>
    </row>
    <row r="656" spans="3:3">
      <c r="C656" s="86"/>
    </row>
    <row r="657" spans="3:3">
      <c r="C657" s="86"/>
    </row>
    <row r="658" spans="3:3">
      <c r="C658" s="86"/>
    </row>
    <row r="659" spans="3:3">
      <c r="C659" s="86"/>
    </row>
    <row r="660" spans="3:3">
      <c r="C660" s="86"/>
    </row>
    <row r="661" spans="3:3">
      <c r="C661" s="86"/>
    </row>
    <row r="662" spans="3:3">
      <c r="C662" s="86"/>
    </row>
    <row r="663" spans="3:3">
      <c r="C663" s="86"/>
    </row>
    <row r="664" spans="3:3">
      <c r="C664" s="86"/>
    </row>
    <row r="665" spans="3:3">
      <c r="C665" s="86"/>
    </row>
    <row r="666" spans="3:3">
      <c r="C666" s="86"/>
    </row>
    <row r="667" spans="3:3">
      <c r="C667" s="86"/>
    </row>
    <row r="668" spans="3:3">
      <c r="C668" s="86"/>
    </row>
    <row r="669" spans="3:3">
      <c r="C669" s="86"/>
    </row>
    <row r="670" spans="3:3">
      <c r="C670" s="86"/>
    </row>
    <row r="671" spans="3:3">
      <c r="C671" s="86"/>
    </row>
    <row r="672" spans="3:3">
      <c r="C672" s="86"/>
    </row>
    <row r="673" spans="3:3">
      <c r="C673" s="86"/>
    </row>
    <row r="674" spans="3:3">
      <c r="C674" s="86"/>
    </row>
    <row r="675" spans="3:3">
      <c r="C675" s="86"/>
    </row>
    <row r="676" spans="3:3">
      <c r="C676" s="86"/>
    </row>
    <row r="677" spans="3:3">
      <c r="C677" s="86"/>
    </row>
    <row r="678" spans="3:3">
      <c r="C678" s="86"/>
    </row>
    <row r="679" spans="3:3">
      <c r="C679" s="86"/>
    </row>
    <row r="680" spans="3:3">
      <c r="C680" s="86"/>
    </row>
    <row r="681" spans="3:3">
      <c r="C681" s="86"/>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6"/>
  <sheetViews>
    <sheetView topLeftCell="B1" zoomScale="65" workbookViewId="0">
      <selection activeCell="V8" sqref="V8"/>
    </sheetView>
  </sheetViews>
  <sheetFormatPr defaultColWidth="9.140625" defaultRowHeight="15"/>
  <cols>
    <col min="1" max="1" width="25" style="903" hidden="1" customWidth="1"/>
    <col min="2" max="2" width="29" style="113" customWidth="1"/>
    <col min="3" max="3" width="15.140625" style="903" customWidth="1"/>
    <col min="4" max="5" width="13.140625" style="903" customWidth="1"/>
    <col min="6" max="6" width="14" style="903" customWidth="1"/>
    <col min="7" max="8" width="13.140625" style="903" customWidth="1"/>
    <col min="9" max="9" width="14.140625" style="903" bestFit="1" customWidth="1"/>
    <col min="10" max="11" width="13.140625" style="903" customWidth="1"/>
    <col min="12" max="12" width="15.140625" style="903" bestFit="1" customWidth="1"/>
    <col min="13" max="13" width="18" style="903" bestFit="1" customWidth="1"/>
    <col min="14" max="14" width="13.140625" style="903" customWidth="1"/>
    <col min="15" max="15" width="14.140625" style="903" hidden="1" customWidth="1"/>
    <col min="16" max="16" width="13.28515625" style="903" hidden="1" customWidth="1"/>
    <col min="17" max="17" width="3" style="117" customWidth="1"/>
    <col min="18" max="256" width="9.140625" style="903"/>
    <col min="257" max="257" width="0" style="903" hidden="1" customWidth="1"/>
    <col min="258" max="258" width="29" style="903" customWidth="1"/>
    <col min="259" max="259" width="15.140625" style="903" customWidth="1"/>
    <col min="260" max="261" width="13.140625" style="903" customWidth="1"/>
    <col min="262" max="262" width="14" style="903" customWidth="1"/>
    <col min="263" max="264" width="13.140625" style="903" customWidth="1"/>
    <col min="265" max="265" width="14.140625" style="903" bestFit="1" customWidth="1"/>
    <col min="266" max="267" width="13.140625" style="903" customWidth="1"/>
    <col min="268" max="268" width="15.140625" style="903" bestFit="1" customWidth="1"/>
    <col min="269" max="269" width="18" style="903" bestFit="1" customWidth="1"/>
    <col min="270" max="270" width="13.140625" style="903" customWidth="1"/>
    <col min="271" max="272" width="0" style="903" hidden="1" customWidth="1"/>
    <col min="273" max="273" width="3" style="903" customWidth="1"/>
    <col min="274" max="512" width="9.140625" style="903"/>
    <col min="513" max="513" width="0" style="903" hidden="1" customWidth="1"/>
    <col min="514" max="514" width="29" style="903" customWidth="1"/>
    <col min="515" max="515" width="15.140625" style="903" customWidth="1"/>
    <col min="516" max="517" width="13.140625" style="903" customWidth="1"/>
    <col min="518" max="518" width="14" style="903" customWidth="1"/>
    <col min="519" max="520" width="13.140625" style="903" customWidth="1"/>
    <col min="521" max="521" width="14.140625" style="903" bestFit="1" customWidth="1"/>
    <col min="522" max="523" width="13.140625" style="903" customWidth="1"/>
    <col min="524" max="524" width="15.140625" style="903" bestFit="1" customWidth="1"/>
    <col min="525" max="525" width="18" style="903" bestFit="1" customWidth="1"/>
    <col min="526" max="526" width="13.140625" style="903" customWidth="1"/>
    <col min="527" max="528" width="0" style="903" hidden="1" customWidth="1"/>
    <col min="529" max="529" width="3" style="903" customWidth="1"/>
    <col min="530" max="768" width="9.140625" style="903"/>
    <col min="769" max="769" width="0" style="903" hidden="1" customWidth="1"/>
    <col min="770" max="770" width="29" style="903" customWidth="1"/>
    <col min="771" max="771" width="15.140625" style="903" customWidth="1"/>
    <col min="772" max="773" width="13.140625" style="903" customWidth="1"/>
    <col min="774" max="774" width="14" style="903" customWidth="1"/>
    <col min="775" max="776" width="13.140625" style="903" customWidth="1"/>
    <col min="777" max="777" width="14.140625" style="903" bestFit="1" customWidth="1"/>
    <col min="778" max="779" width="13.140625" style="903" customWidth="1"/>
    <col min="780" max="780" width="15.140625" style="903" bestFit="1" customWidth="1"/>
    <col min="781" max="781" width="18" style="903" bestFit="1" customWidth="1"/>
    <col min="782" max="782" width="13.140625" style="903" customWidth="1"/>
    <col min="783" max="784" width="0" style="903" hidden="1" customWidth="1"/>
    <col min="785" max="785" width="3" style="903" customWidth="1"/>
    <col min="786" max="1024" width="9.140625" style="903"/>
    <col min="1025" max="1025" width="0" style="903" hidden="1" customWidth="1"/>
    <col min="1026" max="1026" width="29" style="903" customWidth="1"/>
    <col min="1027" max="1027" width="15.140625" style="903" customWidth="1"/>
    <col min="1028" max="1029" width="13.140625" style="903" customWidth="1"/>
    <col min="1030" max="1030" width="14" style="903" customWidth="1"/>
    <col min="1031" max="1032" width="13.140625" style="903" customWidth="1"/>
    <col min="1033" max="1033" width="14.140625" style="903" bestFit="1" customWidth="1"/>
    <col min="1034" max="1035" width="13.140625" style="903" customWidth="1"/>
    <col min="1036" max="1036" width="15.140625" style="903" bestFit="1" customWidth="1"/>
    <col min="1037" max="1037" width="18" style="903" bestFit="1" customWidth="1"/>
    <col min="1038" max="1038" width="13.140625" style="903" customWidth="1"/>
    <col min="1039" max="1040" width="0" style="903" hidden="1" customWidth="1"/>
    <col min="1041" max="1041" width="3" style="903" customWidth="1"/>
    <col min="1042" max="1280" width="9.140625" style="903"/>
    <col min="1281" max="1281" width="0" style="903" hidden="1" customWidth="1"/>
    <col min="1282" max="1282" width="29" style="903" customWidth="1"/>
    <col min="1283" max="1283" width="15.140625" style="903" customWidth="1"/>
    <col min="1284" max="1285" width="13.140625" style="903" customWidth="1"/>
    <col min="1286" max="1286" width="14" style="903" customWidth="1"/>
    <col min="1287" max="1288" width="13.140625" style="903" customWidth="1"/>
    <col min="1289" max="1289" width="14.140625" style="903" bestFit="1" customWidth="1"/>
    <col min="1290" max="1291" width="13.140625" style="903" customWidth="1"/>
    <col min="1292" max="1292" width="15.140625" style="903" bestFit="1" customWidth="1"/>
    <col min="1293" max="1293" width="18" style="903" bestFit="1" customWidth="1"/>
    <col min="1294" max="1294" width="13.140625" style="903" customWidth="1"/>
    <col min="1295" max="1296" width="0" style="903" hidden="1" customWidth="1"/>
    <col min="1297" max="1297" width="3" style="903" customWidth="1"/>
    <col min="1298" max="1536" width="9.140625" style="903"/>
    <col min="1537" max="1537" width="0" style="903" hidden="1" customWidth="1"/>
    <col min="1538" max="1538" width="29" style="903" customWidth="1"/>
    <col min="1539" max="1539" width="15.140625" style="903" customWidth="1"/>
    <col min="1540" max="1541" width="13.140625" style="903" customWidth="1"/>
    <col min="1542" max="1542" width="14" style="903" customWidth="1"/>
    <col min="1543" max="1544" width="13.140625" style="903" customWidth="1"/>
    <col min="1545" max="1545" width="14.140625" style="903" bestFit="1" customWidth="1"/>
    <col min="1546" max="1547" width="13.140625" style="903" customWidth="1"/>
    <col min="1548" max="1548" width="15.140625" style="903" bestFit="1" customWidth="1"/>
    <col min="1549" max="1549" width="18" style="903" bestFit="1" customWidth="1"/>
    <col min="1550" max="1550" width="13.140625" style="903" customWidth="1"/>
    <col min="1551" max="1552" width="0" style="903" hidden="1" customWidth="1"/>
    <col min="1553" max="1553" width="3" style="903" customWidth="1"/>
    <col min="1554" max="1792" width="9.140625" style="903"/>
    <col min="1793" max="1793" width="0" style="903" hidden="1" customWidth="1"/>
    <col min="1794" max="1794" width="29" style="903" customWidth="1"/>
    <col min="1795" max="1795" width="15.140625" style="903" customWidth="1"/>
    <col min="1796" max="1797" width="13.140625" style="903" customWidth="1"/>
    <col min="1798" max="1798" width="14" style="903" customWidth="1"/>
    <col min="1799" max="1800" width="13.140625" style="903" customWidth="1"/>
    <col min="1801" max="1801" width="14.140625" style="903" bestFit="1" customWidth="1"/>
    <col min="1802" max="1803" width="13.140625" style="903" customWidth="1"/>
    <col min="1804" max="1804" width="15.140625" style="903" bestFit="1" customWidth="1"/>
    <col min="1805" max="1805" width="18" style="903" bestFit="1" customWidth="1"/>
    <col min="1806" max="1806" width="13.140625" style="903" customWidth="1"/>
    <col min="1807" max="1808" width="0" style="903" hidden="1" customWidth="1"/>
    <col min="1809" max="1809" width="3" style="903" customWidth="1"/>
    <col min="1810" max="2048" width="9.140625" style="903"/>
    <col min="2049" max="2049" width="0" style="903" hidden="1" customWidth="1"/>
    <col min="2050" max="2050" width="29" style="903" customWidth="1"/>
    <col min="2051" max="2051" width="15.140625" style="903" customWidth="1"/>
    <col min="2052" max="2053" width="13.140625" style="903" customWidth="1"/>
    <col min="2054" max="2054" width="14" style="903" customWidth="1"/>
    <col min="2055" max="2056" width="13.140625" style="903" customWidth="1"/>
    <col min="2057" max="2057" width="14.140625" style="903" bestFit="1" customWidth="1"/>
    <col min="2058" max="2059" width="13.140625" style="903" customWidth="1"/>
    <col min="2060" max="2060" width="15.140625" style="903" bestFit="1" customWidth="1"/>
    <col min="2061" max="2061" width="18" style="903" bestFit="1" customWidth="1"/>
    <col min="2062" max="2062" width="13.140625" style="903" customWidth="1"/>
    <col min="2063" max="2064" width="0" style="903" hidden="1" customWidth="1"/>
    <col min="2065" max="2065" width="3" style="903" customWidth="1"/>
    <col min="2066" max="2304" width="9.140625" style="903"/>
    <col min="2305" max="2305" width="0" style="903" hidden="1" customWidth="1"/>
    <col min="2306" max="2306" width="29" style="903" customWidth="1"/>
    <col min="2307" max="2307" width="15.140625" style="903" customWidth="1"/>
    <col min="2308" max="2309" width="13.140625" style="903" customWidth="1"/>
    <col min="2310" max="2310" width="14" style="903" customWidth="1"/>
    <col min="2311" max="2312" width="13.140625" style="903" customWidth="1"/>
    <col min="2313" max="2313" width="14.140625" style="903" bestFit="1" customWidth="1"/>
    <col min="2314" max="2315" width="13.140625" style="903" customWidth="1"/>
    <col min="2316" max="2316" width="15.140625" style="903" bestFit="1" customWidth="1"/>
    <col min="2317" max="2317" width="18" style="903" bestFit="1" customWidth="1"/>
    <col min="2318" max="2318" width="13.140625" style="903" customWidth="1"/>
    <col min="2319" max="2320" width="0" style="903" hidden="1" customWidth="1"/>
    <col min="2321" max="2321" width="3" style="903" customWidth="1"/>
    <col min="2322" max="2560" width="9.140625" style="903"/>
    <col min="2561" max="2561" width="0" style="903" hidden="1" customWidth="1"/>
    <col min="2562" max="2562" width="29" style="903" customWidth="1"/>
    <col min="2563" max="2563" width="15.140625" style="903" customWidth="1"/>
    <col min="2564" max="2565" width="13.140625" style="903" customWidth="1"/>
    <col min="2566" max="2566" width="14" style="903" customWidth="1"/>
    <col min="2567" max="2568" width="13.140625" style="903" customWidth="1"/>
    <col min="2569" max="2569" width="14.140625" style="903" bestFit="1" customWidth="1"/>
    <col min="2570" max="2571" width="13.140625" style="903" customWidth="1"/>
    <col min="2572" max="2572" width="15.140625" style="903" bestFit="1" customWidth="1"/>
    <col min="2573" max="2573" width="18" style="903" bestFit="1" customWidth="1"/>
    <col min="2574" max="2574" width="13.140625" style="903" customWidth="1"/>
    <col min="2575" max="2576" width="0" style="903" hidden="1" customWidth="1"/>
    <col min="2577" max="2577" width="3" style="903" customWidth="1"/>
    <col min="2578" max="2816" width="9.140625" style="903"/>
    <col min="2817" max="2817" width="0" style="903" hidden="1" customWidth="1"/>
    <col min="2818" max="2818" width="29" style="903" customWidth="1"/>
    <col min="2819" max="2819" width="15.140625" style="903" customWidth="1"/>
    <col min="2820" max="2821" width="13.140625" style="903" customWidth="1"/>
    <col min="2822" max="2822" width="14" style="903" customWidth="1"/>
    <col min="2823" max="2824" width="13.140625" style="903" customWidth="1"/>
    <col min="2825" max="2825" width="14.140625" style="903" bestFit="1" customWidth="1"/>
    <col min="2826" max="2827" width="13.140625" style="903" customWidth="1"/>
    <col min="2828" max="2828" width="15.140625" style="903" bestFit="1" customWidth="1"/>
    <col min="2829" max="2829" width="18" style="903" bestFit="1" customWidth="1"/>
    <col min="2830" max="2830" width="13.140625" style="903" customWidth="1"/>
    <col min="2831" max="2832" width="0" style="903" hidden="1" customWidth="1"/>
    <col min="2833" max="2833" width="3" style="903" customWidth="1"/>
    <col min="2834" max="3072" width="9.140625" style="903"/>
    <col min="3073" max="3073" width="0" style="903" hidden="1" customWidth="1"/>
    <col min="3074" max="3074" width="29" style="903" customWidth="1"/>
    <col min="3075" max="3075" width="15.140625" style="903" customWidth="1"/>
    <col min="3076" max="3077" width="13.140625" style="903" customWidth="1"/>
    <col min="3078" max="3078" width="14" style="903" customWidth="1"/>
    <col min="3079" max="3080" width="13.140625" style="903" customWidth="1"/>
    <col min="3081" max="3081" width="14.140625" style="903" bestFit="1" customWidth="1"/>
    <col min="3082" max="3083" width="13.140625" style="903" customWidth="1"/>
    <col min="3084" max="3084" width="15.140625" style="903" bestFit="1" customWidth="1"/>
    <col min="3085" max="3085" width="18" style="903" bestFit="1" customWidth="1"/>
    <col min="3086" max="3086" width="13.140625" style="903" customWidth="1"/>
    <col min="3087" max="3088" width="0" style="903" hidden="1" customWidth="1"/>
    <col min="3089" max="3089" width="3" style="903" customWidth="1"/>
    <col min="3090" max="3328" width="9.140625" style="903"/>
    <col min="3329" max="3329" width="0" style="903" hidden="1" customWidth="1"/>
    <col min="3330" max="3330" width="29" style="903" customWidth="1"/>
    <col min="3331" max="3331" width="15.140625" style="903" customWidth="1"/>
    <col min="3332" max="3333" width="13.140625" style="903" customWidth="1"/>
    <col min="3334" max="3334" width="14" style="903" customWidth="1"/>
    <col min="3335" max="3336" width="13.140625" style="903" customWidth="1"/>
    <col min="3337" max="3337" width="14.140625" style="903" bestFit="1" customWidth="1"/>
    <col min="3338" max="3339" width="13.140625" style="903" customWidth="1"/>
    <col min="3340" max="3340" width="15.140625" style="903" bestFit="1" customWidth="1"/>
    <col min="3341" max="3341" width="18" style="903" bestFit="1" customWidth="1"/>
    <col min="3342" max="3342" width="13.140625" style="903" customWidth="1"/>
    <col min="3343" max="3344" width="0" style="903" hidden="1" customWidth="1"/>
    <col min="3345" max="3345" width="3" style="903" customWidth="1"/>
    <col min="3346" max="3584" width="9.140625" style="903"/>
    <col min="3585" max="3585" width="0" style="903" hidden="1" customWidth="1"/>
    <col min="3586" max="3586" width="29" style="903" customWidth="1"/>
    <col min="3587" max="3587" width="15.140625" style="903" customWidth="1"/>
    <col min="3588" max="3589" width="13.140625" style="903" customWidth="1"/>
    <col min="3590" max="3590" width="14" style="903" customWidth="1"/>
    <col min="3591" max="3592" width="13.140625" style="903" customWidth="1"/>
    <col min="3593" max="3593" width="14.140625" style="903" bestFit="1" customWidth="1"/>
    <col min="3594" max="3595" width="13.140625" style="903" customWidth="1"/>
    <col min="3596" max="3596" width="15.140625" style="903" bestFit="1" customWidth="1"/>
    <col min="3597" max="3597" width="18" style="903" bestFit="1" customWidth="1"/>
    <col min="3598" max="3598" width="13.140625" style="903" customWidth="1"/>
    <col min="3599" max="3600" width="0" style="903" hidden="1" customWidth="1"/>
    <col min="3601" max="3601" width="3" style="903" customWidth="1"/>
    <col min="3602" max="3840" width="9.140625" style="903"/>
    <col min="3841" max="3841" width="0" style="903" hidden="1" customWidth="1"/>
    <col min="3842" max="3842" width="29" style="903" customWidth="1"/>
    <col min="3843" max="3843" width="15.140625" style="903" customWidth="1"/>
    <col min="3844" max="3845" width="13.140625" style="903" customWidth="1"/>
    <col min="3846" max="3846" width="14" style="903" customWidth="1"/>
    <col min="3847" max="3848" width="13.140625" style="903" customWidth="1"/>
    <col min="3849" max="3849" width="14.140625" style="903" bestFit="1" customWidth="1"/>
    <col min="3850" max="3851" width="13.140625" style="903" customWidth="1"/>
    <col min="3852" max="3852" width="15.140625" style="903" bestFit="1" customWidth="1"/>
    <col min="3853" max="3853" width="18" style="903" bestFit="1" customWidth="1"/>
    <col min="3854" max="3854" width="13.140625" style="903" customWidth="1"/>
    <col min="3855" max="3856" width="0" style="903" hidden="1" customWidth="1"/>
    <col min="3857" max="3857" width="3" style="903" customWidth="1"/>
    <col min="3858" max="4096" width="9.140625" style="903"/>
    <col min="4097" max="4097" width="0" style="903" hidden="1" customWidth="1"/>
    <col min="4098" max="4098" width="29" style="903" customWidth="1"/>
    <col min="4099" max="4099" width="15.140625" style="903" customWidth="1"/>
    <col min="4100" max="4101" width="13.140625" style="903" customWidth="1"/>
    <col min="4102" max="4102" width="14" style="903" customWidth="1"/>
    <col min="4103" max="4104" width="13.140625" style="903" customWidth="1"/>
    <col min="4105" max="4105" width="14.140625" style="903" bestFit="1" customWidth="1"/>
    <col min="4106" max="4107" width="13.140625" style="903" customWidth="1"/>
    <col min="4108" max="4108" width="15.140625" style="903" bestFit="1" customWidth="1"/>
    <col min="4109" max="4109" width="18" style="903" bestFit="1" customWidth="1"/>
    <col min="4110" max="4110" width="13.140625" style="903" customWidth="1"/>
    <col min="4111" max="4112" width="0" style="903" hidden="1" customWidth="1"/>
    <col min="4113" max="4113" width="3" style="903" customWidth="1"/>
    <col min="4114" max="4352" width="9.140625" style="903"/>
    <col min="4353" max="4353" width="0" style="903" hidden="1" customWidth="1"/>
    <col min="4354" max="4354" width="29" style="903" customWidth="1"/>
    <col min="4355" max="4355" width="15.140625" style="903" customWidth="1"/>
    <col min="4356" max="4357" width="13.140625" style="903" customWidth="1"/>
    <col min="4358" max="4358" width="14" style="903" customWidth="1"/>
    <col min="4359" max="4360" width="13.140625" style="903" customWidth="1"/>
    <col min="4361" max="4361" width="14.140625" style="903" bestFit="1" customWidth="1"/>
    <col min="4362" max="4363" width="13.140625" style="903" customWidth="1"/>
    <col min="4364" max="4364" width="15.140625" style="903" bestFit="1" customWidth="1"/>
    <col min="4365" max="4365" width="18" style="903" bestFit="1" customWidth="1"/>
    <col min="4366" max="4366" width="13.140625" style="903" customWidth="1"/>
    <col min="4367" max="4368" width="0" style="903" hidden="1" customWidth="1"/>
    <col min="4369" max="4369" width="3" style="903" customWidth="1"/>
    <col min="4370" max="4608" width="9.140625" style="903"/>
    <col min="4609" max="4609" width="0" style="903" hidden="1" customWidth="1"/>
    <col min="4610" max="4610" width="29" style="903" customWidth="1"/>
    <col min="4611" max="4611" width="15.140625" style="903" customWidth="1"/>
    <col min="4612" max="4613" width="13.140625" style="903" customWidth="1"/>
    <col min="4614" max="4614" width="14" style="903" customWidth="1"/>
    <col min="4615" max="4616" width="13.140625" style="903" customWidth="1"/>
    <col min="4617" max="4617" width="14.140625" style="903" bestFit="1" customWidth="1"/>
    <col min="4618" max="4619" width="13.140625" style="903" customWidth="1"/>
    <col min="4620" max="4620" width="15.140625" style="903" bestFit="1" customWidth="1"/>
    <col min="4621" max="4621" width="18" style="903" bestFit="1" customWidth="1"/>
    <col min="4622" max="4622" width="13.140625" style="903" customWidth="1"/>
    <col min="4623" max="4624" width="0" style="903" hidden="1" customWidth="1"/>
    <col min="4625" max="4625" width="3" style="903" customWidth="1"/>
    <col min="4626" max="4864" width="9.140625" style="903"/>
    <col min="4865" max="4865" width="0" style="903" hidden="1" customWidth="1"/>
    <col min="4866" max="4866" width="29" style="903" customWidth="1"/>
    <col min="4867" max="4867" width="15.140625" style="903" customWidth="1"/>
    <col min="4868" max="4869" width="13.140625" style="903" customWidth="1"/>
    <col min="4870" max="4870" width="14" style="903" customWidth="1"/>
    <col min="4871" max="4872" width="13.140625" style="903" customWidth="1"/>
    <col min="4873" max="4873" width="14.140625" style="903" bestFit="1" customWidth="1"/>
    <col min="4874" max="4875" width="13.140625" style="903" customWidth="1"/>
    <col min="4876" max="4876" width="15.140625" style="903" bestFit="1" customWidth="1"/>
    <col min="4877" max="4877" width="18" style="903" bestFit="1" customWidth="1"/>
    <col min="4878" max="4878" width="13.140625" style="903" customWidth="1"/>
    <col min="4879" max="4880" width="0" style="903" hidden="1" customWidth="1"/>
    <col min="4881" max="4881" width="3" style="903" customWidth="1"/>
    <col min="4882" max="5120" width="9.140625" style="903"/>
    <col min="5121" max="5121" width="0" style="903" hidden="1" customWidth="1"/>
    <col min="5122" max="5122" width="29" style="903" customWidth="1"/>
    <col min="5123" max="5123" width="15.140625" style="903" customWidth="1"/>
    <col min="5124" max="5125" width="13.140625" style="903" customWidth="1"/>
    <col min="5126" max="5126" width="14" style="903" customWidth="1"/>
    <col min="5127" max="5128" width="13.140625" style="903" customWidth="1"/>
    <col min="5129" max="5129" width="14.140625" style="903" bestFit="1" customWidth="1"/>
    <col min="5130" max="5131" width="13.140625" style="903" customWidth="1"/>
    <col min="5132" max="5132" width="15.140625" style="903" bestFit="1" customWidth="1"/>
    <col min="5133" max="5133" width="18" style="903" bestFit="1" customWidth="1"/>
    <col min="5134" max="5134" width="13.140625" style="903" customWidth="1"/>
    <col min="5135" max="5136" width="0" style="903" hidden="1" customWidth="1"/>
    <col min="5137" max="5137" width="3" style="903" customWidth="1"/>
    <col min="5138" max="5376" width="9.140625" style="903"/>
    <col min="5377" max="5377" width="0" style="903" hidden="1" customWidth="1"/>
    <col min="5378" max="5378" width="29" style="903" customWidth="1"/>
    <col min="5379" max="5379" width="15.140625" style="903" customWidth="1"/>
    <col min="5380" max="5381" width="13.140625" style="903" customWidth="1"/>
    <col min="5382" max="5382" width="14" style="903" customWidth="1"/>
    <col min="5383" max="5384" width="13.140625" style="903" customWidth="1"/>
    <col min="5385" max="5385" width="14.140625" style="903" bestFit="1" customWidth="1"/>
    <col min="5386" max="5387" width="13.140625" style="903" customWidth="1"/>
    <col min="5388" max="5388" width="15.140625" style="903" bestFit="1" customWidth="1"/>
    <col min="5389" max="5389" width="18" style="903" bestFit="1" customWidth="1"/>
    <col min="5390" max="5390" width="13.140625" style="903" customWidth="1"/>
    <col min="5391" max="5392" width="0" style="903" hidden="1" customWidth="1"/>
    <col min="5393" max="5393" width="3" style="903" customWidth="1"/>
    <col min="5394" max="5632" width="9.140625" style="903"/>
    <col min="5633" max="5633" width="0" style="903" hidden="1" customWidth="1"/>
    <col min="5634" max="5634" width="29" style="903" customWidth="1"/>
    <col min="5635" max="5635" width="15.140625" style="903" customWidth="1"/>
    <col min="5636" max="5637" width="13.140625" style="903" customWidth="1"/>
    <col min="5638" max="5638" width="14" style="903" customWidth="1"/>
    <col min="5639" max="5640" width="13.140625" style="903" customWidth="1"/>
    <col min="5641" max="5641" width="14.140625" style="903" bestFit="1" customWidth="1"/>
    <col min="5642" max="5643" width="13.140625" style="903" customWidth="1"/>
    <col min="5644" max="5644" width="15.140625" style="903" bestFit="1" customWidth="1"/>
    <col min="5645" max="5645" width="18" style="903" bestFit="1" customWidth="1"/>
    <col min="5646" max="5646" width="13.140625" style="903" customWidth="1"/>
    <col min="5647" max="5648" width="0" style="903" hidden="1" customWidth="1"/>
    <col min="5649" max="5649" width="3" style="903" customWidth="1"/>
    <col min="5650" max="5888" width="9.140625" style="903"/>
    <col min="5889" max="5889" width="0" style="903" hidden="1" customWidth="1"/>
    <col min="5890" max="5890" width="29" style="903" customWidth="1"/>
    <col min="5891" max="5891" width="15.140625" style="903" customWidth="1"/>
    <col min="5892" max="5893" width="13.140625" style="903" customWidth="1"/>
    <col min="5894" max="5894" width="14" style="903" customWidth="1"/>
    <col min="5895" max="5896" width="13.140625" style="903" customWidth="1"/>
    <col min="5897" max="5897" width="14.140625" style="903" bestFit="1" customWidth="1"/>
    <col min="5898" max="5899" width="13.140625" style="903" customWidth="1"/>
    <col min="5900" max="5900" width="15.140625" style="903" bestFit="1" customWidth="1"/>
    <col min="5901" max="5901" width="18" style="903" bestFit="1" customWidth="1"/>
    <col min="5902" max="5902" width="13.140625" style="903" customWidth="1"/>
    <col min="5903" max="5904" width="0" style="903" hidden="1" customWidth="1"/>
    <col min="5905" max="5905" width="3" style="903" customWidth="1"/>
    <col min="5906" max="6144" width="9.140625" style="903"/>
    <col min="6145" max="6145" width="0" style="903" hidden="1" customWidth="1"/>
    <col min="6146" max="6146" width="29" style="903" customWidth="1"/>
    <col min="6147" max="6147" width="15.140625" style="903" customWidth="1"/>
    <col min="6148" max="6149" width="13.140625" style="903" customWidth="1"/>
    <col min="6150" max="6150" width="14" style="903" customWidth="1"/>
    <col min="6151" max="6152" width="13.140625" style="903" customWidth="1"/>
    <col min="6153" max="6153" width="14.140625" style="903" bestFit="1" customWidth="1"/>
    <col min="6154" max="6155" width="13.140625" style="903" customWidth="1"/>
    <col min="6156" max="6156" width="15.140625" style="903" bestFit="1" customWidth="1"/>
    <col min="6157" max="6157" width="18" style="903" bestFit="1" customWidth="1"/>
    <col min="6158" max="6158" width="13.140625" style="903" customWidth="1"/>
    <col min="6159" max="6160" width="0" style="903" hidden="1" customWidth="1"/>
    <col min="6161" max="6161" width="3" style="903" customWidth="1"/>
    <col min="6162" max="6400" width="9.140625" style="903"/>
    <col min="6401" max="6401" width="0" style="903" hidden="1" customWidth="1"/>
    <col min="6402" max="6402" width="29" style="903" customWidth="1"/>
    <col min="6403" max="6403" width="15.140625" style="903" customWidth="1"/>
    <col min="6404" max="6405" width="13.140625" style="903" customWidth="1"/>
    <col min="6406" max="6406" width="14" style="903" customWidth="1"/>
    <col min="6407" max="6408" width="13.140625" style="903" customWidth="1"/>
    <col min="6409" max="6409" width="14.140625" style="903" bestFit="1" customWidth="1"/>
    <col min="6410" max="6411" width="13.140625" style="903" customWidth="1"/>
    <col min="6412" max="6412" width="15.140625" style="903" bestFit="1" customWidth="1"/>
    <col min="6413" max="6413" width="18" style="903" bestFit="1" customWidth="1"/>
    <col min="6414" max="6414" width="13.140625" style="903" customWidth="1"/>
    <col min="6415" max="6416" width="0" style="903" hidden="1" customWidth="1"/>
    <col min="6417" max="6417" width="3" style="903" customWidth="1"/>
    <col min="6418" max="6656" width="9.140625" style="903"/>
    <col min="6657" max="6657" width="0" style="903" hidden="1" customWidth="1"/>
    <col min="6658" max="6658" width="29" style="903" customWidth="1"/>
    <col min="6659" max="6659" width="15.140625" style="903" customWidth="1"/>
    <col min="6660" max="6661" width="13.140625" style="903" customWidth="1"/>
    <col min="6662" max="6662" width="14" style="903" customWidth="1"/>
    <col min="6663" max="6664" width="13.140625" style="903" customWidth="1"/>
    <col min="6665" max="6665" width="14.140625" style="903" bestFit="1" customWidth="1"/>
    <col min="6666" max="6667" width="13.140625" style="903" customWidth="1"/>
    <col min="6668" max="6668" width="15.140625" style="903" bestFit="1" customWidth="1"/>
    <col min="6669" max="6669" width="18" style="903" bestFit="1" customWidth="1"/>
    <col min="6670" max="6670" width="13.140625" style="903" customWidth="1"/>
    <col min="6671" max="6672" width="0" style="903" hidden="1" customWidth="1"/>
    <col min="6673" max="6673" width="3" style="903" customWidth="1"/>
    <col min="6674" max="6912" width="9.140625" style="903"/>
    <col min="6913" max="6913" width="0" style="903" hidden="1" customWidth="1"/>
    <col min="6914" max="6914" width="29" style="903" customWidth="1"/>
    <col min="6915" max="6915" width="15.140625" style="903" customWidth="1"/>
    <col min="6916" max="6917" width="13.140625" style="903" customWidth="1"/>
    <col min="6918" max="6918" width="14" style="903" customWidth="1"/>
    <col min="6919" max="6920" width="13.140625" style="903" customWidth="1"/>
    <col min="6921" max="6921" width="14.140625" style="903" bestFit="1" customWidth="1"/>
    <col min="6922" max="6923" width="13.140625" style="903" customWidth="1"/>
    <col min="6924" max="6924" width="15.140625" style="903" bestFit="1" customWidth="1"/>
    <col min="6925" max="6925" width="18" style="903" bestFit="1" customWidth="1"/>
    <col min="6926" max="6926" width="13.140625" style="903" customWidth="1"/>
    <col min="6927" max="6928" width="0" style="903" hidden="1" customWidth="1"/>
    <col min="6929" max="6929" width="3" style="903" customWidth="1"/>
    <col min="6930" max="7168" width="9.140625" style="903"/>
    <col min="7169" max="7169" width="0" style="903" hidden="1" customWidth="1"/>
    <col min="7170" max="7170" width="29" style="903" customWidth="1"/>
    <col min="7171" max="7171" width="15.140625" style="903" customWidth="1"/>
    <col min="7172" max="7173" width="13.140625" style="903" customWidth="1"/>
    <col min="7174" max="7174" width="14" style="903" customWidth="1"/>
    <col min="7175" max="7176" width="13.140625" style="903" customWidth="1"/>
    <col min="7177" max="7177" width="14.140625" style="903" bestFit="1" customWidth="1"/>
    <col min="7178" max="7179" width="13.140625" style="903" customWidth="1"/>
    <col min="7180" max="7180" width="15.140625" style="903" bestFit="1" customWidth="1"/>
    <col min="7181" max="7181" width="18" style="903" bestFit="1" customWidth="1"/>
    <col min="7182" max="7182" width="13.140625" style="903" customWidth="1"/>
    <col min="7183" max="7184" width="0" style="903" hidden="1" customWidth="1"/>
    <col min="7185" max="7185" width="3" style="903" customWidth="1"/>
    <col min="7186" max="7424" width="9.140625" style="903"/>
    <col min="7425" max="7425" width="0" style="903" hidden="1" customWidth="1"/>
    <col min="7426" max="7426" width="29" style="903" customWidth="1"/>
    <col min="7427" max="7427" width="15.140625" style="903" customWidth="1"/>
    <col min="7428" max="7429" width="13.140625" style="903" customWidth="1"/>
    <col min="7430" max="7430" width="14" style="903" customWidth="1"/>
    <col min="7431" max="7432" width="13.140625" style="903" customWidth="1"/>
    <col min="7433" max="7433" width="14.140625" style="903" bestFit="1" customWidth="1"/>
    <col min="7434" max="7435" width="13.140625" style="903" customWidth="1"/>
    <col min="7436" max="7436" width="15.140625" style="903" bestFit="1" customWidth="1"/>
    <col min="7437" max="7437" width="18" style="903" bestFit="1" customWidth="1"/>
    <col min="7438" max="7438" width="13.140625" style="903" customWidth="1"/>
    <col min="7439" max="7440" width="0" style="903" hidden="1" customWidth="1"/>
    <col min="7441" max="7441" width="3" style="903" customWidth="1"/>
    <col min="7442" max="7680" width="9.140625" style="903"/>
    <col min="7681" max="7681" width="0" style="903" hidden="1" customWidth="1"/>
    <col min="7682" max="7682" width="29" style="903" customWidth="1"/>
    <col min="7683" max="7683" width="15.140625" style="903" customWidth="1"/>
    <col min="7684" max="7685" width="13.140625" style="903" customWidth="1"/>
    <col min="7686" max="7686" width="14" style="903" customWidth="1"/>
    <col min="7687" max="7688" width="13.140625" style="903" customWidth="1"/>
    <col min="7689" max="7689" width="14.140625" style="903" bestFit="1" customWidth="1"/>
    <col min="7690" max="7691" width="13.140625" style="903" customWidth="1"/>
    <col min="7692" max="7692" width="15.140625" style="903" bestFit="1" customWidth="1"/>
    <col min="7693" max="7693" width="18" style="903" bestFit="1" customWidth="1"/>
    <col min="7694" max="7694" width="13.140625" style="903" customWidth="1"/>
    <col min="7695" max="7696" width="0" style="903" hidden="1" customWidth="1"/>
    <col min="7697" max="7697" width="3" style="903" customWidth="1"/>
    <col min="7698" max="7936" width="9.140625" style="903"/>
    <col min="7937" max="7937" width="0" style="903" hidden="1" customWidth="1"/>
    <col min="7938" max="7938" width="29" style="903" customWidth="1"/>
    <col min="7939" max="7939" width="15.140625" style="903" customWidth="1"/>
    <col min="7940" max="7941" width="13.140625" style="903" customWidth="1"/>
    <col min="7942" max="7942" width="14" style="903" customWidth="1"/>
    <col min="7943" max="7944" width="13.140625" style="903" customWidth="1"/>
    <col min="7945" max="7945" width="14.140625" style="903" bestFit="1" customWidth="1"/>
    <col min="7946" max="7947" width="13.140625" style="903" customWidth="1"/>
    <col min="7948" max="7948" width="15.140625" style="903" bestFit="1" customWidth="1"/>
    <col min="7949" max="7949" width="18" style="903" bestFit="1" customWidth="1"/>
    <col min="7950" max="7950" width="13.140625" style="903" customWidth="1"/>
    <col min="7951" max="7952" width="0" style="903" hidden="1" customWidth="1"/>
    <col min="7953" max="7953" width="3" style="903" customWidth="1"/>
    <col min="7954" max="8192" width="9.140625" style="903"/>
    <col min="8193" max="8193" width="0" style="903" hidden="1" customWidth="1"/>
    <col min="8194" max="8194" width="29" style="903" customWidth="1"/>
    <col min="8195" max="8195" width="15.140625" style="903" customWidth="1"/>
    <col min="8196" max="8197" width="13.140625" style="903" customWidth="1"/>
    <col min="8198" max="8198" width="14" style="903" customWidth="1"/>
    <col min="8199" max="8200" width="13.140625" style="903" customWidth="1"/>
    <col min="8201" max="8201" width="14.140625" style="903" bestFit="1" customWidth="1"/>
    <col min="8202" max="8203" width="13.140625" style="903" customWidth="1"/>
    <col min="8204" max="8204" width="15.140625" style="903" bestFit="1" customWidth="1"/>
    <col min="8205" max="8205" width="18" style="903" bestFit="1" customWidth="1"/>
    <col min="8206" max="8206" width="13.140625" style="903" customWidth="1"/>
    <col min="8207" max="8208" width="0" style="903" hidden="1" customWidth="1"/>
    <col min="8209" max="8209" width="3" style="903" customWidth="1"/>
    <col min="8210" max="8448" width="9.140625" style="903"/>
    <col min="8449" max="8449" width="0" style="903" hidden="1" customWidth="1"/>
    <col min="8450" max="8450" width="29" style="903" customWidth="1"/>
    <col min="8451" max="8451" width="15.140625" style="903" customWidth="1"/>
    <col min="8452" max="8453" width="13.140625" style="903" customWidth="1"/>
    <col min="8454" max="8454" width="14" style="903" customWidth="1"/>
    <col min="8455" max="8456" width="13.140625" style="903" customWidth="1"/>
    <col min="8457" max="8457" width="14.140625" style="903" bestFit="1" customWidth="1"/>
    <col min="8458" max="8459" width="13.140625" style="903" customWidth="1"/>
    <col min="8460" max="8460" width="15.140625" style="903" bestFit="1" customWidth="1"/>
    <col min="8461" max="8461" width="18" style="903" bestFit="1" customWidth="1"/>
    <col min="8462" max="8462" width="13.140625" style="903" customWidth="1"/>
    <col min="8463" max="8464" width="0" style="903" hidden="1" customWidth="1"/>
    <col min="8465" max="8465" width="3" style="903" customWidth="1"/>
    <col min="8466" max="8704" width="9.140625" style="903"/>
    <col min="8705" max="8705" width="0" style="903" hidden="1" customWidth="1"/>
    <col min="8706" max="8706" width="29" style="903" customWidth="1"/>
    <col min="8707" max="8707" width="15.140625" style="903" customWidth="1"/>
    <col min="8708" max="8709" width="13.140625" style="903" customWidth="1"/>
    <col min="8710" max="8710" width="14" style="903" customWidth="1"/>
    <col min="8711" max="8712" width="13.140625" style="903" customWidth="1"/>
    <col min="8713" max="8713" width="14.140625" style="903" bestFit="1" customWidth="1"/>
    <col min="8714" max="8715" width="13.140625" style="903" customWidth="1"/>
    <col min="8716" max="8716" width="15.140625" style="903" bestFit="1" customWidth="1"/>
    <col min="8717" max="8717" width="18" style="903" bestFit="1" customWidth="1"/>
    <col min="8718" max="8718" width="13.140625" style="903" customWidth="1"/>
    <col min="8719" max="8720" width="0" style="903" hidden="1" customWidth="1"/>
    <col min="8721" max="8721" width="3" style="903" customWidth="1"/>
    <col min="8722" max="8960" width="9.140625" style="903"/>
    <col min="8961" max="8961" width="0" style="903" hidden="1" customWidth="1"/>
    <col min="8962" max="8962" width="29" style="903" customWidth="1"/>
    <col min="8963" max="8963" width="15.140625" style="903" customWidth="1"/>
    <col min="8964" max="8965" width="13.140625" style="903" customWidth="1"/>
    <col min="8966" max="8966" width="14" style="903" customWidth="1"/>
    <col min="8967" max="8968" width="13.140625" style="903" customWidth="1"/>
    <col min="8969" max="8969" width="14.140625" style="903" bestFit="1" customWidth="1"/>
    <col min="8970" max="8971" width="13.140625" style="903" customWidth="1"/>
    <col min="8972" max="8972" width="15.140625" style="903" bestFit="1" customWidth="1"/>
    <col min="8973" max="8973" width="18" style="903" bestFit="1" customWidth="1"/>
    <col min="8974" max="8974" width="13.140625" style="903" customWidth="1"/>
    <col min="8975" max="8976" width="0" style="903" hidden="1" customWidth="1"/>
    <col min="8977" max="8977" width="3" style="903" customWidth="1"/>
    <col min="8978" max="9216" width="9.140625" style="903"/>
    <col min="9217" max="9217" width="0" style="903" hidden="1" customWidth="1"/>
    <col min="9218" max="9218" width="29" style="903" customWidth="1"/>
    <col min="9219" max="9219" width="15.140625" style="903" customWidth="1"/>
    <col min="9220" max="9221" width="13.140625" style="903" customWidth="1"/>
    <col min="9222" max="9222" width="14" style="903" customWidth="1"/>
    <col min="9223" max="9224" width="13.140625" style="903" customWidth="1"/>
    <col min="9225" max="9225" width="14.140625" style="903" bestFit="1" customWidth="1"/>
    <col min="9226" max="9227" width="13.140625" style="903" customWidth="1"/>
    <col min="9228" max="9228" width="15.140625" style="903" bestFit="1" customWidth="1"/>
    <col min="9229" max="9229" width="18" style="903" bestFit="1" customWidth="1"/>
    <col min="9230" max="9230" width="13.140625" style="903" customWidth="1"/>
    <col min="9231" max="9232" width="0" style="903" hidden="1" customWidth="1"/>
    <col min="9233" max="9233" width="3" style="903" customWidth="1"/>
    <col min="9234" max="9472" width="9.140625" style="903"/>
    <col min="9473" max="9473" width="0" style="903" hidden="1" customWidth="1"/>
    <col min="9474" max="9474" width="29" style="903" customWidth="1"/>
    <col min="9475" max="9475" width="15.140625" style="903" customWidth="1"/>
    <col min="9476" max="9477" width="13.140625" style="903" customWidth="1"/>
    <col min="9478" max="9478" width="14" style="903" customWidth="1"/>
    <col min="9479" max="9480" width="13.140625" style="903" customWidth="1"/>
    <col min="9481" max="9481" width="14.140625" style="903" bestFit="1" customWidth="1"/>
    <col min="9482" max="9483" width="13.140625" style="903" customWidth="1"/>
    <col min="9484" max="9484" width="15.140625" style="903" bestFit="1" customWidth="1"/>
    <col min="9485" max="9485" width="18" style="903" bestFit="1" customWidth="1"/>
    <col min="9486" max="9486" width="13.140625" style="903" customWidth="1"/>
    <col min="9487" max="9488" width="0" style="903" hidden="1" customWidth="1"/>
    <col min="9489" max="9489" width="3" style="903" customWidth="1"/>
    <col min="9490" max="9728" width="9.140625" style="903"/>
    <col min="9729" max="9729" width="0" style="903" hidden="1" customWidth="1"/>
    <col min="9730" max="9730" width="29" style="903" customWidth="1"/>
    <col min="9731" max="9731" width="15.140625" style="903" customWidth="1"/>
    <col min="9732" max="9733" width="13.140625" style="903" customWidth="1"/>
    <col min="9734" max="9734" width="14" style="903" customWidth="1"/>
    <col min="9735" max="9736" width="13.140625" style="903" customWidth="1"/>
    <col min="9737" max="9737" width="14.140625" style="903" bestFit="1" customWidth="1"/>
    <col min="9738" max="9739" width="13.140625" style="903" customWidth="1"/>
    <col min="9740" max="9740" width="15.140625" style="903" bestFit="1" customWidth="1"/>
    <col min="9741" max="9741" width="18" style="903" bestFit="1" customWidth="1"/>
    <col min="9742" max="9742" width="13.140625" style="903" customWidth="1"/>
    <col min="9743" max="9744" width="0" style="903" hidden="1" customWidth="1"/>
    <col min="9745" max="9745" width="3" style="903" customWidth="1"/>
    <col min="9746" max="9984" width="9.140625" style="903"/>
    <col min="9985" max="9985" width="0" style="903" hidden="1" customWidth="1"/>
    <col min="9986" max="9986" width="29" style="903" customWidth="1"/>
    <col min="9987" max="9987" width="15.140625" style="903" customWidth="1"/>
    <col min="9988" max="9989" width="13.140625" style="903" customWidth="1"/>
    <col min="9990" max="9990" width="14" style="903" customWidth="1"/>
    <col min="9991" max="9992" width="13.140625" style="903" customWidth="1"/>
    <col min="9993" max="9993" width="14.140625" style="903" bestFit="1" customWidth="1"/>
    <col min="9994" max="9995" width="13.140625" style="903" customWidth="1"/>
    <col min="9996" max="9996" width="15.140625" style="903" bestFit="1" customWidth="1"/>
    <col min="9997" max="9997" width="18" style="903" bestFit="1" customWidth="1"/>
    <col min="9998" max="9998" width="13.140625" style="903" customWidth="1"/>
    <col min="9999" max="10000" width="0" style="903" hidden="1" customWidth="1"/>
    <col min="10001" max="10001" width="3" style="903" customWidth="1"/>
    <col min="10002" max="10240" width="9.140625" style="903"/>
    <col min="10241" max="10241" width="0" style="903" hidden="1" customWidth="1"/>
    <col min="10242" max="10242" width="29" style="903" customWidth="1"/>
    <col min="10243" max="10243" width="15.140625" style="903" customWidth="1"/>
    <col min="10244" max="10245" width="13.140625" style="903" customWidth="1"/>
    <col min="10246" max="10246" width="14" style="903" customWidth="1"/>
    <col min="10247" max="10248" width="13.140625" style="903" customWidth="1"/>
    <col min="10249" max="10249" width="14.140625" style="903" bestFit="1" customWidth="1"/>
    <col min="10250" max="10251" width="13.140625" style="903" customWidth="1"/>
    <col min="10252" max="10252" width="15.140625" style="903" bestFit="1" customWidth="1"/>
    <col min="10253" max="10253" width="18" style="903" bestFit="1" customWidth="1"/>
    <col min="10254" max="10254" width="13.140625" style="903" customWidth="1"/>
    <col min="10255" max="10256" width="0" style="903" hidden="1" customWidth="1"/>
    <col min="10257" max="10257" width="3" style="903" customWidth="1"/>
    <col min="10258" max="10496" width="9.140625" style="903"/>
    <col min="10497" max="10497" width="0" style="903" hidden="1" customWidth="1"/>
    <col min="10498" max="10498" width="29" style="903" customWidth="1"/>
    <col min="10499" max="10499" width="15.140625" style="903" customWidth="1"/>
    <col min="10500" max="10501" width="13.140625" style="903" customWidth="1"/>
    <col min="10502" max="10502" width="14" style="903" customWidth="1"/>
    <col min="10503" max="10504" width="13.140625" style="903" customWidth="1"/>
    <col min="10505" max="10505" width="14.140625" style="903" bestFit="1" customWidth="1"/>
    <col min="10506" max="10507" width="13.140625" style="903" customWidth="1"/>
    <col min="10508" max="10508" width="15.140625" style="903" bestFit="1" customWidth="1"/>
    <col min="10509" max="10509" width="18" style="903" bestFit="1" customWidth="1"/>
    <col min="10510" max="10510" width="13.140625" style="903" customWidth="1"/>
    <col min="10511" max="10512" width="0" style="903" hidden="1" customWidth="1"/>
    <col min="10513" max="10513" width="3" style="903" customWidth="1"/>
    <col min="10514" max="10752" width="9.140625" style="903"/>
    <col min="10753" max="10753" width="0" style="903" hidden="1" customWidth="1"/>
    <col min="10754" max="10754" width="29" style="903" customWidth="1"/>
    <col min="10755" max="10755" width="15.140625" style="903" customWidth="1"/>
    <col min="10756" max="10757" width="13.140625" style="903" customWidth="1"/>
    <col min="10758" max="10758" width="14" style="903" customWidth="1"/>
    <col min="10759" max="10760" width="13.140625" style="903" customWidth="1"/>
    <col min="10761" max="10761" width="14.140625" style="903" bestFit="1" customWidth="1"/>
    <col min="10762" max="10763" width="13.140625" style="903" customWidth="1"/>
    <col min="10764" max="10764" width="15.140625" style="903" bestFit="1" customWidth="1"/>
    <col min="10765" max="10765" width="18" style="903" bestFit="1" customWidth="1"/>
    <col min="10766" max="10766" width="13.140625" style="903" customWidth="1"/>
    <col min="10767" max="10768" width="0" style="903" hidden="1" customWidth="1"/>
    <col min="10769" max="10769" width="3" style="903" customWidth="1"/>
    <col min="10770" max="11008" width="9.140625" style="903"/>
    <col min="11009" max="11009" width="0" style="903" hidden="1" customWidth="1"/>
    <col min="11010" max="11010" width="29" style="903" customWidth="1"/>
    <col min="11011" max="11011" width="15.140625" style="903" customWidth="1"/>
    <col min="11012" max="11013" width="13.140625" style="903" customWidth="1"/>
    <col min="11014" max="11014" width="14" style="903" customWidth="1"/>
    <col min="11015" max="11016" width="13.140625" style="903" customWidth="1"/>
    <col min="11017" max="11017" width="14.140625" style="903" bestFit="1" customWidth="1"/>
    <col min="11018" max="11019" width="13.140625" style="903" customWidth="1"/>
    <col min="11020" max="11020" width="15.140625" style="903" bestFit="1" customWidth="1"/>
    <col min="11021" max="11021" width="18" style="903" bestFit="1" customWidth="1"/>
    <col min="11022" max="11022" width="13.140625" style="903" customWidth="1"/>
    <col min="11023" max="11024" width="0" style="903" hidden="1" customWidth="1"/>
    <col min="11025" max="11025" width="3" style="903" customWidth="1"/>
    <col min="11026" max="11264" width="9.140625" style="903"/>
    <col min="11265" max="11265" width="0" style="903" hidden="1" customWidth="1"/>
    <col min="11266" max="11266" width="29" style="903" customWidth="1"/>
    <col min="11267" max="11267" width="15.140625" style="903" customWidth="1"/>
    <col min="11268" max="11269" width="13.140625" style="903" customWidth="1"/>
    <col min="11270" max="11270" width="14" style="903" customWidth="1"/>
    <col min="11271" max="11272" width="13.140625" style="903" customWidth="1"/>
    <col min="11273" max="11273" width="14.140625" style="903" bestFit="1" customWidth="1"/>
    <col min="11274" max="11275" width="13.140625" style="903" customWidth="1"/>
    <col min="11276" max="11276" width="15.140625" style="903" bestFit="1" customWidth="1"/>
    <col min="11277" max="11277" width="18" style="903" bestFit="1" customWidth="1"/>
    <col min="11278" max="11278" width="13.140625" style="903" customWidth="1"/>
    <col min="11279" max="11280" width="0" style="903" hidden="1" customWidth="1"/>
    <col min="11281" max="11281" width="3" style="903" customWidth="1"/>
    <col min="11282" max="11520" width="9.140625" style="903"/>
    <col min="11521" max="11521" width="0" style="903" hidden="1" customWidth="1"/>
    <col min="11522" max="11522" width="29" style="903" customWidth="1"/>
    <col min="11523" max="11523" width="15.140625" style="903" customWidth="1"/>
    <col min="11524" max="11525" width="13.140625" style="903" customWidth="1"/>
    <col min="11526" max="11526" width="14" style="903" customWidth="1"/>
    <col min="11527" max="11528" width="13.140625" style="903" customWidth="1"/>
    <col min="11529" max="11529" width="14.140625" style="903" bestFit="1" customWidth="1"/>
    <col min="11530" max="11531" width="13.140625" style="903" customWidth="1"/>
    <col min="11532" max="11532" width="15.140625" style="903" bestFit="1" customWidth="1"/>
    <col min="11533" max="11533" width="18" style="903" bestFit="1" customWidth="1"/>
    <col min="11534" max="11534" width="13.140625" style="903" customWidth="1"/>
    <col min="11535" max="11536" width="0" style="903" hidden="1" customWidth="1"/>
    <col min="11537" max="11537" width="3" style="903" customWidth="1"/>
    <col min="11538" max="11776" width="9.140625" style="903"/>
    <col min="11777" max="11777" width="0" style="903" hidden="1" customWidth="1"/>
    <col min="11778" max="11778" width="29" style="903" customWidth="1"/>
    <col min="11779" max="11779" width="15.140625" style="903" customWidth="1"/>
    <col min="11780" max="11781" width="13.140625" style="903" customWidth="1"/>
    <col min="11782" max="11782" width="14" style="903" customWidth="1"/>
    <col min="11783" max="11784" width="13.140625" style="903" customWidth="1"/>
    <col min="11785" max="11785" width="14.140625" style="903" bestFit="1" customWidth="1"/>
    <col min="11786" max="11787" width="13.140625" style="903" customWidth="1"/>
    <col min="11788" max="11788" width="15.140625" style="903" bestFit="1" customWidth="1"/>
    <col min="11789" max="11789" width="18" style="903" bestFit="1" customWidth="1"/>
    <col min="11790" max="11790" width="13.140625" style="903" customWidth="1"/>
    <col min="11791" max="11792" width="0" style="903" hidden="1" customWidth="1"/>
    <col min="11793" max="11793" width="3" style="903" customWidth="1"/>
    <col min="11794" max="12032" width="9.140625" style="903"/>
    <col min="12033" max="12033" width="0" style="903" hidden="1" customWidth="1"/>
    <col min="12034" max="12034" width="29" style="903" customWidth="1"/>
    <col min="12035" max="12035" width="15.140625" style="903" customWidth="1"/>
    <col min="12036" max="12037" width="13.140625" style="903" customWidth="1"/>
    <col min="12038" max="12038" width="14" style="903" customWidth="1"/>
    <col min="12039" max="12040" width="13.140625" style="903" customWidth="1"/>
    <col min="12041" max="12041" width="14.140625" style="903" bestFit="1" customWidth="1"/>
    <col min="12042" max="12043" width="13.140625" style="903" customWidth="1"/>
    <col min="12044" max="12044" width="15.140625" style="903" bestFit="1" customWidth="1"/>
    <col min="12045" max="12045" width="18" style="903" bestFit="1" customWidth="1"/>
    <col min="12046" max="12046" width="13.140625" style="903" customWidth="1"/>
    <col min="12047" max="12048" width="0" style="903" hidden="1" customWidth="1"/>
    <col min="12049" max="12049" width="3" style="903" customWidth="1"/>
    <col min="12050" max="12288" width="9.140625" style="903"/>
    <col min="12289" max="12289" width="0" style="903" hidden="1" customWidth="1"/>
    <col min="12290" max="12290" width="29" style="903" customWidth="1"/>
    <col min="12291" max="12291" width="15.140625" style="903" customWidth="1"/>
    <col min="12292" max="12293" width="13.140625" style="903" customWidth="1"/>
    <col min="12294" max="12294" width="14" style="903" customWidth="1"/>
    <col min="12295" max="12296" width="13.140625" style="903" customWidth="1"/>
    <col min="12297" max="12297" width="14.140625" style="903" bestFit="1" customWidth="1"/>
    <col min="12298" max="12299" width="13.140625" style="903" customWidth="1"/>
    <col min="12300" max="12300" width="15.140625" style="903" bestFit="1" customWidth="1"/>
    <col min="12301" max="12301" width="18" style="903" bestFit="1" customWidth="1"/>
    <col min="12302" max="12302" width="13.140625" style="903" customWidth="1"/>
    <col min="12303" max="12304" width="0" style="903" hidden="1" customWidth="1"/>
    <col min="12305" max="12305" width="3" style="903" customWidth="1"/>
    <col min="12306" max="12544" width="9.140625" style="903"/>
    <col min="12545" max="12545" width="0" style="903" hidden="1" customWidth="1"/>
    <col min="12546" max="12546" width="29" style="903" customWidth="1"/>
    <col min="12547" max="12547" width="15.140625" style="903" customWidth="1"/>
    <col min="12548" max="12549" width="13.140625" style="903" customWidth="1"/>
    <col min="12550" max="12550" width="14" style="903" customWidth="1"/>
    <col min="12551" max="12552" width="13.140625" style="903" customWidth="1"/>
    <col min="12553" max="12553" width="14.140625" style="903" bestFit="1" customWidth="1"/>
    <col min="12554" max="12555" width="13.140625" style="903" customWidth="1"/>
    <col min="12556" max="12556" width="15.140625" style="903" bestFit="1" customWidth="1"/>
    <col min="12557" max="12557" width="18" style="903" bestFit="1" customWidth="1"/>
    <col min="12558" max="12558" width="13.140625" style="903" customWidth="1"/>
    <col min="12559" max="12560" width="0" style="903" hidden="1" customWidth="1"/>
    <col min="12561" max="12561" width="3" style="903" customWidth="1"/>
    <col min="12562" max="12800" width="9.140625" style="903"/>
    <col min="12801" max="12801" width="0" style="903" hidden="1" customWidth="1"/>
    <col min="12802" max="12802" width="29" style="903" customWidth="1"/>
    <col min="12803" max="12803" width="15.140625" style="903" customWidth="1"/>
    <col min="12804" max="12805" width="13.140625" style="903" customWidth="1"/>
    <col min="12806" max="12806" width="14" style="903" customWidth="1"/>
    <col min="12807" max="12808" width="13.140625" style="903" customWidth="1"/>
    <col min="12809" max="12809" width="14.140625" style="903" bestFit="1" customWidth="1"/>
    <col min="12810" max="12811" width="13.140625" style="903" customWidth="1"/>
    <col min="12812" max="12812" width="15.140625" style="903" bestFit="1" customWidth="1"/>
    <col min="12813" max="12813" width="18" style="903" bestFit="1" customWidth="1"/>
    <col min="12814" max="12814" width="13.140625" style="903" customWidth="1"/>
    <col min="12815" max="12816" width="0" style="903" hidden="1" customWidth="1"/>
    <col min="12817" max="12817" width="3" style="903" customWidth="1"/>
    <col min="12818" max="13056" width="9.140625" style="903"/>
    <col min="13057" max="13057" width="0" style="903" hidden="1" customWidth="1"/>
    <col min="13058" max="13058" width="29" style="903" customWidth="1"/>
    <col min="13059" max="13059" width="15.140625" style="903" customWidth="1"/>
    <col min="13060" max="13061" width="13.140625" style="903" customWidth="1"/>
    <col min="13062" max="13062" width="14" style="903" customWidth="1"/>
    <col min="13063" max="13064" width="13.140625" style="903" customWidth="1"/>
    <col min="13065" max="13065" width="14.140625" style="903" bestFit="1" customWidth="1"/>
    <col min="13066" max="13067" width="13.140625" style="903" customWidth="1"/>
    <col min="13068" max="13068" width="15.140625" style="903" bestFit="1" customWidth="1"/>
    <col min="13069" max="13069" width="18" style="903" bestFit="1" customWidth="1"/>
    <col min="13070" max="13070" width="13.140625" style="903" customWidth="1"/>
    <col min="13071" max="13072" width="0" style="903" hidden="1" customWidth="1"/>
    <col min="13073" max="13073" width="3" style="903" customWidth="1"/>
    <col min="13074" max="13312" width="9.140625" style="903"/>
    <col min="13313" max="13313" width="0" style="903" hidden="1" customWidth="1"/>
    <col min="13314" max="13314" width="29" style="903" customWidth="1"/>
    <col min="13315" max="13315" width="15.140625" style="903" customWidth="1"/>
    <col min="13316" max="13317" width="13.140625" style="903" customWidth="1"/>
    <col min="13318" max="13318" width="14" style="903" customWidth="1"/>
    <col min="13319" max="13320" width="13.140625" style="903" customWidth="1"/>
    <col min="13321" max="13321" width="14.140625" style="903" bestFit="1" customWidth="1"/>
    <col min="13322" max="13323" width="13.140625" style="903" customWidth="1"/>
    <col min="13324" max="13324" width="15.140625" style="903" bestFit="1" customWidth="1"/>
    <col min="13325" max="13325" width="18" style="903" bestFit="1" customWidth="1"/>
    <col min="13326" max="13326" width="13.140625" style="903" customWidth="1"/>
    <col min="13327" max="13328" width="0" style="903" hidden="1" customWidth="1"/>
    <col min="13329" max="13329" width="3" style="903" customWidth="1"/>
    <col min="13330" max="13568" width="9.140625" style="903"/>
    <col min="13569" max="13569" width="0" style="903" hidden="1" customWidth="1"/>
    <col min="13570" max="13570" width="29" style="903" customWidth="1"/>
    <col min="13571" max="13571" width="15.140625" style="903" customWidth="1"/>
    <col min="13572" max="13573" width="13.140625" style="903" customWidth="1"/>
    <col min="13574" max="13574" width="14" style="903" customWidth="1"/>
    <col min="13575" max="13576" width="13.140625" style="903" customWidth="1"/>
    <col min="13577" max="13577" width="14.140625" style="903" bestFit="1" customWidth="1"/>
    <col min="13578" max="13579" width="13.140625" style="903" customWidth="1"/>
    <col min="13580" max="13580" width="15.140625" style="903" bestFit="1" customWidth="1"/>
    <col min="13581" max="13581" width="18" style="903" bestFit="1" customWidth="1"/>
    <col min="13582" max="13582" width="13.140625" style="903" customWidth="1"/>
    <col min="13583" max="13584" width="0" style="903" hidden="1" customWidth="1"/>
    <col min="13585" max="13585" width="3" style="903" customWidth="1"/>
    <col min="13586" max="13824" width="9.140625" style="903"/>
    <col min="13825" max="13825" width="0" style="903" hidden="1" customWidth="1"/>
    <col min="13826" max="13826" width="29" style="903" customWidth="1"/>
    <col min="13827" max="13827" width="15.140625" style="903" customWidth="1"/>
    <col min="13828" max="13829" width="13.140625" style="903" customWidth="1"/>
    <col min="13830" max="13830" width="14" style="903" customWidth="1"/>
    <col min="13831" max="13832" width="13.140625" style="903" customWidth="1"/>
    <col min="13833" max="13833" width="14.140625" style="903" bestFit="1" customWidth="1"/>
    <col min="13834" max="13835" width="13.140625" style="903" customWidth="1"/>
    <col min="13836" max="13836" width="15.140625" style="903" bestFit="1" customWidth="1"/>
    <col min="13837" max="13837" width="18" style="903" bestFit="1" customWidth="1"/>
    <col min="13838" max="13838" width="13.140625" style="903" customWidth="1"/>
    <col min="13839" max="13840" width="0" style="903" hidden="1" customWidth="1"/>
    <col min="13841" max="13841" width="3" style="903" customWidth="1"/>
    <col min="13842" max="14080" width="9.140625" style="903"/>
    <col min="14081" max="14081" width="0" style="903" hidden="1" customWidth="1"/>
    <col min="14082" max="14082" width="29" style="903" customWidth="1"/>
    <col min="14083" max="14083" width="15.140625" style="903" customWidth="1"/>
    <col min="14084" max="14085" width="13.140625" style="903" customWidth="1"/>
    <col min="14086" max="14086" width="14" style="903" customWidth="1"/>
    <col min="14087" max="14088" width="13.140625" style="903" customWidth="1"/>
    <col min="14089" max="14089" width="14.140625" style="903" bestFit="1" customWidth="1"/>
    <col min="14090" max="14091" width="13.140625" style="903" customWidth="1"/>
    <col min="14092" max="14092" width="15.140625" style="903" bestFit="1" customWidth="1"/>
    <col min="14093" max="14093" width="18" style="903" bestFit="1" customWidth="1"/>
    <col min="14094" max="14094" width="13.140625" style="903" customWidth="1"/>
    <col min="14095" max="14096" width="0" style="903" hidden="1" customWidth="1"/>
    <col min="14097" max="14097" width="3" style="903" customWidth="1"/>
    <col min="14098" max="14336" width="9.140625" style="903"/>
    <col min="14337" max="14337" width="0" style="903" hidden="1" customWidth="1"/>
    <col min="14338" max="14338" width="29" style="903" customWidth="1"/>
    <col min="14339" max="14339" width="15.140625" style="903" customWidth="1"/>
    <col min="14340" max="14341" width="13.140625" style="903" customWidth="1"/>
    <col min="14342" max="14342" width="14" style="903" customWidth="1"/>
    <col min="14343" max="14344" width="13.140625" style="903" customWidth="1"/>
    <col min="14345" max="14345" width="14.140625" style="903" bestFit="1" customWidth="1"/>
    <col min="14346" max="14347" width="13.140625" style="903" customWidth="1"/>
    <col min="14348" max="14348" width="15.140625" style="903" bestFit="1" customWidth="1"/>
    <col min="14349" max="14349" width="18" style="903" bestFit="1" customWidth="1"/>
    <col min="14350" max="14350" width="13.140625" style="903" customWidth="1"/>
    <col min="14351" max="14352" width="0" style="903" hidden="1" customWidth="1"/>
    <col min="14353" max="14353" width="3" style="903" customWidth="1"/>
    <col min="14354" max="14592" width="9.140625" style="903"/>
    <col min="14593" max="14593" width="0" style="903" hidden="1" customWidth="1"/>
    <col min="14594" max="14594" width="29" style="903" customWidth="1"/>
    <col min="14595" max="14595" width="15.140625" style="903" customWidth="1"/>
    <col min="14596" max="14597" width="13.140625" style="903" customWidth="1"/>
    <col min="14598" max="14598" width="14" style="903" customWidth="1"/>
    <col min="14599" max="14600" width="13.140625" style="903" customWidth="1"/>
    <col min="14601" max="14601" width="14.140625" style="903" bestFit="1" customWidth="1"/>
    <col min="14602" max="14603" width="13.140625" style="903" customWidth="1"/>
    <col min="14604" max="14604" width="15.140625" style="903" bestFit="1" customWidth="1"/>
    <col min="14605" max="14605" width="18" style="903" bestFit="1" customWidth="1"/>
    <col min="14606" max="14606" width="13.140625" style="903" customWidth="1"/>
    <col min="14607" max="14608" width="0" style="903" hidden="1" customWidth="1"/>
    <col min="14609" max="14609" width="3" style="903" customWidth="1"/>
    <col min="14610" max="14848" width="9.140625" style="903"/>
    <col min="14849" max="14849" width="0" style="903" hidden="1" customWidth="1"/>
    <col min="14850" max="14850" width="29" style="903" customWidth="1"/>
    <col min="14851" max="14851" width="15.140625" style="903" customWidth="1"/>
    <col min="14852" max="14853" width="13.140625" style="903" customWidth="1"/>
    <col min="14854" max="14854" width="14" style="903" customWidth="1"/>
    <col min="14855" max="14856" width="13.140625" style="903" customWidth="1"/>
    <col min="14857" max="14857" width="14.140625" style="903" bestFit="1" customWidth="1"/>
    <col min="14858" max="14859" width="13.140625" style="903" customWidth="1"/>
    <col min="14860" max="14860" width="15.140625" style="903" bestFit="1" customWidth="1"/>
    <col min="14861" max="14861" width="18" style="903" bestFit="1" customWidth="1"/>
    <col min="14862" max="14862" width="13.140625" style="903" customWidth="1"/>
    <col min="14863" max="14864" width="0" style="903" hidden="1" customWidth="1"/>
    <col min="14865" max="14865" width="3" style="903" customWidth="1"/>
    <col min="14866" max="15104" width="9.140625" style="903"/>
    <col min="15105" max="15105" width="0" style="903" hidden="1" customWidth="1"/>
    <col min="15106" max="15106" width="29" style="903" customWidth="1"/>
    <col min="15107" max="15107" width="15.140625" style="903" customWidth="1"/>
    <col min="15108" max="15109" width="13.140625" style="903" customWidth="1"/>
    <col min="15110" max="15110" width="14" style="903" customWidth="1"/>
    <col min="15111" max="15112" width="13.140625" style="903" customWidth="1"/>
    <col min="15113" max="15113" width="14.140625" style="903" bestFit="1" customWidth="1"/>
    <col min="15114" max="15115" width="13.140625" style="903" customWidth="1"/>
    <col min="15116" max="15116" width="15.140625" style="903" bestFit="1" customWidth="1"/>
    <col min="15117" max="15117" width="18" style="903" bestFit="1" customWidth="1"/>
    <col min="15118" max="15118" width="13.140625" style="903" customWidth="1"/>
    <col min="15119" max="15120" width="0" style="903" hidden="1" customWidth="1"/>
    <col min="15121" max="15121" width="3" style="903" customWidth="1"/>
    <col min="15122" max="15360" width="9.140625" style="903"/>
    <col min="15361" max="15361" width="0" style="903" hidden="1" customWidth="1"/>
    <col min="15362" max="15362" width="29" style="903" customWidth="1"/>
    <col min="15363" max="15363" width="15.140625" style="903" customWidth="1"/>
    <col min="15364" max="15365" width="13.140625" style="903" customWidth="1"/>
    <col min="15366" max="15366" width="14" style="903" customWidth="1"/>
    <col min="15367" max="15368" width="13.140625" style="903" customWidth="1"/>
    <col min="15369" max="15369" width="14.140625" style="903" bestFit="1" customWidth="1"/>
    <col min="15370" max="15371" width="13.140625" style="903" customWidth="1"/>
    <col min="15372" max="15372" width="15.140625" style="903" bestFit="1" customWidth="1"/>
    <col min="15373" max="15373" width="18" style="903" bestFit="1" customWidth="1"/>
    <col min="15374" max="15374" width="13.140625" style="903" customWidth="1"/>
    <col min="15375" max="15376" width="0" style="903" hidden="1" customWidth="1"/>
    <col min="15377" max="15377" width="3" style="903" customWidth="1"/>
    <col min="15378" max="15616" width="9.140625" style="903"/>
    <col min="15617" max="15617" width="0" style="903" hidden="1" customWidth="1"/>
    <col min="15618" max="15618" width="29" style="903" customWidth="1"/>
    <col min="15619" max="15619" width="15.140625" style="903" customWidth="1"/>
    <col min="15620" max="15621" width="13.140625" style="903" customWidth="1"/>
    <col min="15622" max="15622" width="14" style="903" customWidth="1"/>
    <col min="15623" max="15624" width="13.140625" style="903" customWidth="1"/>
    <col min="15625" max="15625" width="14.140625" style="903" bestFit="1" customWidth="1"/>
    <col min="15626" max="15627" width="13.140625" style="903" customWidth="1"/>
    <col min="15628" max="15628" width="15.140625" style="903" bestFit="1" customWidth="1"/>
    <col min="15629" max="15629" width="18" style="903" bestFit="1" customWidth="1"/>
    <col min="15630" max="15630" width="13.140625" style="903" customWidth="1"/>
    <col min="15631" max="15632" width="0" style="903" hidden="1" customWidth="1"/>
    <col min="15633" max="15633" width="3" style="903" customWidth="1"/>
    <col min="15634" max="15872" width="9.140625" style="903"/>
    <col min="15873" max="15873" width="0" style="903" hidden="1" customWidth="1"/>
    <col min="15874" max="15874" width="29" style="903" customWidth="1"/>
    <col min="15875" max="15875" width="15.140625" style="903" customWidth="1"/>
    <col min="15876" max="15877" width="13.140625" style="903" customWidth="1"/>
    <col min="15878" max="15878" width="14" style="903" customWidth="1"/>
    <col min="15879" max="15880" width="13.140625" style="903" customWidth="1"/>
    <col min="15881" max="15881" width="14.140625" style="903" bestFit="1" customWidth="1"/>
    <col min="15882" max="15883" width="13.140625" style="903" customWidth="1"/>
    <col min="15884" max="15884" width="15.140625" style="903" bestFit="1" customWidth="1"/>
    <col min="15885" max="15885" width="18" style="903" bestFit="1" customWidth="1"/>
    <col min="15886" max="15886" width="13.140625" style="903" customWidth="1"/>
    <col min="15887" max="15888" width="0" style="903" hidden="1" customWidth="1"/>
    <col min="15889" max="15889" width="3" style="903" customWidth="1"/>
    <col min="15890" max="16128" width="9.140625" style="903"/>
    <col min="16129" max="16129" width="0" style="903" hidden="1" customWidth="1"/>
    <col min="16130" max="16130" width="29" style="903" customWidth="1"/>
    <col min="16131" max="16131" width="15.140625" style="903" customWidth="1"/>
    <col min="16132" max="16133" width="13.140625" style="903" customWidth="1"/>
    <col min="16134" max="16134" width="14" style="903" customWidth="1"/>
    <col min="16135" max="16136" width="13.140625" style="903" customWidth="1"/>
    <col min="16137" max="16137" width="14.140625" style="903" bestFit="1" customWidth="1"/>
    <col min="16138" max="16139" width="13.140625" style="903" customWidth="1"/>
    <col min="16140" max="16140" width="15.140625" style="903" bestFit="1" customWidth="1"/>
    <col min="16141" max="16141" width="18" style="903" bestFit="1" customWidth="1"/>
    <col min="16142" max="16142" width="13.140625" style="903" customWidth="1"/>
    <col min="16143" max="16144" width="0" style="903" hidden="1" customWidth="1"/>
    <col min="16145" max="16145" width="3" style="903" customWidth="1"/>
    <col min="16146" max="16384" width="9.140625" style="903"/>
  </cols>
  <sheetData>
    <row r="1" spans="1:27" s="116" customFormat="1" ht="2.25" customHeight="1">
      <c r="B1" s="504"/>
      <c r="C1" s="505"/>
      <c r="D1" s="505"/>
      <c r="E1" s="505"/>
      <c r="F1" s="505"/>
      <c r="G1" s="505"/>
      <c r="H1" s="505"/>
      <c r="I1" s="505"/>
      <c r="J1" s="505"/>
      <c r="K1" s="505"/>
      <c r="L1" s="505"/>
      <c r="M1" s="505"/>
      <c r="N1" s="505"/>
      <c r="O1" s="505"/>
      <c r="P1" s="505"/>
      <c r="Q1" s="386"/>
    </row>
    <row r="2" spans="1:27" s="116" customFormat="1" ht="42" customHeight="1">
      <c r="B2" s="1100" t="s">
        <v>1369</v>
      </c>
      <c r="C2" s="1100"/>
      <c r="D2" s="1100"/>
      <c r="E2" s="1100"/>
      <c r="F2" s="1100"/>
      <c r="G2" s="1100"/>
      <c r="H2" s="1100"/>
      <c r="I2" s="1100"/>
      <c r="J2" s="1100"/>
      <c r="K2" s="1100"/>
      <c r="L2" s="1100"/>
      <c r="M2" s="1100"/>
      <c r="N2" s="1100"/>
      <c r="O2" s="1100"/>
      <c r="P2" s="1100"/>
      <c r="Q2" s="386"/>
    </row>
    <row r="3" spans="1:27" s="116" customFormat="1" ht="42" customHeight="1">
      <c r="B3" s="1100" t="s">
        <v>1022</v>
      </c>
      <c r="C3" s="1100"/>
      <c r="D3" s="1100"/>
      <c r="E3" s="1100"/>
      <c r="F3" s="1100"/>
      <c r="G3" s="1100"/>
      <c r="H3" s="1100"/>
      <c r="I3" s="1100"/>
      <c r="J3" s="1100"/>
      <c r="K3" s="1100"/>
      <c r="L3" s="1100"/>
      <c r="M3" s="1100"/>
      <c r="N3" s="1100"/>
      <c r="O3" s="1100"/>
      <c r="P3" s="1100"/>
      <c r="Q3" s="386"/>
    </row>
    <row r="4" spans="1:27" s="116" customFormat="1" ht="9.75" customHeight="1">
      <c r="A4" s="116" t="s">
        <v>1502</v>
      </c>
      <c r="B4" s="1100"/>
      <c r="C4" s="1100"/>
      <c r="D4" s="1100"/>
      <c r="E4" s="1100"/>
      <c r="F4" s="1100"/>
      <c r="G4" s="1100"/>
      <c r="H4" s="1100"/>
      <c r="I4" s="1100"/>
      <c r="J4" s="1100"/>
      <c r="K4" s="1100"/>
      <c r="L4" s="1100"/>
      <c r="M4" s="1100"/>
      <c r="N4" s="1100"/>
      <c r="O4" s="1100"/>
      <c r="P4" s="1100"/>
      <c r="Q4" s="386"/>
    </row>
    <row r="5" spans="1:27" s="506" customFormat="1" ht="42" customHeight="1">
      <c r="B5" s="1160" t="s">
        <v>1356</v>
      </c>
      <c r="C5" s="1160"/>
      <c r="D5" s="1160"/>
      <c r="E5" s="1160"/>
      <c r="F5" s="1160"/>
      <c r="G5" s="1160"/>
      <c r="H5" s="1160"/>
      <c r="I5" s="1160"/>
      <c r="J5" s="1160"/>
      <c r="K5" s="1160"/>
      <c r="L5" s="1160"/>
      <c r="M5" s="1160"/>
      <c r="N5" s="1160"/>
      <c r="O5" s="1160"/>
      <c r="P5" s="1160"/>
      <c r="Q5" s="712"/>
    </row>
    <row r="6" spans="1:27" s="120" customFormat="1" ht="9">
      <c r="D6" s="507"/>
      <c r="E6" s="507"/>
      <c r="F6" s="507"/>
      <c r="G6" s="507"/>
      <c r="H6" s="507"/>
      <c r="I6" s="507"/>
      <c r="Q6" s="399"/>
    </row>
    <row r="7" spans="1:27" s="120" customFormat="1" ht="15.75">
      <c r="B7" s="519"/>
      <c r="C7" s="1162" t="s">
        <v>1486</v>
      </c>
      <c r="D7" s="1162"/>
      <c r="E7" s="1162"/>
      <c r="F7" s="1162" t="s">
        <v>1487</v>
      </c>
      <c r="G7" s="1162"/>
      <c r="H7" s="1162"/>
      <c r="I7" s="1162" t="s">
        <v>1488</v>
      </c>
      <c r="J7" s="1162"/>
      <c r="K7" s="1162"/>
      <c r="L7" s="1162" t="s">
        <v>1511</v>
      </c>
      <c r="M7" s="1162"/>
      <c r="N7" s="1162"/>
      <c r="O7" s="713" t="s">
        <v>1334</v>
      </c>
      <c r="P7" s="713"/>
      <c r="Q7" s="714"/>
    </row>
    <row r="8" spans="1:27" s="120" customFormat="1" ht="33" customHeight="1" thickBot="1">
      <c r="B8" s="520" t="s">
        <v>1023</v>
      </c>
      <c r="C8" s="508" t="s">
        <v>1024</v>
      </c>
      <c r="D8" s="509" t="s">
        <v>1025</v>
      </c>
      <c r="E8" s="508" t="s">
        <v>1026</v>
      </c>
      <c r="F8" s="508" t="s">
        <v>1024</v>
      </c>
      <c r="G8" s="509" t="s">
        <v>1025</v>
      </c>
      <c r="H8" s="508" t="s">
        <v>1026</v>
      </c>
      <c r="I8" s="508" t="s">
        <v>1024</v>
      </c>
      <c r="J8" s="509" t="s">
        <v>1025</v>
      </c>
      <c r="K8" s="508" t="s">
        <v>1026</v>
      </c>
      <c r="L8" s="508" t="s">
        <v>1024</v>
      </c>
      <c r="M8" s="509" t="s">
        <v>1025</v>
      </c>
      <c r="N8" s="508" t="s">
        <v>1026</v>
      </c>
      <c r="O8" s="715" t="s">
        <v>1335</v>
      </c>
      <c r="P8" s="508" t="s">
        <v>1336</v>
      </c>
      <c r="Q8" s="714"/>
    </row>
    <row r="9" spans="1:27" s="175" customFormat="1" ht="22.5" customHeight="1" thickTop="1" thickBot="1">
      <c r="B9" s="421" t="s">
        <v>1170</v>
      </c>
      <c r="C9" s="170"/>
      <c r="D9" s="170"/>
      <c r="E9" s="170"/>
      <c r="F9" s="170"/>
      <c r="G9" s="170"/>
      <c r="H9" s="170"/>
      <c r="I9" s="170"/>
      <c r="J9" s="170"/>
      <c r="K9" s="170"/>
      <c r="L9" s="170"/>
      <c r="M9" s="170"/>
      <c r="N9" s="170"/>
      <c r="O9" s="170"/>
      <c r="P9" s="170"/>
      <c r="Q9" s="716"/>
      <c r="V9" s="855"/>
      <c r="X9" s="355"/>
      <c r="Z9" s="175">
        <v>6.94</v>
      </c>
      <c r="AA9" s="175">
        <v>6.86</v>
      </c>
    </row>
    <row r="10" spans="1:27" s="175" customFormat="1" ht="22.5" customHeight="1" thickTop="1">
      <c r="A10" s="175" t="s">
        <v>1285</v>
      </c>
      <c r="B10" s="175" t="s">
        <v>305</v>
      </c>
      <c r="C10" s="355">
        <v>12850252.780259999</v>
      </c>
      <c r="D10" s="512">
        <v>0.12462914972321967</v>
      </c>
      <c r="E10" s="355">
        <v>2</v>
      </c>
      <c r="F10" s="355">
        <v>15473860.213810001</v>
      </c>
      <c r="G10" s="512">
        <v>0.1286027475578386</v>
      </c>
      <c r="H10" s="355">
        <v>2</v>
      </c>
      <c r="I10" s="355">
        <v>16382421.768790001</v>
      </c>
      <c r="J10" s="512">
        <v>0.1143200730892837</v>
      </c>
      <c r="K10" s="355">
        <v>3</v>
      </c>
      <c r="L10" s="355">
        <v>16244899.857830003</v>
      </c>
      <c r="M10" s="512">
        <v>0.11723037435275389</v>
      </c>
      <c r="N10" s="355">
        <v>3</v>
      </c>
      <c r="O10" s="510">
        <v>-8.3944799432517092E-3</v>
      </c>
      <c r="P10" s="510">
        <v>3.16943282708948E-3</v>
      </c>
      <c r="Q10" s="717"/>
      <c r="V10" s="855"/>
      <c r="X10" s="355"/>
    </row>
    <row r="11" spans="1:27" s="175" customFormat="1" ht="22.5" customHeight="1">
      <c r="A11" s="175" t="s">
        <v>1285</v>
      </c>
      <c r="B11" s="175" t="s">
        <v>306</v>
      </c>
      <c r="C11" s="355">
        <v>11107380.8826</v>
      </c>
      <c r="D11" s="512">
        <v>0.10772577463821492</v>
      </c>
      <c r="E11" s="355">
        <v>3</v>
      </c>
      <c r="F11" s="355">
        <v>15410252.28002</v>
      </c>
      <c r="G11" s="512">
        <v>0.12807410409467931</v>
      </c>
      <c r="H11" s="355">
        <v>3</v>
      </c>
      <c r="I11" s="355">
        <v>23101600.763300002</v>
      </c>
      <c r="J11" s="512">
        <v>0.16120795356222659</v>
      </c>
      <c r="K11" s="355">
        <v>1</v>
      </c>
      <c r="L11" s="355">
        <v>22106396.715560004</v>
      </c>
      <c r="M11" s="512">
        <v>0.15952952528091283</v>
      </c>
      <c r="N11" s="355">
        <v>1</v>
      </c>
      <c r="O11" s="510">
        <v>-4.3079441028217147E-2</v>
      </c>
      <c r="P11" s="510">
        <v>-3.1920017599974648E-2</v>
      </c>
      <c r="Q11" s="717"/>
      <c r="V11" s="855"/>
      <c r="X11" s="355"/>
    </row>
    <row r="12" spans="1:27" s="175" customFormat="1" ht="22.5" customHeight="1">
      <c r="A12" s="175" t="s">
        <v>1285</v>
      </c>
      <c r="B12" s="175" t="s">
        <v>307</v>
      </c>
      <c r="C12" s="355">
        <v>15747360.463289998</v>
      </c>
      <c r="D12" s="512">
        <v>0.15272696798149446</v>
      </c>
      <c r="E12" s="355">
        <v>1</v>
      </c>
      <c r="F12" s="355">
        <v>18900456.586520001</v>
      </c>
      <c r="G12" s="512">
        <v>0.15708107825317111</v>
      </c>
      <c r="H12" s="355">
        <v>1</v>
      </c>
      <c r="I12" s="355">
        <v>21496229.563380003</v>
      </c>
      <c r="J12" s="512">
        <v>0.15000532702138636</v>
      </c>
      <c r="K12" s="355">
        <v>2</v>
      </c>
      <c r="L12" s="355">
        <v>18694155.147229999</v>
      </c>
      <c r="M12" s="512">
        <v>0.1349052825993215</v>
      </c>
      <c r="N12" s="355">
        <v>2</v>
      </c>
      <c r="O12" s="510">
        <v>-0.13035190231330107</v>
      </c>
      <c r="P12" s="510">
        <v>-0.12021023353561355</v>
      </c>
      <c r="Q12" s="717"/>
      <c r="V12" s="855"/>
      <c r="X12" s="355"/>
    </row>
    <row r="13" spans="1:27" s="175" customFormat="1" ht="22.5" customHeight="1">
      <c r="A13" s="175" t="s">
        <v>1285</v>
      </c>
      <c r="B13" s="175" t="s">
        <v>308</v>
      </c>
      <c r="C13" s="355">
        <v>10454617.806070002</v>
      </c>
      <c r="D13" s="512">
        <v>0.10139490250754227</v>
      </c>
      <c r="E13" s="355">
        <v>4</v>
      </c>
      <c r="F13" s="355">
        <v>12567273.644970002</v>
      </c>
      <c r="G13" s="512">
        <v>0.10444620138237731</v>
      </c>
      <c r="H13" s="355">
        <v>4</v>
      </c>
      <c r="I13" s="355">
        <v>12665357.027629999</v>
      </c>
      <c r="J13" s="512">
        <v>8.8381593486924134E-2</v>
      </c>
      <c r="K13" s="355">
        <v>4</v>
      </c>
      <c r="L13" s="355">
        <v>12449739.542479996</v>
      </c>
      <c r="M13" s="512">
        <v>8.9842820819590552E-2</v>
      </c>
      <c r="N13" s="355">
        <v>4</v>
      </c>
      <c r="O13" s="510">
        <v>-1.7024193213000305E-2</v>
      </c>
      <c r="P13" s="510">
        <v>-5.5609184982829962E-3</v>
      </c>
      <c r="Q13" s="717"/>
      <c r="V13" s="855"/>
      <c r="X13" s="355"/>
    </row>
    <row r="14" spans="1:27" s="175" customFormat="1" ht="22.5" customHeight="1">
      <c r="A14" s="175" t="s">
        <v>1285</v>
      </c>
      <c r="B14" s="175" t="s">
        <v>309</v>
      </c>
      <c r="C14" s="355">
        <v>9642597.9878100008</v>
      </c>
      <c r="D14" s="512">
        <v>9.3519466806883653E-2</v>
      </c>
      <c r="E14" s="355">
        <v>5</v>
      </c>
      <c r="F14" s="355">
        <v>9764101.4414700028</v>
      </c>
      <c r="G14" s="512">
        <v>8.1149128624402669E-2</v>
      </c>
      <c r="H14" s="355">
        <v>5</v>
      </c>
      <c r="I14" s="355">
        <v>12106903.416299999</v>
      </c>
      <c r="J14" s="512">
        <v>8.4484583718451092E-2</v>
      </c>
      <c r="K14" s="355">
        <v>5</v>
      </c>
      <c r="L14" s="355">
        <v>11790416.668969998</v>
      </c>
      <c r="M14" s="512">
        <v>8.5084855676231697E-2</v>
      </c>
      <c r="N14" s="355">
        <v>5</v>
      </c>
      <c r="O14" s="510">
        <v>-2.6141015290821801E-2</v>
      </c>
      <c r="P14" s="510">
        <v>-1.4784059200918742E-2</v>
      </c>
      <c r="Q14" s="717"/>
      <c r="V14" s="855"/>
      <c r="X14" s="355"/>
    </row>
    <row r="15" spans="1:27" s="175" customFormat="1" ht="22.5" customHeight="1">
      <c r="A15" s="175" t="s">
        <v>1285</v>
      </c>
      <c r="B15" s="175" t="s">
        <v>310</v>
      </c>
      <c r="C15" s="355">
        <v>5388870.5272899996</v>
      </c>
      <c r="D15" s="512">
        <v>5.2264368901471715E-2</v>
      </c>
      <c r="E15" s="355">
        <v>6</v>
      </c>
      <c r="F15" s="355">
        <v>6116458.466310001</v>
      </c>
      <c r="G15" s="512">
        <v>5.0833686825531521E-2</v>
      </c>
      <c r="H15" s="355">
        <v>6</v>
      </c>
      <c r="I15" s="355">
        <v>7047769.5003199987</v>
      </c>
      <c r="J15" s="512">
        <v>4.9180855905440135E-2</v>
      </c>
      <c r="K15" s="355">
        <v>8</v>
      </c>
      <c r="L15" s="355">
        <v>6858645.1270199995</v>
      </c>
      <c r="M15" s="512">
        <v>4.949501337834962E-2</v>
      </c>
      <c r="N15" s="355">
        <v>8</v>
      </c>
      <c r="O15" s="510">
        <v>-2.6834642263969033E-2</v>
      </c>
      <c r="P15" s="510">
        <v>-1.5485775118359357E-2</v>
      </c>
      <c r="Q15" s="717"/>
      <c r="V15" s="855"/>
      <c r="X15" s="355"/>
    </row>
    <row r="16" spans="1:27" s="175" customFormat="1" ht="22.5" customHeight="1">
      <c r="A16" s="175" t="s">
        <v>1285</v>
      </c>
      <c r="B16" s="175" t="s">
        <v>311</v>
      </c>
      <c r="C16" s="355">
        <v>4938912.4199399995</v>
      </c>
      <c r="D16" s="512">
        <v>4.7900416122562635E-2</v>
      </c>
      <c r="E16" s="355">
        <v>9</v>
      </c>
      <c r="F16" s="355">
        <v>5752124.6122399997</v>
      </c>
      <c r="G16" s="512">
        <v>4.7805720047085207E-2</v>
      </c>
      <c r="H16" s="355">
        <v>9</v>
      </c>
      <c r="I16" s="355">
        <v>6181830.0431300001</v>
      </c>
      <c r="J16" s="512">
        <v>4.3138143574260358E-2</v>
      </c>
      <c r="K16" s="355">
        <v>10</v>
      </c>
      <c r="L16" s="355">
        <v>6134510.6563899992</v>
      </c>
      <c r="M16" s="512">
        <v>4.4269339116481447E-2</v>
      </c>
      <c r="N16" s="355">
        <v>10</v>
      </c>
      <c r="O16" s="510">
        <v>-7.6545919913453275E-3</v>
      </c>
      <c r="P16" s="510">
        <v>3.9179492099217228E-3</v>
      </c>
      <c r="Q16" s="717"/>
      <c r="V16" s="855"/>
      <c r="X16" s="355"/>
    </row>
    <row r="17" spans="1:24" s="175" customFormat="1" ht="22.5" customHeight="1">
      <c r="A17" s="175" t="s">
        <v>1285</v>
      </c>
      <c r="B17" s="175" t="s">
        <v>312</v>
      </c>
      <c r="C17" s="355">
        <v>5171439.1196599994</v>
      </c>
      <c r="D17" s="512">
        <v>5.0155593928758575E-2</v>
      </c>
      <c r="E17" s="355">
        <v>8</v>
      </c>
      <c r="F17" s="355">
        <v>5777952.7795500001</v>
      </c>
      <c r="G17" s="512">
        <v>4.8020377103214308E-2</v>
      </c>
      <c r="H17" s="355">
        <v>7</v>
      </c>
      <c r="I17" s="355">
        <v>6457552.1249099998</v>
      </c>
      <c r="J17" s="512">
        <v>4.5062191739194589E-2</v>
      </c>
      <c r="K17" s="355">
        <v>9</v>
      </c>
      <c r="L17" s="355">
        <v>6528064.3727299999</v>
      </c>
      <c r="M17" s="512">
        <v>4.7109396605184164E-2</v>
      </c>
      <c r="N17" s="355">
        <v>9</v>
      </c>
      <c r="O17" s="510">
        <v>1.0919346287271869E-2</v>
      </c>
      <c r="P17" s="510">
        <v>2.2708493182750145E-2</v>
      </c>
      <c r="Q17" s="717"/>
      <c r="V17" s="855"/>
      <c r="X17" s="355"/>
    </row>
    <row r="18" spans="1:24" s="175" customFormat="1" ht="22.5" customHeight="1">
      <c r="A18" s="175" t="s">
        <v>1285</v>
      </c>
      <c r="B18" s="175" t="s">
        <v>313</v>
      </c>
      <c r="C18" s="355">
        <v>56744.911469999999</v>
      </c>
      <c r="D18" s="512">
        <v>5.5034482111428055E-4</v>
      </c>
      <c r="E18" s="355">
        <v>45</v>
      </c>
      <c r="F18" s="355">
        <v>59689.106959999997</v>
      </c>
      <c r="G18" s="512">
        <v>4.9607422118747859E-4</v>
      </c>
      <c r="H18" s="355">
        <v>45</v>
      </c>
      <c r="I18" s="355">
        <v>75046.875100000034</v>
      </c>
      <c r="J18" s="512">
        <v>5.2369328342521471E-4</v>
      </c>
      <c r="K18" s="355">
        <v>44</v>
      </c>
      <c r="L18" s="355">
        <v>58087.076610000004</v>
      </c>
      <c r="M18" s="512">
        <v>4.1918200762346955E-4</v>
      </c>
      <c r="N18" s="355">
        <v>46</v>
      </c>
      <c r="O18" s="510">
        <v>-0.22598940285522995</v>
      </c>
      <c r="P18" s="510">
        <v>-0.2169630402063113</v>
      </c>
      <c r="Q18" s="717"/>
      <c r="V18" s="855"/>
      <c r="X18" s="355"/>
    </row>
    <row r="19" spans="1:24" s="175" customFormat="1" ht="22.5" customHeight="1">
      <c r="A19" s="175" t="s">
        <v>1285</v>
      </c>
      <c r="B19" s="175" t="s">
        <v>314</v>
      </c>
      <c r="C19" s="355">
        <v>120138.13887999998</v>
      </c>
      <c r="D19" s="512">
        <v>1.1651688378414556E-3</v>
      </c>
      <c r="E19" s="355">
        <v>30</v>
      </c>
      <c r="F19" s="355">
        <v>161440.45466999998</v>
      </c>
      <c r="G19" s="512">
        <v>1.3417263533904392E-3</v>
      </c>
      <c r="H19" s="355">
        <v>26</v>
      </c>
      <c r="I19" s="355">
        <v>219819.23561999999</v>
      </c>
      <c r="J19" s="512">
        <v>1.5339460451679573E-3</v>
      </c>
      <c r="K19" s="355">
        <v>23</v>
      </c>
      <c r="L19" s="355">
        <v>118498.80183999999</v>
      </c>
      <c r="M19" s="512">
        <v>8.5513970671602846E-4</v>
      </c>
      <c r="N19" s="355">
        <v>33</v>
      </c>
      <c r="O19" s="510">
        <v>-0.46092614913442764</v>
      </c>
      <c r="P19" s="510">
        <v>-0.45463957361412943</v>
      </c>
      <c r="Q19" s="717"/>
      <c r="V19" s="855"/>
      <c r="X19" s="355"/>
    </row>
    <row r="20" spans="1:24" s="175" customFormat="1" ht="22.5" customHeight="1">
      <c r="A20" s="175" t="s">
        <v>1285</v>
      </c>
      <c r="B20" s="175" t="s">
        <v>1171</v>
      </c>
      <c r="C20" s="513">
        <v>3742680</v>
      </c>
      <c r="D20" s="512">
        <v>3.6298665408561887E-2</v>
      </c>
      <c r="E20" s="513">
        <v>11</v>
      </c>
      <c r="F20" s="513" t="s">
        <v>1027</v>
      </c>
      <c r="G20" s="513" t="s">
        <v>1027</v>
      </c>
      <c r="H20" s="513" t="s">
        <v>1027</v>
      </c>
      <c r="I20" s="513" t="s">
        <v>1027</v>
      </c>
      <c r="J20" s="513" t="s">
        <v>1027</v>
      </c>
      <c r="K20" s="513" t="s">
        <v>1027</v>
      </c>
      <c r="L20" s="513" t="s">
        <v>1027</v>
      </c>
      <c r="M20" s="513" t="s">
        <v>1027</v>
      </c>
      <c r="N20" s="513" t="s">
        <v>1027</v>
      </c>
      <c r="O20" s="510">
        <v>0</v>
      </c>
      <c r="P20" s="510">
        <v>0</v>
      </c>
      <c r="Q20" s="717"/>
      <c r="V20" s="855"/>
      <c r="X20" s="355"/>
    </row>
    <row r="21" spans="1:24" s="175" customFormat="1" ht="22.5" customHeight="1">
      <c r="A21" s="175" t="s">
        <v>1285</v>
      </c>
      <c r="B21" s="175" t="s">
        <v>315</v>
      </c>
      <c r="C21" s="513">
        <v>5343511.7958899997</v>
      </c>
      <c r="D21" s="512">
        <v>5.1824453810027767E-2</v>
      </c>
      <c r="E21" s="513">
        <v>7</v>
      </c>
      <c r="F21" s="513">
        <v>5754628.4649400003</v>
      </c>
      <c r="G21" s="512">
        <v>4.7826529485211891E-2</v>
      </c>
      <c r="H21" s="513">
        <v>8</v>
      </c>
      <c r="I21" s="513">
        <v>7255324.8087099995</v>
      </c>
      <c r="J21" s="512">
        <v>5.0629221620844753E-2</v>
      </c>
      <c r="K21" s="513">
        <v>7</v>
      </c>
      <c r="L21" s="513">
        <v>7240601.5811999999</v>
      </c>
      <c r="M21" s="512">
        <v>5.225137989964828E-2</v>
      </c>
      <c r="N21" s="513">
        <v>7</v>
      </c>
      <c r="O21" s="510">
        <v>-2.0292995693762528E-3</v>
      </c>
      <c r="P21" s="510">
        <v>9.6088427096980844E-3</v>
      </c>
      <c r="Q21" s="717"/>
      <c r="V21" s="855"/>
      <c r="X21" s="355"/>
    </row>
    <row r="22" spans="1:24" s="175" customFormat="1" ht="15.75" customHeight="1">
      <c r="B22" s="175" t="s">
        <v>316</v>
      </c>
      <c r="C22" s="355">
        <v>1300694.5869499999</v>
      </c>
      <c r="D22" s="512">
        <v>1.261488495153891E-2</v>
      </c>
      <c r="E22" s="175">
        <v>15</v>
      </c>
      <c r="F22" s="355">
        <v>1553861.6411299999</v>
      </c>
      <c r="G22" s="512">
        <v>1.2914093420315801E-2</v>
      </c>
      <c r="H22" s="175">
        <v>14</v>
      </c>
      <c r="I22" s="355">
        <v>1944224.4228800002</v>
      </c>
      <c r="J22" s="512">
        <v>1.3567217427465144E-2</v>
      </c>
      <c r="K22" s="175">
        <v>14</v>
      </c>
      <c r="L22" s="355">
        <v>2018426.0680300002</v>
      </c>
      <c r="M22" s="512">
        <v>1.4565854245291845E-2</v>
      </c>
      <c r="N22" s="175">
        <v>14</v>
      </c>
      <c r="O22" s="510">
        <v>3.8165164616173364E-2</v>
      </c>
      <c r="P22" s="510">
        <v>5.027204700236787E-2</v>
      </c>
      <c r="Q22" s="717"/>
      <c r="V22" s="855"/>
      <c r="X22" s="355"/>
    </row>
    <row r="23" spans="1:24" s="175" customFormat="1" ht="23.25" customHeight="1">
      <c r="A23" s="175" t="s">
        <v>1285</v>
      </c>
      <c r="B23" s="175" t="s">
        <v>1172</v>
      </c>
      <c r="C23" s="511"/>
      <c r="D23" s="511"/>
      <c r="E23" s="511"/>
      <c r="F23" s="355">
        <v>3720357.6930299997</v>
      </c>
      <c r="G23" s="512">
        <v>3.0919771447502013E-2</v>
      </c>
      <c r="H23" s="511">
        <v>12</v>
      </c>
      <c r="I23" s="355">
        <v>7684755.7446600003</v>
      </c>
      <c r="J23" s="512">
        <v>5.3625883327975833E-2</v>
      </c>
      <c r="K23" s="511">
        <v>6</v>
      </c>
      <c r="L23" s="355">
        <v>7646550.5377500011</v>
      </c>
      <c r="M23" s="512">
        <v>5.518088691790967E-2</v>
      </c>
      <c r="N23" s="511">
        <v>6</v>
      </c>
      <c r="O23" s="510">
        <v>-4.9715577409922274E-3</v>
      </c>
      <c r="P23" s="510">
        <v>6.6322724894334328E-3</v>
      </c>
      <c r="Q23" s="717"/>
      <c r="V23" s="855"/>
      <c r="X23" s="355"/>
    </row>
    <row r="24" spans="1:24" s="175" customFormat="1" ht="23.25" customHeight="1">
      <c r="A24" s="175" t="s">
        <v>1285</v>
      </c>
      <c r="B24" s="175" t="s">
        <v>1173</v>
      </c>
      <c r="C24" s="355"/>
      <c r="D24" s="355"/>
      <c r="E24" s="355"/>
      <c r="F24" s="355">
        <v>4857690.1536800005</v>
      </c>
      <c r="G24" s="512">
        <v>4.0372104433925839E-2</v>
      </c>
      <c r="H24" s="511">
        <v>10</v>
      </c>
      <c r="I24" s="355">
        <v>5559281.1989799999</v>
      </c>
      <c r="J24" s="512">
        <v>3.8793863444660591E-2</v>
      </c>
      <c r="K24" s="511">
        <v>11</v>
      </c>
      <c r="L24" s="355">
        <v>5486774.8972800002</v>
      </c>
      <c r="M24" s="512">
        <v>3.9594991709807209E-2</v>
      </c>
      <c r="N24" s="511">
        <v>11</v>
      </c>
      <c r="O24" s="510">
        <v>-1.3042387874407702E-2</v>
      </c>
      <c r="P24" s="510">
        <v>-1.5326781120102995E-3</v>
      </c>
      <c r="Q24" s="717"/>
      <c r="V24" s="855"/>
      <c r="X24" s="355"/>
    </row>
    <row r="25" spans="1:24" s="175" customFormat="1" ht="23.25" customHeight="1">
      <c r="A25" s="175" t="s">
        <v>1285</v>
      </c>
      <c r="B25" s="178" t="s">
        <v>1028</v>
      </c>
      <c r="C25" s="355">
        <v>85865201.420110002</v>
      </c>
      <c r="D25" s="512">
        <v>0.83277015843923219</v>
      </c>
      <c r="E25" s="355"/>
      <c r="F25" s="355">
        <v>105870147.53929999</v>
      </c>
      <c r="G25" s="512">
        <v>0.87988334324983342</v>
      </c>
      <c r="H25" s="511"/>
      <c r="I25" s="355">
        <v>128178116.49371</v>
      </c>
      <c r="J25" s="512">
        <v>0.89445454724670637</v>
      </c>
      <c r="K25" s="511"/>
      <c r="L25" s="355">
        <v>123375767.05092001</v>
      </c>
      <c r="M25" s="512">
        <v>0.89033404231582214</v>
      </c>
      <c r="N25" s="511"/>
      <c r="O25" s="510">
        <v>-3.7466219462084616E-2</v>
      </c>
      <c r="P25" s="510">
        <v>-2.6241335724033088E-2</v>
      </c>
      <c r="Q25" s="717"/>
      <c r="V25" s="855"/>
      <c r="X25" s="355"/>
    </row>
    <row r="26" spans="1:24" s="175" customFormat="1" ht="9" customHeight="1">
      <c r="C26" s="355"/>
      <c r="D26" s="512"/>
      <c r="F26" s="355"/>
      <c r="G26" s="512"/>
      <c r="I26" s="355"/>
      <c r="J26" s="512"/>
      <c r="L26" s="355"/>
      <c r="M26" s="512"/>
      <c r="O26" s="510"/>
      <c r="P26" s="510"/>
      <c r="Q26" s="717"/>
      <c r="V26" s="855"/>
      <c r="X26" s="355"/>
    </row>
    <row r="27" spans="1:24" s="175" customFormat="1" ht="19.5" customHeight="1">
      <c r="A27" s="473"/>
      <c r="B27" s="476" t="s">
        <v>1174</v>
      </c>
      <c r="C27" s="473"/>
      <c r="D27" s="353"/>
      <c r="E27" s="473"/>
      <c r="F27" s="473"/>
      <c r="G27" s="353"/>
      <c r="H27" s="473"/>
      <c r="I27" s="473"/>
      <c r="J27" s="353"/>
      <c r="K27" s="473"/>
      <c r="L27" s="473"/>
      <c r="M27" s="353"/>
      <c r="N27" s="473"/>
      <c r="O27" s="514"/>
      <c r="P27" s="718"/>
      <c r="Q27" s="716"/>
      <c r="V27" s="855"/>
      <c r="X27" s="355"/>
    </row>
    <row r="28" spans="1:24" s="175" customFormat="1" ht="22.5" customHeight="1">
      <c r="A28" s="175" t="s">
        <v>1285</v>
      </c>
      <c r="B28" s="175" t="s">
        <v>1175</v>
      </c>
      <c r="C28" s="513" t="s">
        <v>1027</v>
      </c>
      <c r="D28" s="513" t="s">
        <v>1027</v>
      </c>
      <c r="E28" s="513" t="s">
        <v>1027</v>
      </c>
      <c r="F28" s="355">
        <v>3862652.8516600002</v>
      </c>
      <c r="G28" s="512">
        <v>3.2102381869926838E-2</v>
      </c>
      <c r="H28" s="355">
        <v>11</v>
      </c>
      <c r="I28" s="355">
        <v>3757268.5628800001</v>
      </c>
      <c r="J28" s="512">
        <v>2.6219030543018093E-2</v>
      </c>
      <c r="K28" s="355">
        <v>12</v>
      </c>
      <c r="L28" s="355">
        <v>3796811.5064899991</v>
      </c>
      <c r="M28" s="512">
        <v>2.7399469257923935E-2</v>
      </c>
      <c r="N28" s="355">
        <v>12</v>
      </c>
      <c r="O28" s="510">
        <v>1.0524385720164897E-2</v>
      </c>
      <c r="P28" s="510">
        <v>2.2308926661507966E-2</v>
      </c>
      <c r="Q28" s="717"/>
      <c r="V28" s="855"/>
      <c r="X28" s="355"/>
    </row>
    <row r="29" spans="1:24" s="175" customFormat="1" ht="23.25" customHeight="1">
      <c r="A29" s="175" t="s">
        <v>1285</v>
      </c>
      <c r="B29" s="175" t="s">
        <v>1176</v>
      </c>
      <c r="C29" s="513" t="s">
        <v>1027</v>
      </c>
      <c r="D29" s="513" t="s">
        <v>1027</v>
      </c>
      <c r="E29" s="513" t="s">
        <v>1027</v>
      </c>
      <c r="F29" s="355">
        <v>1984776.17943</v>
      </c>
      <c r="G29" s="512">
        <v>1.649541009387212E-2</v>
      </c>
      <c r="H29" s="511">
        <v>13</v>
      </c>
      <c r="I29" s="355">
        <v>2224702.9675099999</v>
      </c>
      <c r="J29" s="512">
        <v>1.5524457216222318E-2</v>
      </c>
      <c r="K29" s="511">
        <v>13</v>
      </c>
      <c r="L29" s="355">
        <v>2274293.5147700002</v>
      </c>
      <c r="M29" s="512">
        <v>1.6412306782920497E-2</v>
      </c>
      <c r="N29" s="511">
        <v>13</v>
      </c>
      <c r="O29" s="510">
        <v>2.2290862188899085E-2</v>
      </c>
      <c r="P29" s="510">
        <v>3.4212621514717378E-2</v>
      </c>
      <c r="Q29" s="717"/>
      <c r="V29" s="855"/>
      <c r="X29" s="355"/>
    </row>
    <row r="30" spans="1:24" s="175" customFormat="1" ht="23.25" customHeight="1">
      <c r="A30" s="175" t="s">
        <v>1285</v>
      </c>
      <c r="B30" s="175" t="s">
        <v>1177</v>
      </c>
      <c r="C30" s="513" t="s">
        <v>1027</v>
      </c>
      <c r="D30" s="513" t="s">
        <v>1027</v>
      </c>
      <c r="E30" s="513" t="s">
        <v>1027</v>
      </c>
      <c r="F30" s="355">
        <v>603411.15293999994</v>
      </c>
      <c r="G30" s="512">
        <v>5.0149304118613505E-3</v>
      </c>
      <c r="H30" s="511">
        <v>19</v>
      </c>
      <c r="I30" s="355">
        <v>692337.68090000004</v>
      </c>
      <c r="J30" s="512">
        <v>4.8312816871640719E-3</v>
      </c>
      <c r="K30" s="511">
        <v>19</v>
      </c>
      <c r="L30" s="355">
        <v>714777.32520999992</v>
      </c>
      <c r="M30" s="512">
        <v>5.1581489665410334E-3</v>
      </c>
      <c r="N30" s="511">
        <v>18</v>
      </c>
      <c r="O30" s="510">
        <v>3.2411415598280868E-2</v>
      </c>
      <c r="P30" s="510">
        <v>4.4451198870564035E-2</v>
      </c>
      <c r="Q30" s="717"/>
      <c r="V30" s="855"/>
      <c r="X30" s="355"/>
    </row>
    <row r="31" spans="1:24" s="175" customFormat="1" ht="23.25" customHeight="1">
      <c r="A31" s="175" t="s">
        <v>1285</v>
      </c>
      <c r="B31" s="178" t="s">
        <v>1028</v>
      </c>
      <c r="C31" s="355"/>
      <c r="D31" s="355"/>
      <c r="E31" s="355"/>
      <c r="F31" s="355">
        <v>6450840.1840300001</v>
      </c>
      <c r="G31" s="512">
        <v>5.361272237566031E-2</v>
      </c>
      <c r="H31" s="511"/>
      <c r="I31" s="355">
        <v>6674309.21129</v>
      </c>
      <c r="J31" s="512">
        <v>4.6574769446404485E-2</v>
      </c>
      <c r="K31" s="511"/>
      <c r="L31" s="355">
        <v>6785882.3464699984</v>
      </c>
      <c r="M31" s="512">
        <v>4.8969925007385472E-2</v>
      </c>
      <c r="N31" s="511"/>
      <c r="O31" s="510">
        <v>1.6716806436127607E-2</v>
      </c>
      <c r="P31" s="510">
        <v>2.8573562196315683E-2</v>
      </c>
      <c r="Q31" s="717"/>
      <c r="V31" s="855"/>
      <c r="X31" s="355"/>
    </row>
    <row r="32" spans="1:24" s="175" customFormat="1" ht="9" customHeight="1">
      <c r="C32" s="355"/>
      <c r="D32" s="512"/>
      <c r="F32" s="355"/>
      <c r="G32" s="512"/>
      <c r="I32" s="355"/>
      <c r="J32" s="512"/>
      <c r="L32" s="355"/>
      <c r="M32" s="512"/>
      <c r="O32" s="510"/>
      <c r="P32" s="510"/>
      <c r="Q32" s="717"/>
      <c r="V32" s="855"/>
      <c r="X32" s="355"/>
    </row>
    <row r="33" spans="1:24" s="175" customFormat="1" ht="19.5" customHeight="1">
      <c r="A33" s="473"/>
      <c r="B33" s="476" t="s">
        <v>1460</v>
      </c>
      <c r="C33" s="473"/>
      <c r="D33" s="353"/>
      <c r="E33" s="473"/>
      <c r="F33" s="473"/>
      <c r="G33" s="353"/>
      <c r="H33" s="473"/>
      <c r="I33" s="473"/>
      <c r="J33" s="353"/>
      <c r="K33" s="473"/>
      <c r="L33" s="473"/>
      <c r="M33" s="353"/>
      <c r="N33" s="473"/>
      <c r="O33" s="514"/>
      <c r="P33" s="718"/>
      <c r="Q33" s="716"/>
      <c r="V33" s="855"/>
      <c r="X33" s="355"/>
    </row>
    <row r="34" spans="1:24" s="175" customFormat="1" ht="23.25" customHeight="1">
      <c r="A34" s="175" t="s">
        <v>1285</v>
      </c>
      <c r="B34" s="175" t="s">
        <v>1444</v>
      </c>
      <c r="C34" s="842" t="s">
        <v>1037</v>
      </c>
      <c r="D34" s="842" t="s">
        <v>1037</v>
      </c>
      <c r="E34" s="842" t="s">
        <v>1037</v>
      </c>
      <c r="F34" s="842" t="s">
        <v>1037</v>
      </c>
      <c r="G34" s="842" t="s">
        <v>1037</v>
      </c>
      <c r="H34" s="842" t="s">
        <v>1037</v>
      </c>
      <c r="I34" s="355">
        <v>1540326.5398400007</v>
      </c>
      <c r="J34" s="512">
        <v>1.0748730871484473E-2</v>
      </c>
      <c r="K34" s="511">
        <v>15</v>
      </c>
      <c r="L34" s="355">
        <v>1553660.3741199998</v>
      </c>
      <c r="M34" s="512">
        <v>1.1211899665071684E-2</v>
      </c>
      <c r="N34" s="511">
        <v>15</v>
      </c>
      <c r="O34" s="510">
        <v>8.6564984340165019E-3</v>
      </c>
      <c r="P34" s="510">
        <v>2.0419256433247046E-2</v>
      </c>
      <c r="Q34" s="717"/>
      <c r="V34" s="855"/>
      <c r="X34" s="355"/>
    </row>
    <row r="35" spans="1:24" s="175" customFormat="1" ht="23.25" customHeight="1">
      <c r="A35" s="175" t="s">
        <v>1285</v>
      </c>
      <c r="B35" s="175" t="s">
        <v>1451</v>
      </c>
      <c r="C35" s="842" t="s">
        <v>1037</v>
      </c>
      <c r="D35" s="842" t="s">
        <v>1037</v>
      </c>
      <c r="E35" s="842" t="s">
        <v>1037</v>
      </c>
      <c r="F35" s="842" t="s">
        <v>1037</v>
      </c>
      <c r="G35" s="842" t="s">
        <v>1037</v>
      </c>
      <c r="H35" s="842" t="s">
        <v>1037</v>
      </c>
      <c r="I35" s="355">
        <v>787565.71600000001</v>
      </c>
      <c r="J35" s="512">
        <v>5.4958034585129573E-3</v>
      </c>
      <c r="K35" s="511">
        <v>17</v>
      </c>
      <c r="L35" s="355">
        <v>797330.59942999994</v>
      </c>
      <c r="M35" s="512">
        <v>5.7538898652571002E-3</v>
      </c>
      <c r="N35" s="511">
        <v>17</v>
      </c>
      <c r="O35" s="510">
        <v>1.2398817307075261E-2</v>
      </c>
      <c r="P35" s="510">
        <v>2.4205217508906918E-2</v>
      </c>
      <c r="Q35" s="717"/>
      <c r="V35" s="855"/>
      <c r="X35" s="355"/>
    </row>
    <row r="36" spans="1:24" s="175" customFormat="1" ht="23.25" customHeight="1">
      <c r="A36" s="175" t="s">
        <v>1285</v>
      </c>
      <c r="B36" s="175" t="s">
        <v>1448</v>
      </c>
      <c r="C36" s="842" t="s">
        <v>1037</v>
      </c>
      <c r="D36" s="842" t="s">
        <v>1037</v>
      </c>
      <c r="E36" s="842" t="s">
        <v>1037</v>
      </c>
      <c r="F36" s="842" t="s">
        <v>1037</v>
      </c>
      <c r="G36" s="842" t="s">
        <v>1037</v>
      </c>
      <c r="H36" s="842" t="s">
        <v>1037</v>
      </c>
      <c r="I36" s="355">
        <v>540921.01957000012</v>
      </c>
      <c r="J36" s="512">
        <v>3.7746635610724855E-3</v>
      </c>
      <c r="K36" s="511">
        <v>20</v>
      </c>
      <c r="L36" s="355">
        <v>555899.94513000001</v>
      </c>
      <c r="M36" s="512">
        <v>4.0116196000343001E-3</v>
      </c>
      <c r="N36" s="511">
        <v>20</v>
      </c>
      <c r="O36" s="510">
        <v>2.7691520606663023E-2</v>
      </c>
      <c r="P36" s="510">
        <v>3.9676261371755617E-2</v>
      </c>
      <c r="Q36" s="717"/>
      <c r="V36" s="855"/>
      <c r="X36" s="355"/>
    </row>
    <row r="37" spans="1:24" s="175" customFormat="1" ht="23.25" customHeight="1">
      <c r="A37" s="175" t="s">
        <v>1285</v>
      </c>
      <c r="B37" s="175" t="s">
        <v>1447</v>
      </c>
      <c r="C37" s="842" t="s">
        <v>1037</v>
      </c>
      <c r="D37" s="842" t="s">
        <v>1037</v>
      </c>
      <c r="E37" s="842" t="s">
        <v>1037</v>
      </c>
      <c r="F37" s="842" t="s">
        <v>1037</v>
      </c>
      <c r="G37" s="842" t="s">
        <v>1037</v>
      </c>
      <c r="H37" s="842" t="s">
        <v>1037</v>
      </c>
      <c r="I37" s="355">
        <v>184865.24906000003</v>
      </c>
      <c r="J37" s="512">
        <v>1.2900295867409334E-3</v>
      </c>
      <c r="K37" s="511">
        <v>26</v>
      </c>
      <c r="L37" s="355">
        <v>187357.61740000005</v>
      </c>
      <c r="M37" s="512">
        <v>1.3520553415449616E-3</v>
      </c>
      <c r="N37" s="511">
        <v>25</v>
      </c>
      <c r="O37" s="510">
        <v>1.348208142240459E-2</v>
      </c>
      <c r="P37" s="510">
        <v>2.5301114441907746E-2</v>
      </c>
      <c r="Q37" s="717"/>
      <c r="V37" s="855"/>
      <c r="X37" s="355"/>
    </row>
    <row r="38" spans="1:24" s="175" customFormat="1" ht="23.25" customHeight="1">
      <c r="A38" s="175" t="s">
        <v>1285</v>
      </c>
      <c r="B38" s="175" t="s">
        <v>1445</v>
      </c>
      <c r="C38" s="842" t="s">
        <v>1037</v>
      </c>
      <c r="D38" s="842" t="s">
        <v>1037</v>
      </c>
      <c r="E38" s="842" t="s">
        <v>1037</v>
      </c>
      <c r="F38" s="842" t="s">
        <v>1037</v>
      </c>
      <c r="G38" s="842" t="s">
        <v>1037</v>
      </c>
      <c r="H38" s="842" t="s">
        <v>1037</v>
      </c>
      <c r="I38" s="355">
        <v>91410.401110000006</v>
      </c>
      <c r="J38" s="512">
        <v>6.3788149783350237E-4</v>
      </c>
      <c r="K38" s="511">
        <v>38</v>
      </c>
      <c r="L38" s="355">
        <v>97002.107529999994</v>
      </c>
      <c r="M38" s="512">
        <v>7.0001006335947992E-4</v>
      </c>
      <c r="N38" s="511">
        <v>38</v>
      </c>
      <c r="O38" s="510">
        <v>6.1171446050992895E-2</v>
      </c>
      <c r="P38" s="510">
        <v>7.3546623264415523E-2</v>
      </c>
      <c r="Q38" s="717"/>
      <c r="V38" s="855"/>
      <c r="X38" s="355"/>
    </row>
    <row r="39" spans="1:24" s="175" customFormat="1" ht="23.25" customHeight="1">
      <c r="A39" s="175" t="s">
        <v>1285</v>
      </c>
      <c r="B39" s="175" t="s">
        <v>1449</v>
      </c>
      <c r="C39" s="842" t="s">
        <v>1037</v>
      </c>
      <c r="D39" s="842" t="s">
        <v>1037</v>
      </c>
      <c r="E39" s="842" t="s">
        <v>1037</v>
      </c>
      <c r="F39" s="842" t="s">
        <v>1037</v>
      </c>
      <c r="G39" s="842" t="s">
        <v>1037</v>
      </c>
      <c r="H39" s="842" t="s">
        <v>1037</v>
      </c>
      <c r="I39" s="355">
        <v>79414.155979999996</v>
      </c>
      <c r="J39" s="512">
        <v>5.5416911150785978E-4</v>
      </c>
      <c r="K39" s="511">
        <v>42</v>
      </c>
      <c r="L39" s="355">
        <v>79539.265119999996</v>
      </c>
      <c r="M39" s="512">
        <v>5.739904774646052E-4</v>
      </c>
      <c r="N39" s="511">
        <v>42</v>
      </c>
      <c r="O39" s="510">
        <v>1.5754009906181476E-3</v>
      </c>
      <c r="P39" s="510">
        <v>1.3255580594007332E-2</v>
      </c>
      <c r="Q39" s="717"/>
      <c r="V39" s="855"/>
      <c r="X39" s="355"/>
    </row>
    <row r="40" spans="1:24" s="175" customFormat="1" ht="23.25" customHeight="1">
      <c r="A40" s="175" t="s">
        <v>1285</v>
      </c>
      <c r="B40" s="175" t="s">
        <v>1450</v>
      </c>
      <c r="C40" s="842" t="s">
        <v>1037</v>
      </c>
      <c r="D40" s="842" t="s">
        <v>1037</v>
      </c>
      <c r="E40" s="842" t="s">
        <v>1037</v>
      </c>
      <c r="F40" s="842" t="s">
        <v>1037</v>
      </c>
      <c r="G40" s="842" t="s">
        <v>1037</v>
      </c>
      <c r="H40" s="842" t="s">
        <v>1037</v>
      </c>
      <c r="I40" s="355">
        <v>49519.867310000001</v>
      </c>
      <c r="J40" s="512">
        <v>3.4556031642621777E-4</v>
      </c>
      <c r="K40" s="511">
        <v>49</v>
      </c>
      <c r="L40" s="355">
        <v>49076.1806</v>
      </c>
      <c r="M40" s="512">
        <v>3.5415540101149472E-4</v>
      </c>
      <c r="N40" s="511">
        <v>49</v>
      </c>
      <c r="O40" s="510">
        <v>-8.9597717865936843E-3</v>
      </c>
      <c r="P40" s="510">
        <v>2.5975486590437136E-3</v>
      </c>
      <c r="Q40" s="717"/>
      <c r="V40" s="855"/>
      <c r="X40" s="355"/>
    </row>
    <row r="41" spans="1:24" s="175" customFormat="1" ht="23.25" customHeight="1">
      <c r="A41" s="175" t="s">
        <v>1285</v>
      </c>
      <c r="B41" s="175" t="s">
        <v>1446</v>
      </c>
      <c r="C41" s="842" t="s">
        <v>1037</v>
      </c>
      <c r="D41" s="842" t="s">
        <v>1037</v>
      </c>
      <c r="E41" s="842" t="s">
        <v>1037</v>
      </c>
      <c r="F41" s="842" t="s">
        <v>1037</v>
      </c>
      <c r="G41" s="842" t="s">
        <v>1037</v>
      </c>
      <c r="H41" s="842" t="s">
        <v>1037</v>
      </c>
      <c r="I41" s="355">
        <v>37441.376229999994</v>
      </c>
      <c r="J41" s="512">
        <v>2.6127400011952628E-4</v>
      </c>
      <c r="K41" s="511">
        <v>51</v>
      </c>
      <c r="L41" s="355">
        <v>37369.401039999997</v>
      </c>
      <c r="M41" s="512">
        <v>2.6967410766437207E-4</v>
      </c>
      <c r="N41" s="511">
        <v>51</v>
      </c>
      <c r="O41" s="510">
        <v>-1.9223436007762551E-3</v>
      </c>
      <c r="P41" s="510">
        <v>9.7170459782234264E-3</v>
      </c>
      <c r="Q41" s="717"/>
      <c r="V41" s="855"/>
      <c r="X41" s="355"/>
    </row>
    <row r="42" spans="1:24" s="175" customFormat="1" ht="23.25" customHeight="1">
      <c r="A42" s="175" t="s">
        <v>1285</v>
      </c>
      <c r="B42" s="178" t="s">
        <v>1028</v>
      </c>
      <c r="C42" s="355"/>
      <c r="D42" s="512"/>
      <c r="E42" s="355"/>
      <c r="F42" s="355"/>
      <c r="G42" s="512"/>
      <c r="H42" s="511"/>
      <c r="I42" s="355">
        <v>3311464.3251000005</v>
      </c>
      <c r="J42" s="512">
        <v>2.310811240369795E-2</v>
      </c>
      <c r="K42" s="511"/>
      <c r="L42" s="355">
        <v>3357235.4903699998</v>
      </c>
      <c r="M42" s="512">
        <v>2.4227294521407993E-2</v>
      </c>
      <c r="N42" s="511"/>
      <c r="O42" s="510">
        <v>1.3822031819296976E-2</v>
      </c>
      <c r="P42" s="510">
        <v>2.5645029274915743E-2</v>
      </c>
      <c r="Q42" s="717"/>
      <c r="V42" s="855"/>
      <c r="X42" s="355"/>
    </row>
    <row r="43" spans="1:24" s="175" customFormat="1" ht="9" customHeight="1">
      <c r="C43" s="355"/>
      <c r="D43" s="512"/>
      <c r="F43" s="355"/>
      <c r="G43" s="512"/>
      <c r="I43" s="355"/>
      <c r="J43" s="512"/>
      <c r="L43" s="355"/>
      <c r="M43" s="512"/>
      <c r="O43" s="510"/>
      <c r="P43" s="510"/>
      <c r="Q43" s="717"/>
      <c r="V43" s="855"/>
      <c r="X43" s="355"/>
    </row>
    <row r="44" spans="1:24" s="59" customFormat="1" ht="19.5" customHeight="1">
      <c r="B44" s="476" t="s">
        <v>917</v>
      </c>
      <c r="C44" s="521"/>
      <c r="D44" s="524"/>
      <c r="E44" s="521"/>
      <c r="F44" s="521"/>
      <c r="G44" s="524"/>
      <c r="H44" s="521"/>
      <c r="I44" s="521"/>
      <c r="J44" s="524"/>
      <c r="K44" s="521"/>
      <c r="L44" s="521"/>
      <c r="M44" s="524"/>
      <c r="N44" s="521"/>
      <c r="O44" s="523"/>
      <c r="P44" s="523"/>
      <c r="Q44" s="391"/>
      <c r="V44" s="856"/>
      <c r="X44" s="348"/>
    </row>
    <row r="45" spans="1:24" s="59" customFormat="1" ht="24" customHeight="1">
      <c r="A45" s="59" t="s">
        <v>1033</v>
      </c>
      <c r="B45" s="59" t="s">
        <v>899</v>
      </c>
      <c r="C45" s="348">
        <v>3024284</v>
      </c>
      <c r="D45" s="350">
        <v>2.9331247399314708E-2</v>
      </c>
      <c r="E45" s="348">
        <v>12</v>
      </c>
      <c r="F45" s="349" t="s">
        <v>1027</v>
      </c>
      <c r="G45" s="349" t="s">
        <v>1027</v>
      </c>
      <c r="H45" s="349" t="s">
        <v>1027</v>
      </c>
      <c r="I45" s="349" t="s">
        <v>1027</v>
      </c>
      <c r="J45" s="349" t="s">
        <v>1027</v>
      </c>
      <c r="K45" s="349" t="s">
        <v>1027</v>
      </c>
      <c r="L45" s="349" t="s">
        <v>1027</v>
      </c>
      <c r="M45" s="349" t="s">
        <v>1027</v>
      </c>
      <c r="N45" s="349" t="s">
        <v>1027</v>
      </c>
      <c r="O45" s="515" t="e">
        <v>#VALUE!</v>
      </c>
      <c r="P45" s="515" t="e">
        <v>#VALUE!</v>
      </c>
      <c r="Q45" s="391"/>
      <c r="V45" s="856"/>
      <c r="X45" s="348"/>
    </row>
    <row r="46" spans="1:24" s="59" customFormat="1" ht="24" customHeight="1">
      <c r="A46" s="59" t="s">
        <v>1033</v>
      </c>
      <c r="B46" s="59" t="s">
        <v>900</v>
      </c>
      <c r="C46" s="348">
        <v>496065</v>
      </c>
      <c r="D46" s="350">
        <v>4.8111239688934807E-3</v>
      </c>
      <c r="E46" s="348">
        <v>19</v>
      </c>
      <c r="F46" s="349" t="s">
        <v>1027</v>
      </c>
      <c r="G46" s="349" t="s">
        <v>1027</v>
      </c>
      <c r="H46" s="349" t="s">
        <v>1027</v>
      </c>
      <c r="I46" s="349" t="s">
        <v>1027</v>
      </c>
      <c r="J46" s="349" t="s">
        <v>1027</v>
      </c>
      <c r="K46" s="349" t="s">
        <v>1027</v>
      </c>
      <c r="L46" s="349" t="s">
        <v>1027</v>
      </c>
      <c r="M46" s="349" t="s">
        <v>1027</v>
      </c>
      <c r="N46" s="349" t="s">
        <v>1027</v>
      </c>
      <c r="O46" s="515" t="e">
        <v>#VALUE!</v>
      </c>
      <c r="P46" s="515" t="e">
        <v>#VALUE!</v>
      </c>
      <c r="Q46" s="391"/>
      <c r="V46" s="856"/>
      <c r="X46" s="348"/>
    </row>
    <row r="47" spans="1:24" s="59" customFormat="1" ht="24" customHeight="1">
      <c r="A47" s="59" t="s">
        <v>1033</v>
      </c>
      <c r="B47" s="59" t="s">
        <v>902</v>
      </c>
      <c r="C47" s="348">
        <v>4518877</v>
      </c>
      <c r="D47" s="350">
        <v>4.3826670793507834E-2</v>
      </c>
      <c r="E47" s="348">
        <v>10</v>
      </c>
      <c r="F47" s="349" t="s">
        <v>1027</v>
      </c>
      <c r="G47" s="349" t="s">
        <v>1027</v>
      </c>
      <c r="H47" s="349" t="s">
        <v>1027</v>
      </c>
      <c r="I47" s="349" t="s">
        <v>1027</v>
      </c>
      <c r="J47" s="349" t="s">
        <v>1027</v>
      </c>
      <c r="K47" s="349" t="s">
        <v>1027</v>
      </c>
      <c r="L47" s="349" t="s">
        <v>1027</v>
      </c>
      <c r="M47" s="349" t="s">
        <v>1027</v>
      </c>
      <c r="N47" s="349" t="s">
        <v>1027</v>
      </c>
      <c r="O47" s="515" t="e">
        <v>#VALUE!</v>
      </c>
      <c r="P47" s="515" t="e">
        <v>#VALUE!</v>
      </c>
      <c r="Q47" s="391"/>
      <c r="V47" s="856"/>
      <c r="X47" s="348"/>
    </row>
    <row r="48" spans="1:24" s="59" customFormat="1" ht="24" customHeight="1">
      <c r="A48" s="59" t="s">
        <v>1033</v>
      </c>
      <c r="B48" s="59" t="s">
        <v>901</v>
      </c>
      <c r="C48" s="348">
        <v>1524319</v>
      </c>
      <c r="D48" s="350">
        <v>1.4783723256306615E-2</v>
      </c>
      <c r="E48" s="348">
        <v>13</v>
      </c>
      <c r="F48" s="349" t="s">
        <v>1027</v>
      </c>
      <c r="G48" s="349" t="s">
        <v>1027</v>
      </c>
      <c r="H48" s="349" t="s">
        <v>1027</v>
      </c>
      <c r="I48" s="349" t="s">
        <v>1027</v>
      </c>
      <c r="J48" s="349" t="s">
        <v>1027</v>
      </c>
      <c r="K48" s="349" t="s">
        <v>1027</v>
      </c>
      <c r="L48" s="349" t="s">
        <v>1027</v>
      </c>
      <c r="M48" s="349" t="s">
        <v>1027</v>
      </c>
      <c r="N48" s="349" t="s">
        <v>1027</v>
      </c>
      <c r="O48" s="515" t="e">
        <v>#VALUE!</v>
      </c>
      <c r="P48" s="515" t="e">
        <v>#VALUE!</v>
      </c>
      <c r="Q48" s="391"/>
      <c r="V48" s="856"/>
      <c r="X48" s="348"/>
    </row>
    <row r="49" spans="1:24" s="59" customFormat="1" ht="23.25" customHeight="1">
      <c r="A49" s="59" t="s">
        <v>1033</v>
      </c>
      <c r="B49" s="181" t="s">
        <v>1028</v>
      </c>
      <c r="C49" s="348">
        <v>9563545</v>
      </c>
      <c r="D49" s="350">
        <v>9.2752765418022631E-2</v>
      </c>
      <c r="E49" s="348"/>
      <c r="F49" s="349"/>
      <c r="G49" s="350"/>
      <c r="H49" s="348"/>
      <c r="I49" s="349"/>
      <c r="J49" s="350"/>
      <c r="K49" s="348"/>
      <c r="L49" s="349"/>
      <c r="M49" s="350"/>
      <c r="N49" s="348"/>
      <c r="O49" s="515">
        <v>0</v>
      </c>
      <c r="P49" s="515">
        <v>0</v>
      </c>
      <c r="Q49" s="391"/>
      <c r="V49" s="856"/>
      <c r="X49" s="348"/>
    </row>
    <row r="50" spans="1:24" s="59" customFormat="1" ht="10.5" customHeight="1">
      <c r="B50" s="181"/>
      <c r="C50" s="348"/>
      <c r="D50" s="350"/>
      <c r="E50" s="348"/>
      <c r="F50" s="348"/>
      <c r="G50" s="350"/>
      <c r="H50" s="348"/>
      <c r="I50" s="348"/>
      <c r="J50" s="350"/>
      <c r="K50" s="348"/>
      <c r="L50" s="348"/>
      <c r="M50" s="350"/>
      <c r="N50" s="348"/>
      <c r="O50" s="515"/>
      <c r="P50" s="515"/>
      <c r="Q50" s="391"/>
      <c r="V50" s="856"/>
      <c r="X50" s="348"/>
    </row>
    <row r="51" spans="1:24" s="59" customFormat="1" ht="15.75">
      <c r="B51" s="476" t="s">
        <v>903</v>
      </c>
      <c r="C51" s="521"/>
      <c r="D51" s="524"/>
      <c r="E51" s="521"/>
      <c r="F51" s="521"/>
      <c r="G51" s="524"/>
      <c r="H51" s="521"/>
      <c r="I51" s="521"/>
      <c r="J51" s="524"/>
      <c r="K51" s="521"/>
      <c r="L51" s="521"/>
      <c r="M51" s="524"/>
      <c r="N51" s="521"/>
      <c r="O51" s="523"/>
      <c r="P51" s="523"/>
      <c r="Q51" s="391"/>
      <c r="V51" s="856"/>
      <c r="X51" s="348"/>
    </row>
    <row r="52" spans="1:24" s="175" customFormat="1" ht="23.25" customHeight="1">
      <c r="A52" s="175" t="s">
        <v>1285</v>
      </c>
      <c r="B52" s="175" t="s">
        <v>873</v>
      </c>
      <c r="C52" s="355">
        <v>1125627.0411400001</v>
      </c>
      <c r="D52" s="512">
        <v>1.0916979100850297E-2</v>
      </c>
      <c r="E52" s="355">
        <v>16</v>
      </c>
      <c r="F52" s="355">
        <v>1190058.3507900001</v>
      </c>
      <c r="G52" s="512">
        <v>9.8905361397252263E-3</v>
      </c>
      <c r="H52" s="355">
        <v>16</v>
      </c>
      <c r="I52" s="355">
        <v>1311739.5883600002</v>
      </c>
      <c r="J52" s="512">
        <v>9.1536018136894777E-3</v>
      </c>
      <c r="K52" s="355">
        <v>16</v>
      </c>
      <c r="L52" s="355">
        <v>1228788.0137300002</v>
      </c>
      <c r="M52" s="512">
        <v>8.8674771842506897E-3</v>
      </c>
      <c r="N52" s="355">
        <v>16</v>
      </c>
      <c r="O52" s="510">
        <v>-6.3237837270513353E-2</v>
      </c>
      <c r="P52" s="510">
        <v>-5.2313497180373592E-2</v>
      </c>
      <c r="Q52" s="717"/>
      <c r="V52" s="855"/>
      <c r="X52" s="355"/>
    </row>
    <row r="53" spans="1:24" s="175" customFormat="1" ht="23.25" customHeight="1">
      <c r="A53" s="175" t="s">
        <v>1285</v>
      </c>
      <c r="B53" s="175" t="s">
        <v>874</v>
      </c>
      <c r="C53" s="355">
        <v>630209.78199000005</v>
      </c>
      <c r="D53" s="512">
        <v>6.1121372956431603E-3</v>
      </c>
      <c r="E53" s="355">
        <v>18</v>
      </c>
      <c r="F53" s="355">
        <v>691424.55438999995</v>
      </c>
      <c r="G53" s="512">
        <v>5.7464069207598459E-3</v>
      </c>
      <c r="H53" s="355">
        <v>18</v>
      </c>
      <c r="I53" s="355">
        <v>715844.84750000003</v>
      </c>
      <c r="J53" s="512">
        <v>4.9953197666227269E-3</v>
      </c>
      <c r="K53" s="355">
        <v>18</v>
      </c>
      <c r="L53" s="355">
        <v>705965.94487000001</v>
      </c>
      <c r="M53" s="512">
        <v>5.0945621531495802E-3</v>
      </c>
      <c r="N53" s="355">
        <v>19</v>
      </c>
      <c r="O53" s="510">
        <v>-1.380034048509382E-2</v>
      </c>
      <c r="P53" s="510">
        <v>-2.2994698201969088E-3</v>
      </c>
      <c r="Q53" s="717"/>
      <c r="V53" s="855"/>
      <c r="X53" s="355"/>
    </row>
    <row r="54" spans="1:24" s="175" customFormat="1" ht="23.25" customHeight="1">
      <c r="A54" s="175" t="s">
        <v>1285</v>
      </c>
      <c r="B54" s="175" t="s">
        <v>875</v>
      </c>
      <c r="C54" s="355">
        <v>393233.99594999995</v>
      </c>
      <c r="D54" s="512">
        <v>3.8138096888488539E-3</v>
      </c>
      <c r="E54" s="355">
        <v>21</v>
      </c>
      <c r="F54" s="355">
        <v>410814.80985000002</v>
      </c>
      <c r="G54" s="512">
        <v>3.4142684859599527E-3</v>
      </c>
      <c r="H54" s="355">
        <v>21</v>
      </c>
      <c r="I54" s="355">
        <v>424107.54074999999</v>
      </c>
      <c r="J54" s="512">
        <v>2.9595139070722003E-3</v>
      </c>
      <c r="K54" s="355">
        <v>21</v>
      </c>
      <c r="L54" s="355">
        <v>423706.50471999997</v>
      </c>
      <c r="M54" s="512">
        <v>3.0576533311210932E-3</v>
      </c>
      <c r="N54" s="355">
        <v>21</v>
      </c>
      <c r="O54" s="510">
        <v>-9.4559985726927476E-4</v>
      </c>
      <c r="P54" s="510">
        <v>1.0705180319322327E-2</v>
      </c>
      <c r="Q54" s="717"/>
      <c r="V54" s="855"/>
      <c r="X54" s="355"/>
    </row>
    <row r="55" spans="1:24" s="175" customFormat="1" ht="23.25" customHeight="1">
      <c r="A55" s="175" t="s">
        <v>1285</v>
      </c>
      <c r="B55" s="175" t="s">
        <v>876</v>
      </c>
      <c r="C55" s="355">
        <v>106213.47175000001</v>
      </c>
      <c r="D55" s="512">
        <v>1.0301193991832031E-3</v>
      </c>
      <c r="E55" s="355">
        <v>33</v>
      </c>
      <c r="F55" s="355">
        <v>103613.67339</v>
      </c>
      <c r="G55" s="512">
        <v>8.6112986018978667E-4</v>
      </c>
      <c r="H55" s="355">
        <v>35</v>
      </c>
      <c r="I55" s="355">
        <v>109647.11571999999</v>
      </c>
      <c r="J55" s="512">
        <v>7.6514122637347812E-4</v>
      </c>
      <c r="K55" s="355">
        <v>34</v>
      </c>
      <c r="L55" s="355">
        <v>109777.22304999999</v>
      </c>
      <c r="M55" s="512">
        <v>7.9220094098359905E-4</v>
      </c>
      <c r="N55" s="355">
        <v>34</v>
      </c>
      <c r="O55" s="510">
        <v>1.1866005698886184E-3</v>
      </c>
      <c r="P55" s="510">
        <v>1.2862246057584237E-2</v>
      </c>
      <c r="Q55" s="717"/>
      <c r="V55" s="855"/>
      <c r="X55" s="355"/>
    </row>
    <row r="56" spans="1:24" s="175" customFormat="1" ht="23.25" customHeight="1">
      <c r="A56" s="175" t="s">
        <v>1285</v>
      </c>
      <c r="B56" s="175" t="s">
        <v>877</v>
      </c>
      <c r="C56" s="355">
        <v>95363.497329999998</v>
      </c>
      <c r="D56" s="512">
        <v>9.2489010061558958E-4</v>
      </c>
      <c r="E56" s="355">
        <v>35</v>
      </c>
      <c r="F56" s="355">
        <v>109276.45960000002</v>
      </c>
      <c r="G56" s="512">
        <v>9.0819309168962276E-4</v>
      </c>
      <c r="H56" s="355">
        <v>33</v>
      </c>
      <c r="I56" s="355">
        <v>134227.35470999999</v>
      </c>
      <c r="J56" s="512">
        <v>9.3666743645080591E-4</v>
      </c>
      <c r="K56" s="355">
        <v>32</v>
      </c>
      <c r="L56" s="355">
        <v>135186.68143</v>
      </c>
      <c r="M56" s="512">
        <v>9.7556681852407315E-4</v>
      </c>
      <c r="N56" s="355">
        <v>31</v>
      </c>
      <c r="O56" s="510">
        <v>7.1470284285393149E-3</v>
      </c>
      <c r="P56" s="510">
        <v>1.8892183279018093E-2</v>
      </c>
      <c r="Q56" s="717"/>
      <c r="V56" s="855"/>
      <c r="X56" s="355"/>
    </row>
    <row r="57" spans="1:24" s="175" customFormat="1" ht="23.25" customHeight="1">
      <c r="A57" s="175" t="s">
        <v>1285</v>
      </c>
      <c r="B57" s="175" t="s">
        <v>894</v>
      </c>
      <c r="C57" s="355">
        <v>94401.465369999991</v>
      </c>
      <c r="D57" s="512">
        <v>9.1555976079803008E-4</v>
      </c>
      <c r="E57" s="355">
        <v>36</v>
      </c>
      <c r="F57" s="355">
        <v>100528.32988</v>
      </c>
      <c r="G57" s="512">
        <v>8.35487670906493E-4</v>
      </c>
      <c r="H57" s="355">
        <v>36</v>
      </c>
      <c r="I57" s="355">
        <v>107892.41607000001</v>
      </c>
      <c r="J57" s="512">
        <v>7.5289655369511414E-4</v>
      </c>
      <c r="K57" s="355">
        <v>36</v>
      </c>
      <c r="L57" s="355">
        <v>108186.52342</v>
      </c>
      <c r="M57" s="512">
        <v>7.8072174968419543E-4</v>
      </c>
      <c r="N57" s="355">
        <v>36</v>
      </c>
      <c r="O57" s="510">
        <v>2.7259316336856187E-3</v>
      </c>
      <c r="P57" s="510">
        <v>1.4419528504049373E-2</v>
      </c>
      <c r="Q57" s="717"/>
    </row>
    <row r="58" spans="1:24" s="175" customFormat="1" ht="23.25" customHeight="1">
      <c r="A58" s="175" t="s">
        <v>1285</v>
      </c>
      <c r="B58" s="175" t="s">
        <v>878</v>
      </c>
      <c r="C58" s="355">
        <v>174549.03774</v>
      </c>
      <c r="D58" s="512">
        <v>1.6928770609057416E-3</v>
      </c>
      <c r="E58" s="355">
        <v>23</v>
      </c>
      <c r="F58" s="355">
        <v>183731.05327</v>
      </c>
      <c r="G58" s="512">
        <v>1.5269827913483396E-3</v>
      </c>
      <c r="H58" s="355">
        <v>24</v>
      </c>
      <c r="I58" s="355">
        <v>196782.22601999997</v>
      </c>
      <c r="J58" s="512">
        <v>1.373188822676728E-3</v>
      </c>
      <c r="K58" s="355">
        <v>25</v>
      </c>
      <c r="L58" s="355">
        <v>197579.20632</v>
      </c>
      <c r="M58" s="512">
        <v>1.4258188430782744E-3</v>
      </c>
      <c r="N58" s="355">
        <v>24</v>
      </c>
      <c r="O58" s="510">
        <v>4.0500624274828478E-3</v>
      </c>
      <c r="P58" s="510">
        <v>1.575910105637468E-2</v>
      </c>
      <c r="Q58" s="717"/>
      <c r="V58" s="855"/>
      <c r="X58" s="355"/>
    </row>
    <row r="59" spans="1:24" s="175" customFormat="1" ht="23.25" customHeight="1">
      <c r="A59" s="175" t="s">
        <v>1285</v>
      </c>
      <c r="B59" s="175" t="s">
        <v>879</v>
      </c>
      <c r="C59" s="355">
        <v>107075.37587000002</v>
      </c>
      <c r="D59" s="512">
        <v>1.0384786415619639E-3</v>
      </c>
      <c r="E59" s="355">
        <v>32</v>
      </c>
      <c r="F59" s="355">
        <v>122360.64350000001</v>
      </c>
      <c r="G59" s="512">
        <v>1.0169353173425536E-3</v>
      </c>
      <c r="H59" s="355">
        <v>32</v>
      </c>
      <c r="I59" s="355">
        <v>136010.34458</v>
      </c>
      <c r="J59" s="512">
        <v>9.4910952438704568E-4</v>
      </c>
      <c r="K59" s="355">
        <v>31</v>
      </c>
      <c r="L59" s="355">
        <v>137243.53240999999</v>
      </c>
      <c r="M59" s="512">
        <v>9.904099639102236E-4</v>
      </c>
      <c r="N59" s="355">
        <v>30</v>
      </c>
      <c r="O59" s="510">
        <v>9.0668679195546886E-3</v>
      </c>
      <c r="P59" s="510">
        <v>2.0834411568762201E-2</v>
      </c>
      <c r="Q59" s="717"/>
      <c r="V59" s="855"/>
      <c r="X59" s="355"/>
    </row>
    <row r="60" spans="1:24" s="175" customFormat="1" ht="23.25" customHeight="1">
      <c r="A60" s="175" t="s">
        <v>1285</v>
      </c>
      <c r="B60" s="175" t="s">
        <v>880</v>
      </c>
      <c r="C60" s="355">
        <v>127672.47537</v>
      </c>
      <c r="D60" s="512">
        <v>1.2382411708557739E-3</v>
      </c>
      <c r="E60" s="355">
        <v>28</v>
      </c>
      <c r="F60" s="355">
        <v>132363.71653999999</v>
      </c>
      <c r="G60" s="512">
        <v>1.1000705311282929E-3</v>
      </c>
      <c r="H60" s="355">
        <v>28</v>
      </c>
      <c r="I60" s="355">
        <v>140644.05296</v>
      </c>
      <c r="J60" s="512">
        <v>9.8144454103795396E-4</v>
      </c>
      <c r="K60" s="355">
        <v>29</v>
      </c>
      <c r="L60" s="355">
        <v>141130.95572999999</v>
      </c>
      <c r="M60" s="512">
        <v>1.018463328046634E-3</v>
      </c>
      <c r="N60" s="355">
        <v>28</v>
      </c>
      <c r="O60" s="510">
        <v>3.4619506459931948E-3</v>
      </c>
      <c r="P60" s="510">
        <v>1.5164130828453803E-2</v>
      </c>
      <c r="Q60" s="717"/>
      <c r="V60" s="855"/>
      <c r="X60" s="355"/>
    </row>
    <row r="61" spans="1:24" s="175" customFormat="1" ht="23.25" customHeight="1">
      <c r="A61" s="175" t="s">
        <v>1285</v>
      </c>
      <c r="B61" s="175" t="s">
        <v>881</v>
      </c>
      <c r="C61" s="355">
        <v>131990.07772999996</v>
      </c>
      <c r="D61" s="512">
        <v>1.2801157643109601E-3</v>
      </c>
      <c r="E61" s="355">
        <v>27</v>
      </c>
      <c r="F61" s="355">
        <v>125533.84645000001</v>
      </c>
      <c r="G61" s="512">
        <v>1.0433077035661563E-3</v>
      </c>
      <c r="H61" s="355">
        <v>30</v>
      </c>
      <c r="I61" s="355">
        <v>127163.33265</v>
      </c>
      <c r="J61" s="512">
        <v>8.8737316667794575E-4</v>
      </c>
      <c r="K61" s="355">
        <v>33</v>
      </c>
      <c r="L61" s="355">
        <v>130076.42335</v>
      </c>
      <c r="M61" s="512">
        <v>9.3868893851246861E-4</v>
      </c>
      <c r="N61" s="355">
        <v>32</v>
      </c>
      <c r="O61" s="510">
        <v>2.2908260103703837E-2</v>
      </c>
      <c r="P61" s="510">
        <v>3.48372194052049E-2</v>
      </c>
      <c r="Q61" s="717"/>
      <c r="V61" s="855"/>
      <c r="X61" s="355"/>
    </row>
    <row r="62" spans="1:24" s="175" customFormat="1" ht="23.25" customHeight="1">
      <c r="A62" s="175" t="s">
        <v>1285</v>
      </c>
      <c r="B62" s="175" t="s">
        <v>882</v>
      </c>
      <c r="C62" s="355">
        <v>70842.495840000003</v>
      </c>
      <c r="D62" s="512">
        <v>6.8707131071948371E-4</v>
      </c>
      <c r="E62" s="355">
        <v>40</v>
      </c>
      <c r="F62" s="355">
        <v>77971.95633999999</v>
      </c>
      <c r="G62" s="512">
        <v>6.4802238609048841E-4</v>
      </c>
      <c r="H62" s="355">
        <v>40</v>
      </c>
      <c r="I62" s="355">
        <v>87175.274780000007</v>
      </c>
      <c r="J62" s="512">
        <v>6.083278727088997E-4</v>
      </c>
      <c r="K62" s="355">
        <v>39</v>
      </c>
      <c r="L62" s="355">
        <v>87917.171889999998</v>
      </c>
      <c r="M62" s="512">
        <v>6.3444915406679918E-4</v>
      </c>
      <c r="N62" s="355">
        <v>39</v>
      </c>
      <c r="O62" s="510">
        <v>8.5104074735902202E-3</v>
      </c>
      <c r="P62" s="510">
        <v>2.027146178815098E-2</v>
      </c>
      <c r="Q62" s="717"/>
    </row>
    <row r="63" spans="1:24" s="175" customFormat="1" ht="23.25" customHeight="1">
      <c r="A63" s="175" t="s">
        <v>1285</v>
      </c>
      <c r="B63" s="175" t="s">
        <v>888</v>
      </c>
      <c r="C63" s="355">
        <v>44730.255189999996</v>
      </c>
      <c r="D63" s="512">
        <v>4.3381976732752964E-4</v>
      </c>
      <c r="E63" s="355">
        <v>49</v>
      </c>
      <c r="F63" s="355">
        <v>44460.62657</v>
      </c>
      <c r="G63" s="512">
        <v>3.6951081734227489E-4</v>
      </c>
      <c r="H63" s="355">
        <v>50</v>
      </c>
      <c r="I63" s="355">
        <v>47111.869740000009</v>
      </c>
      <c r="J63" s="512">
        <v>3.2875678993383707E-4</v>
      </c>
      <c r="K63" s="355">
        <v>50</v>
      </c>
      <c r="L63" s="355">
        <v>46999.453719999998</v>
      </c>
      <c r="M63" s="512">
        <v>3.3916882234979361E-4</v>
      </c>
      <c r="N63" s="355">
        <v>50</v>
      </c>
      <c r="O63" s="510">
        <v>-2.3861506796569731E-3</v>
      </c>
      <c r="P63" s="510">
        <v>9.247830070434393E-3</v>
      </c>
      <c r="Q63" s="717"/>
    </row>
    <row r="64" spans="1:24" s="175" customFormat="1" ht="23.25" customHeight="1">
      <c r="A64" s="175" t="s">
        <v>1285</v>
      </c>
      <c r="B64" s="175" t="s">
        <v>886</v>
      </c>
      <c r="C64" s="355">
        <v>96278.29972000001</v>
      </c>
      <c r="D64" s="512">
        <v>9.3376238087186658E-4</v>
      </c>
      <c r="E64" s="355">
        <v>34</v>
      </c>
      <c r="F64" s="355">
        <v>107648.56129</v>
      </c>
      <c r="G64" s="512">
        <v>8.9466368192903025E-4</v>
      </c>
      <c r="H64" s="355">
        <v>34</v>
      </c>
      <c r="I64" s="355">
        <v>108183.31954</v>
      </c>
      <c r="J64" s="512">
        <v>7.5492654086194936E-4</v>
      </c>
      <c r="K64" s="355">
        <v>35</v>
      </c>
      <c r="L64" s="355">
        <v>105527.95001999999</v>
      </c>
      <c r="M64" s="512">
        <v>7.6153630947503018E-4</v>
      </c>
      <c r="N64" s="355">
        <v>37</v>
      </c>
      <c r="O64" s="510">
        <v>-2.4545091898554694E-2</v>
      </c>
      <c r="P64" s="510">
        <v>-1.3169524457138371E-2</v>
      </c>
      <c r="Q64" s="717"/>
    </row>
    <row r="65" spans="1:24" s="175" customFormat="1" ht="23.25" customHeight="1">
      <c r="A65" s="175" t="s">
        <v>1285</v>
      </c>
      <c r="B65" s="175" t="s">
        <v>895</v>
      </c>
      <c r="C65" s="355">
        <v>114250.34711</v>
      </c>
      <c r="D65" s="512">
        <v>1.1080656434848679E-3</v>
      </c>
      <c r="E65" s="355">
        <v>31</v>
      </c>
      <c r="F65" s="355">
        <v>123440.3815</v>
      </c>
      <c r="G65" s="512">
        <v>1.0259089846449555E-3</v>
      </c>
      <c r="H65" s="355">
        <v>31</v>
      </c>
      <c r="I65" s="355">
        <v>139078.87169</v>
      </c>
      <c r="J65" s="512">
        <v>9.7052236849779513E-4</v>
      </c>
      <c r="K65" s="355">
        <v>30</v>
      </c>
      <c r="L65" s="355">
        <v>137656.25392000002</v>
      </c>
      <c r="M65" s="512">
        <v>9.9338834466628704E-4</v>
      </c>
      <c r="N65" s="355">
        <v>29</v>
      </c>
      <c r="O65" s="510">
        <v>-1.0228856135466313E-2</v>
      </c>
      <c r="P65" s="510">
        <v>1.3136644926916574E-3</v>
      </c>
      <c r="Q65" s="717"/>
    </row>
    <row r="66" spans="1:24" s="175" customFormat="1" ht="23.25" customHeight="1">
      <c r="A66" s="175" t="s">
        <v>1285</v>
      </c>
      <c r="B66" s="175" t="s">
        <v>887</v>
      </c>
      <c r="C66" s="355">
        <v>65605.617069999993</v>
      </c>
      <c r="D66" s="512">
        <v>6.3628104538623821E-4</v>
      </c>
      <c r="E66" s="355">
        <v>43</v>
      </c>
      <c r="F66" s="355">
        <v>70814.981719999982</v>
      </c>
      <c r="G66" s="512">
        <v>5.8854100344801882E-4</v>
      </c>
      <c r="H66" s="355">
        <v>44</v>
      </c>
      <c r="I66" s="355">
        <v>71324.819539999997</v>
      </c>
      <c r="J66" s="512">
        <v>4.977199768123789E-4</v>
      </c>
      <c r="K66" s="355">
        <v>45</v>
      </c>
      <c r="L66" s="355">
        <v>72643.138030000002</v>
      </c>
      <c r="M66" s="512">
        <v>5.2422497768190245E-4</v>
      </c>
      <c r="N66" s="355">
        <v>44</v>
      </c>
      <c r="O66" s="510">
        <v>1.8483306351173789E-2</v>
      </c>
      <c r="P66" s="510">
        <v>3.0360662693461382E-2</v>
      </c>
      <c r="Q66" s="717"/>
    </row>
    <row r="67" spans="1:24" s="175" customFormat="1" ht="23.25" customHeight="1">
      <c r="A67" s="175" t="s">
        <v>1285</v>
      </c>
      <c r="B67" s="175" t="s">
        <v>885</v>
      </c>
      <c r="C67" s="355">
        <v>122743.5763</v>
      </c>
      <c r="D67" s="512">
        <v>1.1904378699659031E-3</v>
      </c>
      <c r="E67" s="355">
        <v>29</v>
      </c>
      <c r="F67" s="355">
        <v>130123.57054</v>
      </c>
      <c r="G67" s="512">
        <v>1.0814527507845366E-3</v>
      </c>
      <c r="H67" s="355">
        <v>29</v>
      </c>
      <c r="I67" s="355">
        <v>141789.12491000001</v>
      </c>
      <c r="J67" s="512">
        <v>9.8943510011792316E-4</v>
      </c>
      <c r="K67" s="355">
        <v>28</v>
      </c>
      <c r="L67" s="355">
        <v>143505.70792000002</v>
      </c>
      <c r="M67" s="512">
        <v>1.0356005890125451E-3</v>
      </c>
      <c r="N67" s="355">
        <v>27</v>
      </c>
      <c r="O67" s="510">
        <v>1.2106591468771688E-2</v>
      </c>
      <c r="P67" s="510">
        <v>2.3909583789107236E-2</v>
      </c>
      <c r="Q67" s="717"/>
    </row>
    <row r="68" spans="1:24" s="175" customFormat="1" ht="23.25" customHeight="1">
      <c r="A68" s="175" t="s">
        <v>1285</v>
      </c>
      <c r="B68" s="175" t="s">
        <v>883</v>
      </c>
      <c r="C68" s="355">
        <v>52901.639029999998</v>
      </c>
      <c r="D68" s="512">
        <v>5.1307055230863667E-4</v>
      </c>
      <c r="E68" s="355">
        <v>47</v>
      </c>
      <c r="F68" s="355">
        <v>55478.206530000003</v>
      </c>
      <c r="G68" s="512">
        <v>4.6107756505204449E-4</v>
      </c>
      <c r="H68" s="355">
        <v>47</v>
      </c>
      <c r="I68" s="355">
        <v>59368.947470000006</v>
      </c>
      <c r="J68" s="512">
        <v>4.1428932240862061E-4</v>
      </c>
      <c r="K68" s="355">
        <v>46</v>
      </c>
      <c r="L68" s="355">
        <v>59031.265709999992</v>
      </c>
      <c r="M68" s="512">
        <v>4.2599569331076153E-4</v>
      </c>
      <c r="N68" s="355">
        <v>45</v>
      </c>
      <c r="O68" s="510">
        <v>-5.6878515518681283E-3</v>
      </c>
      <c r="P68" s="510">
        <v>5.9076253979644111E-3</v>
      </c>
      <c r="Q68" s="717"/>
    </row>
    <row r="69" spans="1:24" s="175" customFormat="1" ht="23.25" customHeight="1">
      <c r="A69" s="175" t="s">
        <v>1285</v>
      </c>
      <c r="B69" s="175" t="s">
        <v>884</v>
      </c>
      <c r="C69" s="355">
        <v>46121.674079999997</v>
      </c>
      <c r="D69" s="512">
        <v>4.4731454880263906E-4</v>
      </c>
      <c r="E69" s="355">
        <v>48</v>
      </c>
      <c r="F69" s="355">
        <v>50683.953539999995</v>
      </c>
      <c r="G69" s="512">
        <v>4.2123268481646331E-4</v>
      </c>
      <c r="H69" s="355">
        <v>49</v>
      </c>
      <c r="I69" s="355">
        <v>51697.373890000003</v>
      </c>
      <c r="J69" s="512">
        <v>3.6075542706927516E-4</v>
      </c>
      <c r="K69" s="355">
        <v>48</v>
      </c>
      <c r="L69" s="355">
        <v>52439.152860000002</v>
      </c>
      <c r="M69" s="512">
        <v>3.7842409459705126E-4</v>
      </c>
      <c r="N69" s="355">
        <v>48</v>
      </c>
      <c r="O69" s="510">
        <v>1.4348484539627337E-2</v>
      </c>
      <c r="P69" s="510">
        <v>2.6177621385570671E-2</v>
      </c>
      <c r="Q69" s="717"/>
    </row>
    <row r="70" spans="1:24" s="175" customFormat="1" ht="23.25" customHeight="1">
      <c r="A70" s="175" t="s">
        <v>1285</v>
      </c>
      <c r="B70" s="175" t="s">
        <v>892</v>
      </c>
      <c r="C70" s="355">
        <v>153070.04131999999</v>
      </c>
      <c r="D70" s="512">
        <v>1.4845613875483403E-3</v>
      </c>
      <c r="E70" s="355">
        <v>26</v>
      </c>
      <c r="F70" s="355">
        <v>149946.96174</v>
      </c>
      <c r="G70" s="512">
        <v>1.2462043085088763E-3</v>
      </c>
      <c r="H70" s="355">
        <v>27</v>
      </c>
      <c r="I70" s="355">
        <v>155244.63245</v>
      </c>
      <c r="J70" s="512">
        <v>1.0833305343300177E-3</v>
      </c>
      <c r="K70" s="355">
        <v>27</v>
      </c>
      <c r="L70" s="355">
        <v>155844.13277</v>
      </c>
      <c r="M70" s="512">
        <v>1.1246401138324928E-3</v>
      </c>
      <c r="N70" s="355">
        <v>26</v>
      </c>
      <c r="O70" s="510">
        <v>3.8616492598742003E-3</v>
      </c>
      <c r="P70" s="510">
        <v>1.5568490650659905E-2</v>
      </c>
      <c r="Q70" s="717"/>
    </row>
    <row r="71" spans="1:24" s="175" customFormat="1" ht="23.25" customHeight="1">
      <c r="A71" s="175" t="s">
        <v>1285</v>
      </c>
      <c r="B71" s="175" t="s">
        <v>893</v>
      </c>
      <c r="C71" s="355">
        <v>163022.20770000003</v>
      </c>
      <c r="D71" s="512">
        <v>1.5810832268501132E-3</v>
      </c>
      <c r="E71" s="355">
        <v>25</v>
      </c>
      <c r="F71" s="355">
        <v>186726.66164999999</v>
      </c>
      <c r="G71" s="512">
        <v>1.5518791948929097E-3</v>
      </c>
      <c r="H71" s="355">
        <v>23</v>
      </c>
      <c r="I71" s="355">
        <v>198479.49361000003</v>
      </c>
      <c r="J71" s="512">
        <v>1.3850327220512714E-3</v>
      </c>
      <c r="K71" s="355">
        <v>24</v>
      </c>
      <c r="L71" s="355">
        <v>198963.80094000004</v>
      </c>
      <c r="M71" s="512">
        <v>1.4358106895685549E-3</v>
      </c>
      <c r="N71" s="355">
        <v>23</v>
      </c>
      <c r="O71" s="510">
        <v>2.4400874931274075E-3</v>
      </c>
      <c r="P71" s="510">
        <v>1.4130350904125955E-2</v>
      </c>
      <c r="Q71" s="717"/>
    </row>
    <row r="72" spans="1:24" s="175" customFormat="1" ht="23.25" customHeight="1">
      <c r="A72" s="175" t="s">
        <v>1285</v>
      </c>
      <c r="B72" s="175" t="s">
        <v>891</v>
      </c>
      <c r="C72" s="355">
        <v>53738.287290000007</v>
      </c>
      <c r="D72" s="512">
        <v>5.2118484881659237E-4</v>
      </c>
      <c r="E72" s="355">
        <v>46</v>
      </c>
      <c r="F72" s="355">
        <v>56865.760580000002</v>
      </c>
      <c r="G72" s="512">
        <v>4.7260948150659217E-4</v>
      </c>
      <c r="H72" s="355">
        <v>46</v>
      </c>
      <c r="I72" s="355">
        <v>57203.536900000014</v>
      </c>
      <c r="J72" s="512">
        <v>3.9917862033267285E-4</v>
      </c>
      <c r="K72" s="355">
        <v>47</v>
      </c>
      <c r="L72" s="355">
        <v>55951.573200000013</v>
      </c>
      <c r="M72" s="512">
        <v>4.0377127155388304E-4</v>
      </c>
      <c r="N72" s="355">
        <v>47</v>
      </c>
      <c r="O72" s="510">
        <v>-2.1886123967974402E-2</v>
      </c>
      <c r="P72" s="510">
        <v>-1.0479548154189944E-2</v>
      </c>
      <c r="Q72" s="717"/>
    </row>
    <row r="73" spans="1:24" s="175" customFormat="1" ht="23.25" customHeight="1">
      <c r="A73" s="175" t="s">
        <v>1285</v>
      </c>
      <c r="B73" s="175" t="s">
        <v>890</v>
      </c>
      <c r="C73" s="355">
        <v>86751.397460000007</v>
      </c>
      <c r="D73" s="512">
        <v>8.4136499784264363E-4</v>
      </c>
      <c r="E73" s="355">
        <v>38</v>
      </c>
      <c r="F73" s="355">
        <v>99393.228009999977</v>
      </c>
      <c r="G73" s="512">
        <v>8.2605387628621046E-4</v>
      </c>
      <c r="H73" s="355">
        <v>37</v>
      </c>
      <c r="I73" s="355">
        <v>107171.39929999999</v>
      </c>
      <c r="J73" s="512">
        <v>7.4786514313760844E-4</v>
      </c>
      <c r="K73" s="355">
        <v>37</v>
      </c>
      <c r="L73" s="355">
        <v>109690.22727</v>
      </c>
      <c r="M73" s="512">
        <v>7.9157314100048056E-4</v>
      </c>
      <c r="N73" s="355">
        <v>35</v>
      </c>
      <c r="O73" s="510">
        <v>2.3502800060948736E-2</v>
      </c>
      <c r="P73" s="510">
        <v>3.5438692773029912E-2</v>
      </c>
      <c r="Q73" s="717"/>
    </row>
    <row r="74" spans="1:24" s="175" customFormat="1" ht="23.25" customHeight="1">
      <c r="A74" s="175" t="s">
        <v>1285</v>
      </c>
      <c r="B74" s="175" t="s">
        <v>889</v>
      </c>
      <c r="C74" s="355">
        <v>63468.952089999992</v>
      </c>
      <c r="D74" s="512">
        <v>6.1555843827069219E-4</v>
      </c>
      <c r="E74" s="355">
        <v>44</v>
      </c>
      <c r="F74" s="355">
        <v>72423.304040000003</v>
      </c>
      <c r="G74" s="512">
        <v>6.0190771779419121E-4</v>
      </c>
      <c r="H74" s="355">
        <v>43</v>
      </c>
      <c r="I74" s="355">
        <v>80759.531239999982</v>
      </c>
      <c r="J74" s="512">
        <v>5.6355743029407989E-4</v>
      </c>
      <c r="K74" s="355">
        <v>41</v>
      </c>
      <c r="L74" s="355">
        <v>79778.342600000004</v>
      </c>
      <c r="M74" s="512">
        <v>5.7571576618444952E-4</v>
      </c>
      <c r="N74" s="355">
        <v>41</v>
      </c>
      <c r="O74" s="510">
        <v>-1.2149508855915703E-2</v>
      </c>
      <c r="P74" s="510">
        <v>-6.2938651021204883E-4</v>
      </c>
      <c r="Q74" s="717"/>
    </row>
    <row r="75" spans="1:24" s="175" customFormat="1" ht="23.25" customHeight="1">
      <c r="A75" s="175" t="s">
        <v>1285</v>
      </c>
      <c r="B75" s="175" t="s">
        <v>896</v>
      </c>
      <c r="C75" s="513">
        <v>69733.482640000002</v>
      </c>
      <c r="D75" s="512">
        <v>6.7631546221507549E-4</v>
      </c>
      <c r="E75" s="513">
        <v>42</v>
      </c>
      <c r="F75" s="513">
        <v>78382.001430000018</v>
      </c>
      <c r="G75" s="512">
        <v>6.5143025745987963E-4</v>
      </c>
      <c r="H75" s="513">
        <v>39</v>
      </c>
      <c r="I75" s="513">
        <v>83718.808799999999</v>
      </c>
      <c r="J75" s="512">
        <v>5.842079074778123E-4</v>
      </c>
      <c r="K75" s="513">
        <v>40</v>
      </c>
      <c r="L75" s="513">
        <v>84266.373300000007</v>
      </c>
      <c r="M75" s="512">
        <v>6.0810337852261096E-4</v>
      </c>
      <c r="N75" s="513">
        <v>40</v>
      </c>
      <c r="O75" s="510">
        <v>6.5405194824035284E-3</v>
      </c>
      <c r="P75" s="510">
        <v>1.8278601342256451E-2</v>
      </c>
      <c r="Q75" s="717"/>
    </row>
    <row r="76" spans="1:24" s="175" customFormat="1" ht="23.25" customHeight="1">
      <c r="A76" s="175" t="s">
        <v>1285</v>
      </c>
      <c r="B76" s="175" t="s">
        <v>897</v>
      </c>
      <c r="C76" s="513">
        <v>246250.74735999998</v>
      </c>
      <c r="D76" s="512">
        <v>2.3882815215377599E-3</v>
      </c>
      <c r="E76" s="513">
        <v>22</v>
      </c>
      <c r="F76" s="513">
        <v>260807.72078999999</v>
      </c>
      <c r="G76" s="512">
        <v>2.1675644612556056E-3</v>
      </c>
      <c r="H76" s="513">
        <v>22</v>
      </c>
      <c r="I76" s="513">
        <v>271046.87673000002</v>
      </c>
      <c r="J76" s="512">
        <v>1.8914235755684791E-3</v>
      </c>
      <c r="K76" s="513">
        <v>22</v>
      </c>
      <c r="L76" s="513">
        <v>270142.57551999995</v>
      </c>
      <c r="M76" s="512">
        <v>1.9494681736411162E-3</v>
      </c>
      <c r="N76" s="513">
        <v>22</v>
      </c>
      <c r="O76" s="510">
        <v>-3.3363277264429891E-3</v>
      </c>
      <c r="P76" s="510">
        <v>8.2865722417617693E-3</v>
      </c>
      <c r="Q76" s="717"/>
    </row>
    <row r="77" spans="1:24" s="175" customFormat="1" ht="23.25" customHeight="1">
      <c r="B77" s="175" t="s">
        <v>898</v>
      </c>
      <c r="C77" s="513">
        <v>70026.434689999995</v>
      </c>
      <c r="D77" s="512">
        <v>6.791566798568995E-4</v>
      </c>
      <c r="E77" s="513">
        <v>41</v>
      </c>
      <c r="F77" s="513">
        <v>74251.251709999997</v>
      </c>
      <c r="G77" s="512">
        <v>6.1709973126114416E-4</v>
      </c>
      <c r="H77" s="513">
        <v>42</v>
      </c>
      <c r="I77" s="513">
        <v>75805.167719999998</v>
      </c>
      <c r="J77" s="512">
        <v>5.289848129050996E-4</v>
      </c>
      <c r="K77" s="513">
        <v>43</v>
      </c>
      <c r="L77" s="513">
        <v>75564.163039999999</v>
      </c>
      <c r="M77" s="512">
        <v>5.4530438465965649E-4</v>
      </c>
      <c r="N77" s="513">
        <v>43</v>
      </c>
      <c r="O77" s="510">
        <v>-3.1792645178253531E-3</v>
      </c>
      <c r="P77" s="510">
        <v>8.4454670912961216E-3</v>
      </c>
      <c r="Q77" s="717"/>
    </row>
    <row r="78" spans="1:24" s="59" customFormat="1" ht="23.25" customHeight="1">
      <c r="A78" s="59" t="s">
        <v>1033</v>
      </c>
      <c r="B78" s="181" t="s">
        <v>1028</v>
      </c>
      <c r="C78" s="348">
        <v>4505871.6751300003</v>
      </c>
      <c r="D78" s="350">
        <v>4.3700537665378854E-2</v>
      </c>
      <c r="E78" s="348"/>
      <c r="F78" s="349">
        <v>4809124.5656400016</v>
      </c>
      <c r="G78" s="350">
        <v>3.9968477415689492E-2</v>
      </c>
      <c r="H78" s="348"/>
      <c r="I78" s="349">
        <v>5139217.8676299993</v>
      </c>
      <c r="J78" s="350">
        <v>3.5862570903191199E-2</v>
      </c>
      <c r="K78" s="348"/>
      <c r="L78" s="349">
        <v>5053562.2917399993</v>
      </c>
      <c r="M78" s="350">
        <v>3.6468738155384234E-2</v>
      </c>
      <c r="N78" s="348"/>
      <c r="O78" s="515">
        <v>-1.6667045082776499E-2</v>
      </c>
      <c r="P78" s="515">
        <v>-5.1996053752869642E-3</v>
      </c>
      <c r="Q78" s="391"/>
      <c r="V78" s="856"/>
      <c r="X78" s="348"/>
    </row>
    <row r="79" spans="1:24" s="59" customFormat="1" ht="12" customHeight="1">
      <c r="B79" s="181"/>
      <c r="C79" s="348"/>
      <c r="D79" s="350"/>
      <c r="E79" s="348"/>
      <c r="F79" s="349"/>
      <c r="G79" s="350"/>
      <c r="H79" s="348"/>
      <c r="I79" s="349"/>
      <c r="J79" s="350"/>
      <c r="K79" s="348"/>
      <c r="L79" s="349"/>
      <c r="M79" s="350"/>
      <c r="N79" s="348"/>
      <c r="O79" s="515"/>
      <c r="P79" s="515"/>
      <c r="Q79" s="391"/>
      <c r="V79" s="856"/>
      <c r="X79" s="348"/>
    </row>
    <row r="80" spans="1:24" s="175" customFormat="1" ht="23.25" customHeight="1">
      <c r="B80" s="476" t="s">
        <v>1512</v>
      </c>
      <c r="C80" s="521"/>
      <c r="D80" s="524"/>
      <c r="E80" s="521"/>
      <c r="F80" s="521"/>
      <c r="G80" s="524"/>
      <c r="H80" s="521"/>
      <c r="I80" s="521"/>
      <c r="J80" s="524"/>
      <c r="K80" s="521"/>
      <c r="L80" s="521"/>
      <c r="M80" s="524"/>
      <c r="N80" s="521"/>
      <c r="O80" s="510"/>
      <c r="P80" s="510"/>
      <c r="Q80" s="717"/>
    </row>
    <row r="81" spans="2:17" s="175" customFormat="1" ht="23.25" customHeight="1">
      <c r="B81" s="59" t="s">
        <v>855</v>
      </c>
      <c r="C81" s="355">
        <v>1437960.4521399997</v>
      </c>
      <c r="D81" s="512">
        <v>1.3946168340059586E-2</v>
      </c>
      <c r="E81" s="511">
        <v>14</v>
      </c>
      <c r="F81" s="355">
        <v>1465210.9896400003</v>
      </c>
      <c r="G81" s="512">
        <v>1.2177320747118746E-2</v>
      </c>
      <c r="H81" s="511">
        <v>15</v>
      </c>
      <c r="I81" s="349" t="s">
        <v>1027</v>
      </c>
      <c r="J81" s="349" t="s">
        <v>1027</v>
      </c>
      <c r="K81" s="349" t="s">
        <v>1037</v>
      </c>
      <c r="L81" s="349" t="s">
        <v>1027</v>
      </c>
      <c r="M81" s="349" t="s">
        <v>1027</v>
      </c>
      <c r="N81" s="349" t="s">
        <v>1037</v>
      </c>
      <c r="O81" s="510"/>
      <c r="P81" s="510"/>
      <c r="Q81" s="717"/>
    </row>
    <row r="82" spans="2:17" s="175" customFormat="1" ht="23.25" customHeight="1">
      <c r="B82" s="59" t="s">
        <v>856</v>
      </c>
      <c r="C82" s="355">
        <v>831132.18652999995</v>
      </c>
      <c r="D82" s="512">
        <v>8.0607984516813929E-3</v>
      </c>
      <c r="E82" s="511">
        <v>17</v>
      </c>
      <c r="F82" s="355">
        <v>779134.80805999995</v>
      </c>
      <c r="G82" s="512">
        <v>6.4753639783459091E-3</v>
      </c>
      <c r="H82" s="511">
        <v>17</v>
      </c>
      <c r="I82" s="349" t="s">
        <v>1027</v>
      </c>
      <c r="J82" s="349" t="s">
        <v>1027</v>
      </c>
      <c r="K82" s="349" t="s">
        <v>1037</v>
      </c>
      <c r="L82" s="349" t="s">
        <v>1027</v>
      </c>
      <c r="M82" s="349" t="s">
        <v>1027</v>
      </c>
      <c r="N82" s="349" t="s">
        <v>1037</v>
      </c>
      <c r="O82" s="510"/>
      <c r="P82" s="510"/>
      <c r="Q82" s="717"/>
    </row>
    <row r="83" spans="2:17" s="175" customFormat="1" ht="23.25" customHeight="1">
      <c r="B83" s="59" t="s">
        <v>857</v>
      </c>
      <c r="C83" s="355">
        <v>482462.89983999997</v>
      </c>
      <c r="D83" s="512">
        <v>4.679202970421373E-3</v>
      </c>
      <c r="E83" s="511">
        <v>20</v>
      </c>
      <c r="F83" s="355">
        <v>511151.20104999992</v>
      </c>
      <c r="G83" s="512">
        <v>4.2481609607570347E-3</v>
      </c>
      <c r="H83" s="511">
        <v>20</v>
      </c>
      <c r="I83" s="349" t="s">
        <v>1027</v>
      </c>
      <c r="J83" s="349" t="s">
        <v>1027</v>
      </c>
      <c r="K83" s="349" t="s">
        <v>1037</v>
      </c>
      <c r="L83" s="349" t="s">
        <v>1027</v>
      </c>
      <c r="M83" s="349" t="s">
        <v>1027</v>
      </c>
      <c r="N83" s="349" t="s">
        <v>1037</v>
      </c>
      <c r="O83" s="510"/>
      <c r="P83" s="510"/>
      <c r="Q83" s="717"/>
    </row>
    <row r="84" spans="2:17" s="175" customFormat="1" ht="23.25" customHeight="1">
      <c r="B84" s="59" t="s">
        <v>858</v>
      </c>
      <c r="C84" s="355">
        <v>167612.40487999996</v>
      </c>
      <c r="D84" s="512">
        <v>1.62560160181034E-3</v>
      </c>
      <c r="E84" s="511">
        <v>24</v>
      </c>
      <c r="F84" s="355">
        <v>178436.12187999996</v>
      </c>
      <c r="G84" s="512">
        <v>1.4829767892599577E-3</v>
      </c>
      <c r="H84" s="511">
        <v>25</v>
      </c>
      <c r="I84" s="349" t="s">
        <v>1027</v>
      </c>
      <c r="J84" s="349" t="s">
        <v>1027</v>
      </c>
      <c r="K84" s="349" t="s">
        <v>1037</v>
      </c>
      <c r="L84" s="349" t="s">
        <v>1027</v>
      </c>
      <c r="M84" s="349" t="s">
        <v>1027</v>
      </c>
      <c r="N84" s="349" t="s">
        <v>1037</v>
      </c>
      <c r="O84" s="510"/>
      <c r="P84" s="510"/>
      <c r="Q84" s="717"/>
    </row>
    <row r="85" spans="2:17" s="175" customFormat="1" ht="23.25" customHeight="1">
      <c r="B85" s="59" t="s">
        <v>859</v>
      </c>
      <c r="C85" s="355">
        <v>93965.794009999998</v>
      </c>
      <c r="D85" s="512">
        <v>9.1133436912021288E-4</v>
      </c>
      <c r="E85" s="511">
        <v>37</v>
      </c>
      <c r="F85" s="355">
        <v>91013.446750000003</v>
      </c>
      <c r="G85" s="512">
        <v>7.5640978754047531E-4</v>
      </c>
      <c r="H85" s="511">
        <v>38</v>
      </c>
      <c r="I85" s="349" t="s">
        <v>1027</v>
      </c>
      <c r="J85" s="349" t="s">
        <v>1027</v>
      </c>
      <c r="K85" s="349" t="s">
        <v>1037</v>
      </c>
      <c r="L85" s="349" t="s">
        <v>1027</v>
      </c>
      <c r="M85" s="349" t="s">
        <v>1027</v>
      </c>
      <c r="N85" s="349" t="s">
        <v>1037</v>
      </c>
      <c r="O85" s="510"/>
      <c r="P85" s="510"/>
      <c r="Q85" s="717"/>
    </row>
    <row r="86" spans="2:17" s="175" customFormat="1" ht="23.25" customHeight="1">
      <c r="B86" s="59" t="s">
        <v>860</v>
      </c>
      <c r="C86" s="355">
        <v>78714.561659999992</v>
      </c>
      <c r="D86" s="512">
        <v>7.6341913721663442E-4</v>
      </c>
      <c r="E86" s="511">
        <v>39</v>
      </c>
      <c r="F86" s="355">
        <v>76344.57428999999</v>
      </c>
      <c r="G86" s="512">
        <v>6.3449726694991837E-4</v>
      </c>
      <c r="H86" s="511">
        <v>41</v>
      </c>
      <c r="I86" s="349" t="s">
        <v>1027</v>
      </c>
      <c r="J86" s="349" t="s">
        <v>1027</v>
      </c>
      <c r="K86" s="349" t="s">
        <v>1037</v>
      </c>
      <c r="L86" s="349" t="s">
        <v>1027</v>
      </c>
      <c r="M86" s="349" t="s">
        <v>1027</v>
      </c>
      <c r="N86" s="349" t="s">
        <v>1037</v>
      </c>
      <c r="O86" s="510"/>
      <c r="P86" s="510"/>
      <c r="Q86" s="717"/>
    </row>
    <row r="87" spans="2:17" s="175" customFormat="1" ht="23.25" customHeight="1">
      <c r="B87" s="59" t="s">
        <v>861</v>
      </c>
      <c r="C87" s="355">
        <v>44531.19316000001</v>
      </c>
      <c r="D87" s="512">
        <v>4.3188914915485158E-4</v>
      </c>
      <c r="E87" s="511">
        <v>50</v>
      </c>
      <c r="F87" s="355">
        <v>53181.07836</v>
      </c>
      <c r="G87" s="512">
        <v>4.4198620775188883E-4</v>
      </c>
      <c r="H87" s="511">
        <v>48</v>
      </c>
      <c r="I87" s="349" t="s">
        <v>1027</v>
      </c>
      <c r="J87" s="349" t="s">
        <v>1027</v>
      </c>
      <c r="K87" s="349" t="s">
        <v>1037</v>
      </c>
      <c r="L87" s="349" t="s">
        <v>1027</v>
      </c>
      <c r="M87" s="349" t="s">
        <v>1027</v>
      </c>
      <c r="N87" s="349" t="s">
        <v>1037</v>
      </c>
      <c r="O87" s="510"/>
      <c r="P87" s="510"/>
      <c r="Q87" s="717"/>
    </row>
    <row r="88" spans="2:17" s="175" customFormat="1" ht="23.25" customHeight="1">
      <c r="B88" s="59" t="s">
        <v>862</v>
      </c>
      <c r="C88" s="355">
        <v>36925.46905</v>
      </c>
      <c r="D88" s="512">
        <v>3.5812445790186641E-4</v>
      </c>
      <c r="E88" s="511">
        <v>51</v>
      </c>
      <c r="F88" s="355">
        <v>38351.879670000002</v>
      </c>
      <c r="G88" s="512">
        <v>3.1874122109283348E-4</v>
      </c>
      <c r="H88" s="511">
        <v>51</v>
      </c>
      <c r="I88" s="349" t="s">
        <v>1027</v>
      </c>
      <c r="J88" s="349" t="s">
        <v>1027</v>
      </c>
      <c r="K88" s="349" t="s">
        <v>1037</v>
      </c>
      <c r="L88" s="349" t="s">
        <v>1027</v>
      </c>
      <c r="M88" s="349" t="s">
        <v>1027</v>
      </c>
      <c r="N88" s="349" t="s">
        <v>1037</v>
      </c>
      <c r="O88" s="510"/>
      <c r="P88" s="510"/>
      <c r="Q88" s="717"/>
    </row>
    <row r="89" spans="2:17" s="175" customFormat="1" ht="23.25" customHeight="1">
      <c r="B89" s="181" t="s">
        <v>1028</v>
      </c>
      <c r="C89" s="355">
        <v>3173304.9612699994</v>
      </c>
      <c r="D89" s="512">
        <v>3.0776538477366257E-2</v>
      </c>
      <c r="E89" s="355"/>
      <c r="F89" s="355">
        <v>3192824.0997000001</v>
      </c>
      <c r="G89" s="512">
        <v>2.6535456958816765E-2</v>
      </c>
      <c r="H89" s="511"/>
      <c r="I89" s="349"/>
      <c r="J89" s="350"/>
      <c r="K89" s="349"/>
      <c r="L89" s="349"/>
      <c r="M89" s="350"/>
      <c r="N89" s="349"/>
      <c r="O89" s="510"/>
      <c r="P89" s="510"/>
      <c r="Q89" s="717"/>
    </row>
    <row r="90" spans="2:17" s="175" customFormat="1" ht="10.5" customHeight="1">
      <c r="B90" s="181"/>
      <c r="C90" s="348"/>
      <c r="D90" s="350"/>
      <c r="E90" s="348"/>
      <c r="F90" s="348"/>
      <c r="G90" s="350"/>
      <c r="H90" s="348"/>
      <c r="I90" s="349"/>
      <c r="J90" s="350"/>
      <c r="K90" s="349"/>
      <c r="L90" s="349"/>
      <c r="M90" s="350"/>
      <c r="N90" s="349"/>
      <c r="O90" s="510"/>
      <c r="P90" s="510"/>
      <c r="Q90" s="717"/>
    </row>
    <row r="91" spans="2:17" s="175" customFormat="1" ht="18.75" customHeight="1">
      <c r="B91" s="476" t="s">
        <v>6</v>
      </c>
      <c r="C91" s="352">
        <v>103107923.05651</v>
      </c>
      <c r="D91" s="353">
        <v>1</v>
      </c>
      <c r="E91" s="473"/>
      <c r="F91" s="352">
        <v>120322936.38867</v>
      </c>
      <c r="G91" s="353">
        <v>1</v>
      </c>
      <c r="H91" s="473"/>
      <c r="I91" s="352">
        <v>143303107.89772999</v>
      </c>
      <c r="J91" s="353">
        <v>1</v>
      </c>
      <c r="K91" s="473"/>
      <c r="L91" s="352">
        <v>138572447.17950001</v>
      </c>
      <c r="M91" s="353">
        <v>0.99999999999999978</v>
      </c>
      <c r="N91" s="473"/>
      <c r="O91" s="514"/>
      <c r="P91" s="514"/>
      <c r="Q91" s="717"/>
    </row>
    <row r="92" spans="2:17" s="120" customFormat="1" ht="11.25" customHeight="1" thickBot="1">
      <c r="B92" s="581"/>
      <c r="C92" s="108"/>
      <c r="D92" s="108"/>
      <c r="E92" s="108"/>
      <c r="F92" s="108"/>
      <c r="G92" s="583"/>
      <c r="H92" s="108"/>
      <c r="I92" s="108"/>
      <c r="J92" s="583"/>
      <c r="K92" s="108"/>
      <c r="L92" s="108"/>
      <c r="M92" s="583"/>
      <c r="N92" s="108"/>
      <c r="O92" s="583"/>
      <c r="P92" s="583"/>
      <c r="Q92" s="399"/>
    </row>
    <row r="93" spans="2:17" s="120" customFormat="1" ht="15.75" thickTop="1">
      <c r="B93" s="59" t="s">
        <v>1030</v>
      </c>
      <c r="C93" s="280"/>
      <c r="D93" s="360"/>
      <c r="E93" s="280"/>
      <c r="F93" s="280"/>
      <c r="G93" s="360"/>
      <c r="H93" s="280"/>
      <c r="I93" s="348"/>
      <c r="J93" s="515"/>
      <c r="K93" s="59"/>
      <c r="L93" s="280"/>
      <c r="M93" s="360"/>
      <c r="N93" s="280"/>
      <c r="O93" s="360"/>
      <c r="P93" s="360"/>
      <c r="Q93" s="399"/>
    </row>
    <row r="94" spans="2:17" s="120" customFormat="1">
      <c r="B94" s="59" t="s">
        <v>1178</v>
      </c>
      <c r="C94" s="280"/>
      <c r="D94" s="360"/>
      <c r="E94" s="280"/>
      <c r="F94" s="280"/>
      <c r="G94" s="360"/>
      <c r="H94" s="280"/>
      <c r="I94" s="348"/>
      <c r="J94" s="515"/>
      <c r="K94" s="59"/>
      <c r="L94" s="280"/>
      <c r="M94" s="360"/>
      <c r="N94" s="280"/>
      <c r="O94" s="360"/>
      <c r="P94" s="360"/>
      <c r="Q94" s="399"/>
    </row>
    <row r="95" spans="2:17" s="120" customFormat="1">
      <c r="B95" s="59" t="s">
        <v>1179</v>
      </c>
      <c r="C95" s="280"/>
      <c r="D95" s="360"/>
      <c r="E95" s="280"/>
      <c r="F95" s="280"/>
      <c r="G95" s="360"/>
      <c r="H95" s="280"/>
      <c r="I95" s="348"/>
      <c r="J95" s="515"/>
      <c r="K95" s="59"/>
      <c r="L95" s="280"/>
      <c r="M95" s="360"/>
      <c r="N95" s="280"/>
      <c r="O95" s="360"/>
      <c r="P95" s="360"/>
      <c r="Q95" s="399"/>
    </row>
    <row r="96" spans="2:17" s="120" customFormat="1">
      <c r="B96" s="59" t="s">
        <v>1180</v>
      </c>
      <c r="C96" s="280"/>
      <c r="D96" s="360"/>
      <c r="E96" s="280"/>
      <c r="F96" s="280"/>
      <c r="G96" s="360"/>
      <c r="H96" s="280"/>
      <c r="I96" s="348"/>
      <c r="J96" s="515"/>
      <c r="K96" s="59"/>
      <c r="L96" s="280"/>
      <c r="M96" s="360"/>
      <c r="N96" s="280"/>
      <c r="O96" s="360"/>
      <c r="P96" s="360"/>
      <c r="Q96" s="399"/>
    </row>
    <row r="97" spans="1:17" s="120" customFormat="1">
      <c r="B97" s="335" t="s">
        <v>1490</v>
      </c>
      <c r="C97" s="280"/>
      <c r="D97" s="360"/>
      <c r="E97" s="280"/>
      <c r="F97" s="280"/>
      <c r="G97" s="360"/>
      <c r="H97" s="280"/>
      <c r="I97" s="348"/>
      <c r="J97" s="515"/>
      <c r="K97" s="59"/>
      <c r="L97" s="280"/>
      <c r="M97" s="360"/>
      <c r="N97" s="280"/>
      <c r="O97" s="360"/>
      <c r="P97" s="360"/>
      <c r="Q97" s="399"/>
    </row>
    <row r="98" spans="1:17" s="120" customFormat="1">
      <c r="B98" s="335" t="s">
        <v>1461</v>
      </c>
      <c r="C98" s="280"/>
      <c r="D98" s="360"/>
      <c r="E98" s="280"/>
      <c r="F98" s="280"/>
      <c r="G98" s="360"/>
      <c r="H98" s="280"/>
      <c r="I98" s="348"/>
      <c r="J98" s="515"/>
      <c r="K98" s="59"/>
      <c r="L98" s="280"/>
      <c r="M98" s="360"/>
      <c r="N98" s="280"/>
      <c r="O98" s="360"/>
      <c r="P98" s="360"/>
      <c r="Q98" s="399"/>
    </row>
    <row r="99" spans="1:17" s="120" customFormat="1">
      <c r="C99" s="280"/>
      <c r="D99" s="360"/>
      <c r="E99" s="280"/>
      <c r="F99" s="280"/>
      <c r="G99" s="360"/>
      <c r="H99" s="280"/>
      <c r="I99" s="348"/>
      <c r="J99" s="515"/>
      <c r="K99" s="59"/>
      <c r="L99" s="280"/>
      <c r="M99" s="360"/>
      <c r="N99" s="280"/>
      <c r="O99" s="360"/>
      <c r="P99" s="360"/>
      <c r="Q99" s="399"/>
    </row>
    <row r="100" spans="1:17" s="120" customFormat="1">
      <c r="C100" s="280"/>
      <c r="D100" s="360"/>
      <c r="E100" s="280"/>
      <c r="F100" s="280"/>
      <c r="G100" s="360"/>
      <c r="H100" s="280"/>
      <c r="I100" s="348"/>
      <c r="J100" s="515"/>
      <c r="K100" s="59"/>
      <c r="L100" s="280"/>
      <c r="M100" s="360"/>
      <c r="N100" s="280"/>
      <c r="O100" s="360"/>
      <c r="P100" s="360"/>
      <c r="Q100" s="399"/>
    </row>
    <row r="101" spans="1:17" s="120" customFormat="1">
      <c r="C101" s="280"/>
      <c r="D101" s="360"/>
      <c r="E101" s="280"/>
      <c r="F101" s="280"/>
      <c r="G101" s="360"/>
      <c r="H101" s="280"/>
      <c r="I101" s="348"/>
      <c r="J101" s="515"/>
      <c r="K101" s="59"/>
      <c r="L101" s="280"/>
      <c r="M101" s="360"/>
      <c r="N101" s="280"/>
      <c r="O101" s="360"/>
      <c r="P101" s="360"/>
      <c r="Q101" s="399"/>
    </row>
    <row r="102" spans="1:17" s="120" customFormat="1">
      <c r="B102" s="120" t="s">
        <v>508</v>
      </c>
      <c r="C102" s="280"/>
      <c r="D102" s="360"/>
      <c r="E102" s="280"/>
      <c r="F102" s="280"/>
      <c r="G102" s="360"/>
      <c r="H102" s="280"/>
      <c r="I102" s="348"/>
      <c r="J102" s="515"/>
      <c r="K102" s="59"/>
      <c r="L102" s="280"/>
      <c r="M102" s="360"/>
      <c r="N102" s="280"/>
      <c r="O102" s="360"/>
      <c r="P102" s="360"/>
      <c r="Q102" s="399"/>
    </row>
    <row r="103" spans="1:17" s="120" customFormat="1">
      <c r="A103" s="120" t="s">
        <v>508</v>
      </c>
      <c r="C103" s="280"/>
      <c r="D103" s="360"/>
      <c r="E103" s="280"/>
      <c r="F103" s="280"/>
      <c r="G103" s="360"/>
      <c r="H103" s="280"/>
      <c r="I103" s="348"/>
      <c r="J103" s="515"/>
      <c r="K103" s="59"/>
      <c r="L103" s="280"/>
      <c r="M103" s="360"/>
      <c r="N103" s="280"/>
      <c r="O103" s="360"/>
      <c r="P103" s="360"/>
      <c r="Q103" s="399"/>
    </row>
    <row r="104" spans="1:17" s="120" customFormat="1">
      <c r="C104" s="280"/>
      <c r="D104" s="360"/>
      <c r="E104" s="280"/>
      <c r="F104" s="280"/>
      <c r="G104" s="360"/>
      <c r="H104" s="280"/>
      <c r="I104" s="348"/>
      <c r="J104" s="515"/>
      <c r="K104" s="59"/>
      <c r="L104" s="280"/>
      <c r="M104" s="360"/>
      <c r="N104" s="280"/>
      <c r="O104" s="360"/>
      <c r="P104" s="360"/>
      <c r="Q104" s="399"/>
    </row>
    <row r="105" spans="1:17" s="120" customFormat="1">
      <c r="C105" s="280"/>
      <c r="D105" s="360"/>
      <c r="E105" s="280"/>
      <c r="F105" s="280"/>
      <c r="G105" s="360"/>
      <c r="H105" s="280"/>
      <c r="I105" s="348"/>
      <c r="J105" s="515"/>
      <c r="K105" s="59"/>
      <c r="L105" s="280"/>
      <c r="M105" s="360"/>
      <c r="N105" s="280"/>
      <c r="O105" s="360"/>
      <c r="P105" s="360"/>
      <c r="Q105" s="399"/>
    </row>
    <row r="106" spans="1:17" s="120" customFormat="1">
      <c r="C106" s="280"/>
      <c r="D106" s="360"/>
      <c r="E106" s="280"/>
      <c r="F106" s="280"/>
      <c r="G106" s="360"/>
      <c r="H106" s="280"/>
      <c r="I106" s="348"/>
      <c r="J106" s="515"/>
      <c r="K106" s="59"/>
      <c r="L106" s="280"/>
      <c r="M106" s="360"/>
      <c r="N106" s="280"/>
      <c r="O106" s="360"/>
      <c r="P106" s="360"/>
      <c r="Q106" s="399"/>
    </row>
    <row r="107" spans="1:17" s="120" customFormat="1">
      <c r="C107" s="280"/>
      <c r="D107" s="360"/>
      <c r="E107" s="280"/>
      <c r="F107" s="280"/>
      <c r="G107" s="360"/>
      <c r="H107" s="280"/>
      <c r="I107" s="348"/>
      <c r="J107" s="515"/>
      <c r="K107" s="59"/>
      <c r="L107" s="280"/>
      <c r="M107" s="360"/>
      <c r="N107" s="280"/>
      <c r="O107" s="360"/>
      <c r="P107" s="360"/>
      <c r="Q107" s="399"/>
    </row>
    <row r="108" spans="1:17" s="120" customFormat="1">
      <c r="C108" s="280"/>
      <c r="D108" s="360"/>
      <c r="E108" s="280"/>
      <c r="F108" s="280"/>
      <c r="G108" s="360"/>
      <c r="H108" s="280"/>
      <c r="I108" s="348"/>
      <c r="J108" s="515"/>
      <c r="K108" s="59"/>
      <c r="L108" s="280"/>
      <c r="M108" s="360"/>
      <c r="N108" s="280"/>
      <c r="O108" s="360"/>
      <c r="P108" s="360"/>
      <c r="Q108" s="399"/>
    </row>
    <row r="109" spans="1:17" s="120" customFormat="1">
      <c r="C109" s="280"/>
      <c r="D109" s="360"/>
      <c r="E109" s="280"/>
      <c r="F109" s="280"/>
      <c r="G109" s="360"/>
      <c r="H109" s="280"/>
      <c r="I109" s="348"/>
      <c r="J109" s="515"/>
      <c r="K109" s="59"/>
      <c r="L109" s="280"/>
      <c r="M109" s="360"/>
      <c r="N109" s="280"/>
      <c r="O109" s="360"/>
      <c r="P109" s="360"/>
      <c r="Q109" s="399"/>
    </row>
    <row r="110" spans="1:17" s="120" customFormat="1">
      <c r="B110" s="516"/>
      <c r="C110" s="280"/>
      <c r="D110" s="360"/>
      <c r="E110" s="280"/>
      <c r="F110" s="280"/>
      <c r="G110" s="360"/>
      <c r="H110" s="280"/>
      <c r="I110" s="348"/>
      <c r="J110" s="515"/>
      <c r="K110" s="59"/>
      <c r="L110" s="280"/>
      <c r="M110" s="360"/>
      <c r="N110" s="280"/>
      <c r="O110" s="360"/>
      <c r="P110" s="360"/>
      <c r="Q110" s="399"/>
    </row>
    <row r="111" spans="1:17" s="120" customFormat="1">
      <c r="B111" s="516"/>
      <c r="C111" s="280"/>
      <c r="D111" s="360"/>
      <c r="E111" s="280"/>
      <c r="F111" s="280"/>
      <c r="G111" s="360"/>
      <c r="H111" s="280"/>
      <c r="I111" s="348"/>
      <c r="J111" s="515"/>
      <c r="K111" s="59"/>
      <c r="L111" s="280"/>
      <c r="M111" s="360"/>
      <c r="N111" s="280"/>
      <c r="O111" s="360"/>
      <c r="P111" s="360"/>
      <c r="Q111" s="399"/>
    </row>
    <row r="112" spans="1:17" s="120" customFormat="1">
      <c r="B112" s="516"/>
      <c r="C112" s="280"/>
      <c r="D112" s="360"/>
      <c r="E112" s="280"/>
      <c r="F112" s="280"/>
      <c r="G112" s="360"/>
      <c r="H112" s="280"/>
      <c r="I112" s="348"/>
      <c r="J112" s="515"/>
      <c r="K112" s="59"/>
      <c r="L112" s="280"/>
      <c r="M112" s="360"/>
      <c r="N112" s="280"/>
      <c r="O112" s="360"/>
      <c r="P112" s="360"/>
      <c r="Q112" s="399"/>
    </row>
    <row r="113" spans="2:17" s="120" customFormat="1">
      <c r="B113" s="516"/>
      <c r="C113" s="280"/>
      <c r="D113" s="360"/>
      <c r="E113" s="280"/>
      <c r="F113" s="280"/>
      <c r="G113" s="360"/>
      <c r="H113" s="280"/>
      <c r="I113" s="348"/>
      <c r="J113" s="515"/>
      <c r="K113" s="59"/>
      <c r="L113" s="280"/>
      <c r="M113" s="360"/>
      <c r="N113" s="280"/>
      <c r="O113" s="360"/>
      <c r="P113" s="360"/>
      <c r="Q113" s="399"/>
    </row>
    <row r="114" spans="2:17" s="120" customFormat="1">
      <c r="B114" s="516"/>
      <c r="C114" s="280"/>
      <c r="D114" s="360"/>
      <c r="E114" s="280"/>
      <c r="F114" s="280"/>
      <c r="G114" s="360"/>
      <c r="H114" s="280"/>
      <c r="I114" s="348"/>
      <c r="J114" s="515"/>
      <c r="K114" s="59"/>
      <c r="L114" s="280"/>
      <c r="M114" s="360"/>
      <c r="N114" s="280"/>
      <c r="O114" s="360"/>
      <c r="P114" s="360"/>
      <c r="Q114" s="399"/>
    </row>
    <row r="115" spans="2:17" s="120" customFormat="1">
      <c r="B115" s="516"/>
      <c r="C115" s="280"/>
      <c r="D115" s="360"/>
      <c r="E115" s="280"/>
      <c r="F115" s="280"/>
      <c r="G115" s="360"/>
      <c r="H115" s="280"/>
      <c r="I115" s="348"/>
      <c r="J115" s="515"/>
      <c r="K115" s="59"/>
      <c r="L115" s="280"/>
      <c r="M115" s="360"/>
      <c r="N115" s="280"/>
      <c r="O115" s="360"/>
      <c r="P115" s="360"/>
      <c r="Q115" s="399"/>
    </row>
    <row r="116" spans="2:17" s="120" customFormat="1">
      <c r="B116" s="516"/>
      <c r="C116" s="280"/>
      <c r="D116" s="360"/>
      <c r="E116" s="280"/>
      <c r="F116" s="280"/>
      <c r="G116" s="360"/>
      <c r="H116" s="280"/>
      <c r="I116" s="348"/>
      <c r="J116" s="515"/>
      <c r="K116" s="59"/>
      <c r="L116" s="280"/>
      <c r="M116" s="360"/>
      <c r="N116" s="280"/>
      <c r="O116" s="360"/>
      <c r="P116" s="360"/>
      <c r="Q116" s="399"/>
    </row>
    <row r="117" spans="2:17" s="120" customFormat="1" ht="15.75">
      <c r="B117" s="111"/>
      <c r="C117" s="280"/>
      <c r="D117" s="360"/>
      <c r="E117" s="280"/>
      <c r="F117" s="280"/>
      <c r="G117" s="360"/>
      <c r="H117" s="280"/>
      <c r="I117" s="348"/>
      <c r="J117" s="515"/>
      <c r="K117" s="59"/>
      <c r="L117" s="280"/>
      <c r="M117" s="360"/>
      <c r="N117" s="280"/>
      <c r="O117" s="360"/>
      <c r="P117" s="360"/>
      <c r="Q117" s="399"/>
    </row>
    <row r="118" spans="2:17" ht="15.75">
      <c r="B118" s="111"/>
      <c r="C118" s="121"/>
      <c r="D118" s="263"/>
      <c r="E118" s="121"/>
      <c r="F118" s="121"/>
      <c r="G118" s="263"/>
      <c r="H118" s="121"/>
      <c r="I118" s="348"/>
      <c r="J118" s="515"/>
      <c r="K118" s="59"/>
      <c r="L118" s="121"/>
      <c r="M118" s="263"/>
      <c r="N118" s="121"/>
      <c r="O118" s="263"/>
      <c r="P118" s="263"/>
    </row>
    <row r="119" spans="2:17" ht="15.75">
      <c r="B119" s="111"/>
      <c r="C119" s="121"/>
      <c r="D119" s="263"/>
      <c r="E119" s="121"/>
      <c r="F119" s="121"/>
      <c r="G119" s="263"/>
      <c r="H119" s="121"/>
      <c r="I119" s="348"/>
      <c r="J119" s="515"/>
      <c r="K119" s="59"/>
      <c r="L119" s="121"/>
      <c r="M119" s="263"/>
      <c r="N119" s="121"/>
      <c r="O119" s="263"/>
      <c r="P119" s="263"/>
    </row>
    <row r="120" spans="2:17" ht="15.75">
      <c r="B120" s="111"/>
      <c r="C120" s="121"/>
      <c r="D120" s="263"/>
      <c r="E120" s="121"/>
      <c r="F120" s="121"/>
      <c r="G120" s="263"/>
      <c r="H120" s="121"/>
      <c r="I120" s="348"/>
      <c r="J120" s="515"/>
      <c r="K120" s="59"/>
      <c r="L120" s="121"/>
      <c r="M120" s="263"/>
      <c r="N120" s="121"/>
      <c r="O120" s="263"/>
      <c r="P120" s="263"/>
    </row>
    <row r="121" spans="2:17" ht="15.75">
      <c r="B121" s="111"/>
      <c r="C121" s="121"/>
      <c r="D121" s="263"/>
      <c r="E121" s="121"/>
      <c r="F121" s="121"/>
      <c r="G121" s="263"/>
      <c r="H121" s="121"/>
      <c r="I121" s="348"/>
      <c r="J121" s="515"/>
      <c r="K121" s="59"/>
      <c r="L121" s="121"/>
      <c r="M121" s="263"/>
      <c r="N121" s="121"/>
      <c r="O121" s="263"/>
      <c r="P121" s="263"/>
    </row>
    <row r="122" spans="2:17" ht="15.75">
      <c r="B122" s="111"/>
      <c r="C122" s="121"/>
      <c r="D122" s="263"/>
      <c r="E122" s="121"/>
      <c r="F122" s="121"/>
      <c r="G122" s="263"/>
      <c r="H122" s="121"/>
      <c r="I122" s="348"/>
      <c r="J122" s="515"/>
      <c r="K122" s="59"/>
      <c r="L122" s="121"/>
      <c r="M122" s="263"/>
      <c r="N122" s="121"/>
      <c r="O122" s="263"/>
      <c r="P122" s="263"/>
    </row>
    <row r="123" spans="2:17" ht="15.75">
      <c r="B123" s="111"/>
      <c r="C123" s="121"/>
      <c r="D123" s="263"/>
      <c r="E123" s="121"/>
      <c r="F123" s="121"/>
      <c r="G123" s="263"/>
      <c r="H123" s="121"/>
      <c r="I123" s="348"/>
      <c r="J123" s="515"/>
      <c r="K123" s="59"/>
      <c r="L123" s="121"/>
      <c r="M123" s="263"/>
      <c r="N123" s="121"/>
      <c r="O123" s="263"/>
      <c r="P123" s="263"/>
    </row>
    <row r="124" spans="2:17" ht="15.75">
      <c r="B124" s="111"/>
      <c r="D124" s="263"/>
      <c r="E124" s="121"/>
      <c r="F124" s="121"/>
      <c r="G124" s="263"/>
      <c r="H124" s="121"/>
      <c r="I124" s="348"/>
      <c r="J124" s="515"/>
      <c r="K124" s="59"/>
      <c r="L124" s="121"/>
      <c r="M124" s="263"/>
      <c r="N124" s="121"/>
      <c r="O124" s="263"/>
      <c r="P124" s="263"/>
    </row>
    <row r="125" spans="2:17" ht="15.75">
      <c r="B125" s="111"/>
      <c r="D125" s="263"/>
      <c r="E125" s="121"/>
      <c r="F125" s="121"/>
      <c r="G125" s="263"/>
      <c r="H125" s="121"/>
      <c r="I125" s="348"/>
      <c r="J125" s="515"/>
      <c r="K125" s="59"/>
      <c r="L125" s="121"/>
      <c r="M125" s="263"/>
      <c r="N125" s="121"/>
      <c r="O125" s="263"/>
      <c r="P125" s="263"/>
    </row>
    <row r="126" spans="2:17" ht="15.75">
      <c r="B126" s="111"/>
      <c r="D126" s="263"/>
      <c r="E126" s="121"/>
      <c r="F126" s="121"/>
      <c r="G126" s="263"/>
      <c r="H126" s="121"/>
      <c r="I126" s="348"/>
      <c r="J126" s="515"/>
      <c r="K126" s="59"/>
      <c r="L126" s="121"/>
      <c r="M126" s="263"/>
      <c r="N126" s="121"/>
      <c r="O126" s="263"/>
      <c r="P126" s="263"/>
    </row>
    <row r="127" spans="2:17" ht="15.75">
      <c r="B127" s="111"/>
      <c r="D127" s="263"/>
      <c r="E127" s="121"/>
      <c r="F127" s="121"/>
      <c r="G127" s="263"/>
      <c r="H127" s="121"/>
      <c r="I127" s="348"/>
      <c r="J127" s="515"/>
      <c r="K127" s="59"/>
      <c r="L127" s="121"/>
      <c r="M127" s="263"/>
      <c r="N127" s="121"/>
      <c r="O127" s="263"/>
      <c r="P127" s="263"/>
    </row>
    <row r="128" spans="2:17" ht="15.75">
      <c r="B128" s="111"/>
      <c r="D128" s="263"/>
      <c r="E128" s="121"/>
      <c r="F128" s="121"/>
      <c r="G128" s="263"/>
      <c r="H128" s="121"/>
      <c r="I128" s="348"/>
      <c r="J128" s="515"/>
      <c r="K128" s="59"/>
      <c r="L128" s="121"/>
      <c r="M128" s="263"/>
      <c r="N128" s="121"/>
      <c r="O128" s="263"/>
      <c r="P128" s="263"/>
    </row>
    <row r="129" spans="2:16" ht="15.75">
      <c r="B129" s="111"/>
      <c r="D129" s="263"/>
      <c r="E129" s="121"/>
      <c r="F129" s="121"/>
      <c r="G129" s="263"/>
      <c r="H129" s="121"/>
      <c r="I129" s="348"/>
      <c r="J129" s="515"/>
      <c r="K129" s="59"/>
      <c r="L129" s="121"/>
      <c r="M129" s="263"/>
      <c r="N129" s="121"/>
      <c r="O129" s="263"/>
      <c r="P129" s="263"/>
    </row>
    <row r="130" spans="2:16" ht="15.75">
      <c r="B130" s="111"/>
      <c r="D130" s="263"/>
      <c r="E130" s="121"/>
      <c r="F130" s="121"/>
      <c r="G130" s="263"/>
      <c r="H130" s="121"/>
      <c r="I130" s="348"/>
      <c r="J130" s="515"/>
      <c r="K130" s="59"/>
      <c r="L130" s="121"/>
      <c r="M130" s="263"/>
      <c r="N130" s="121"/>
      <c r="O130" s="263"/>
      <c r="P130" s="263"/>
    </row>
    <row r="131" spans="2:16" ht="15.75">
      <c r="B131" s="111"/>
      <c r="D131" s="263"/>
      <c r="E131" s="121"/>
      <c r="F131" s="121"/>
      <c r="G131" s="263"/>
      <c r="H131" s="121"/>
      <c r="I131" s="348"/>
      <c r="J131" s="515"/>
      <c r="K131" s="59"/>
      <c r="L131" s="121"/>
      <c r="M131" s="263"/>
      <c r="N131" s="121"/>
      <c r="O131" s="263"/>
      <c r="P131" s="263"/>
    </row>
    <row r="132" spans="2:16" ht="15.75">
      <c r="B132" s="111"/>
      <c r="D132" s="263"/>
      <c r="E132" s="121"/>
      <c r="F132" s="121"/>
      <c r="G132" s="263"/>
      <c r="H132" s="121"/>
      <c r="I132" s="348"/>
      <c r="J132" s="515"/>
      <c r="K132" s="59"/>
      <c r="L132" s="121"/>
      <c r="M132" s="263"/>
      <c r="N132" s="121"/>
      <c r="O132" s="263"/>
      <c r="P132" s="263"/>
    </row>
    <row r="133" spans="2:16" ht="15.75">
      <c r="B133" s="111"/>
      <c r="D133" s="263"/>
      <c r="E133" s="121"/>
      <c r="F133" s="121"/>
      <c r="G133" s="263"/>
      <c r="H133" s="121"/>
      <c r="I133" s="348"/>
      <c r="J133" s="515"/>
      <c r="K133" s="59"/>
      <c r="L133" s="121"/>
      <c r="M133" s="263"/>
      <c r="N133" s="121"/>
      <c r="O133" s="263"/>
      <c r="P133" s="263"/>
    </row>
    <row r="134" spans="2:16" ht="15.75">
      <c r="B134" s="111"/>
      <c r="D134" s="263"/>
      <c r="E134" s="121"/>
      <c r="F134" s="121"/>
      <c r="G134" s="263"/>
      <c r="H134" s="121"/>
      <c r="I134" s="348"/>
      <c r="J134" s="515"/>
      <c r="K134" s="59"/>
      <c r="L134" s="121"/>
      <c r="M134" s="263"/>
      <c r="N134" s="121"/>
      <c r="O134" s="263"/>
      <c r="P134" s="263"/>
    </row>
    <row r="135" spans="2:16" ht="15.75">
      <c r="B135" s="111"/>
      <c r="D135" s="263"/>
      <c r="E135" s="121"/>
      <c r="F135" s="121"/>
      <c r="G135" s="263"/>
      <c r="H135" s="121"/>
      <c r="I135" s="348"/>
      <c r="J135" s="515"/>
      <c r="K135" s="59"/>
      <c r="L135" s="121"/>
      <c r="M135" s="263"/>
      <c r="N135" s="121"/>
      <c r="O135" s="263"/>
      <c r="P135" s="263"/>
    </row>
    <row r="136" spans="2:16" ht="15.75">
      <c r="B136" s="111"/>
      <c r="D136" s="263"/>
      <c r="E136" s="121"/>
      <c r="F136" s="121"/>
      <c r="G136" s="263"/>
      <c r="H136" s="121"/>
      <c r="I136" s="348"/>
      <c r="J136" s="515"/>
      <c r="K136" s="59"/>
      <c r="L136" s="121"/>
      <c r="M136" s="263"/>
      <c r="N136" s="121"/>
      <c r="O136" s="263"/>
      <c r="P136" s="263"/>
    </row>
    <row r="137" spans="2:16" ht="15.75">
      <c r="B137" s="111"/>
      <c r="D137" s="263"/>
      <c r="E137" s="121"/>
      <c r="F137" s="121"/>
      <c r="G137" s="263"/>
      <c r="H137" s="121"/>
      <c r="I137" s="348"/>
      <c r="J137" s="515"/>
      <c r="K137" s="59"/>
      <c r="L137" s="121"/>
      <c r="M137" s="263"/>
      <c r="N137" s="121"/>
      <c r="O137" s="263"/>
      <c r="P137" s="263"/>
    </row>
    <row r="138" spans="2:16" ht="15.75">
      <c r="B138" s="111"/>
      <c r="D138" s="263"/>
      <c r="E138" s="121"/>
      <c r="F138" s="121"/>
      <c r="G138" s="263"/>
      <c r="H138" s="121"/>
      <c r="I138" s="348"/>
      <c r="J138" s="515"/>
      <c r="K138" s="59"/>
      <c r="L138" s="121"/>
      <c r="M138" s="263"/>
      <c r="N138" s="121"/>
      <c r="O138" s="263"/>
      <c r="P138" s="263"/>
    </row>
    <row r="139" spans="2:16" ht="15.75">
      <c r="B139" s="111"/>
      <c r="D139" s="263"/>
      <c r="E139" s="121"/>
      <c r="F139" s="121"/>
      <c r="G139" s="263"/>
      <c r="H139" s="121"/>
      <c r="I139" s="348"/>
      <c r="J139" s="515"/>
      <c r="K139" s="59"/>
      <c r="L139" s="121"/>
      <c r="M139" s="263"/>
      <c r="N139" s="121"/>
      <c r="O139" s="263"/>
      <c r="P139" s="263"/>
    </row>
    <row r="140" spans="2:16" ht="15.75">
      <c r="B140" s="111"/>
      <c r="D140" s="263"/>
      <c r="E140" s="121"/>
      <c r="F140" s="121"/>
      <c r="G140" s="263"/>
      <c r="H140" s="121"/>
      <c r="I140" s="348"/>
      <c r="J140" s="515"/>
      <c r="K140" s="59"/>
      <c r="L140" s="121"/>
      <c r="M140" s="263"/>
      <c r="N140" s="121"/>
      <c r="O140" s="263"/>
      <c r="P140" s="263"/>
    </row>
    <row r="141" spans="2:16" ht="15.75">
      <c r="B141" s="111"/>
      <c r="D141" s="263"/>
      <c r="E141" s="121"/>
      <c r="F141" s="121"/>
      <c r="G141" s="263"/>
      <c r="H141" s="121"/>
      <c r="I141" s="348"/>
      <c r="J141" s="515"/>
      <c r="K141" s="59"/>
      <c r="L141" s="121"/>
      <c r="M141" s="263"/>
      <c r="N141" s="121"/>
      <c r="O141" s="263"/>
      <c r="P141" s="263"/>
    </row>
    <row r="142" spans="2:16" ht="15.75">
      <c r="B142" s="111"/>
      <c r="D142" s="263"/>
      <c r="E142" s="121"/>
      <c r="F142" s="121"/>
      <c r="G142" s="263"/>
      <c r="H142" s="121"/>
      <c r="I142" s="348"/>
      <c r="J142" s="515"/>
      <c r="K142" s="59"/>
      <c r="L142" s="121"/>
      <c r="M142" s="263"/>
      <c r="N142" s="121"/>
      <c r="O142" s="263"/>
      <c r="P142" s="263"/>
    </row>
    <row r="143" spans="2:16" ht="15.75">
      <c r="B143" s="111"/>
      <c r="D143" s="263"/>
      <c r="E143" s="121"/>
      <c r="F143" s="121"/>
      <c r="G143" s="263"/>
      <c r="H143" s="121"/>
      <c r="I143" s="348"/>
      <c r="J143" s="515"/>
      <c r="K143" s="59"/>
      <c r="L143" s="121"/>
      <c r="M143" s="263"/>
      <c r="N143" s="121"/>
      <c r="O143" s="263"/>
      <c r="P143" s="263"/>
    </row>
    <row r="144" spans="2:16" ht="15.75">
      <c r="B144" s="111"/>
      <c r="D144" s="263"/>
      <c r="E144" s="121"/>
      <c r="F144" s="121"/>
      <c r="G144" s="263"/>
      <c r="H144" s="121"/>
      <c r="I144" s="348"/>
      <c r="J144" s="515"/>
      <c r="K144" s="59"/>
      <c r="L144" s="121"/>
      <c r="M144" s="263"/>
      <c r="N144" s="121"/>
      <c r="O144" s="263"/>
      <c r="P144" s="263"/>
    </row>
    <row r="145" spans="2:16" ht="15.75">
      <c r="B145" s="111"/>
      <c r="D145" s="263"/>
      <c r="E145" s="121"/>
      <c r="F145" s="121"/>
      <c r="G145" s="263"/>
      <c r="H145" s="121"/>
      <c r="I145" s="348"/>
      <c r="J145" s="515"/>
      <c r="K145" s="59"/>
      <c r="L145" s="121"/>
      <c r="M145" s="263"/>
      <c r="N145" s="121"/>
      <c r="O145" s="263"/>
      <c r="P145" s="263"/>
    </row>
    <row r="146" spans="2:16" ht="15.75">
      <c r="B146" s="111"/>
      <c r="D146" s="263"/>
      <c r="E146" s="121"/>
      <c r="F146" s="121"/>
      <c r="G146" s="263"/>
      <c r="H146" s="121"/>
      <c r="I146" s="348"/>
      <c r="J146" s="515"/>
      <c r="K146" s="59"/>
      <c r="L146" s="121"/>
      <c r="M146" s="263"/>
      <c r="N146" s="121"/>
      <c r="O146" s="263"/>
      <c r="P146" s="263"/>
    </row>
    <row r="147" spans="2:16" ht="15.75">
      <c r="B147" s="111"/>
      <c r="D147" s="263"/>
      <c r="E147" s="121"/>
      <c r="F147" s="121"/>
      <c r="G147" s="263"/>
      <c r="H147" s="121"/>
      <c r="I147" s="348"/>
      <c r="J147" s="515"/>
      <c r="K147" s="59"/>
      <c r="L147" s="121"/>
      <c r="M147" s="263"/>
      <c r="N147" s="121"/>
      <c r="O147" s="263"/>
      <c r="P147" s="263"/>
    </row>
    <row r="148" spans="2:16" ht="15.75">
      <c r="B148" s="111"/>
      <c r="D148" s="263"/>
      <c r="E148" s="121"/>
      <c r="F148" s="121"/>
      <c r="G148" s="263"/>
      <c r="H148" s="121"/>
      <c r="I148" s="348"/>
      <c r="J148" s="515"/>
      <c r="K148" s="59"/>
      <c r="L148" s="121"/>
      <c r="M148" s="263"/>
      <c r="N148" s="121"/>
      <c r="O148" s="263"/>
      <c r="P148" s="263"/>
    </row>
    <row r="149" spans="2:16" ht="15.75">
      <c r="B149" s="111"/>
      <c r="D149" s="263"/>
      <c r="E149" s="121"/>
      <c r="F149" s="121"/>
      <c r="G149" s="263"/>
      <c r="H149" s="121"/>
      <c r="I149" s="348"/>
      <c r="J149" s="515"/>
      <c r="K149" s="59"/>
      <c r="L149" s="121"/>
      <c r="M149" s="263"/>
      <c r="N149" s="121"/>
      <c r="O149" s="263"/>
      <c r="P149" s="263"/>
    </row>
    <row r="150" spans="2:16" ht="15.75">
      <c r="B150" s="111"/>
      <c r="D150" s="263"/>
      <c r="E150" s="121"/>
      <c r="F150" s="121"/>
      <c r="G150" s="263"/>
      <c r="H150" s="121"/>
      <c r="I150" s="348"/>
      <c r="J150" s="515"/>
      <c r="K150" s="59"/>
      <c r="L150" s="121"/>
      <c r="M150" s="263"/>
      <c r="N150" s="121"/>
      <c r="O150" s="263"/>
      <c r="P150" s="263"/>
    </row>
    <row r="151" spans="2:16" ht="15.75">
      <c r="B151" s="111"/>
      <c r="D151" s="263"/>
      <c r="E151" s="121"/>
      <c r="F151" s="121"/>
      <c r="G151" s="263"/>
      <c r="H151" s="121"/>
      <c r="I151" s="348"/>
      <c r="J151" s="515"/>
      <c r="K151" s="59"/>
      <c r="L151" s="121"/>
      <c r="M151" s="263"/>
      <c r="N151" s="121"/>
      <c r="O151" s="263"/>
      <c r="P151" s="263"/>
    </row>
    <row r="152" spans="2:16" ht="15.75">
      <c r="B152" s="111"/>
      <c r="D152" s="263"/>
      <c r="E152" s="121"/>
      <c r="F152" s="121"/>
      <c r="G152" s="263"/>
      <c r="H152" s="121"/>
      <c r="I152" s="348"/>
      <c r="J152" s="515"/>
      <c r="K152" s="59"/>
      <c r="L152" s="121"/>
      <c r="M152" s="263"/>
      <c r="N152" s="121"/>
      <c r="O152" s="263"/>
      <c r="P152" s="263"/>
    </row>
    <row r="153" spans="2:16" ht="15.75">
      <c r="B153" s="111"/>
      <c r="D153" s="263"/>
      <c r="E153" s="121"/>
      <c r="F153" s="121"/>
      <c r="G153" s="263"/>
      <c r="H153" s="121"/>
      <c r="I153" s="348"/>
      <c r="J153" s="515"/>
      <c r="K153" s="59"/>
      <c r="L153" s="121"/>
      <c r="M153" s="263"/>
      <c r="N153" s="121"/>
      <c r="O153" s="263"/>
      <c r="P153" s="263"/>
    </row>
    <row r="154" spans="2:16" ht="15.75">
      <c r="B154" s="111"/>
      <c r="D154" s="263"/>
      <c r="E154" s="121"/>
      <c r="F154" s="121"/>
      <c r="G154" s="263"/>
      <c r="H154" s="121"/>
      <c r="I154" s="348"/>
      <c r="J154" s="515"/>
      <c r="K154" s="59"/>
      <c r="L154" s="121"/>
      <c r="M154" s="263"/>
      <c r="N154" s="121"/>
      <c r="O154" s="263"/>
      <c r="P154" s="263"/>
    </row>
    <row r="155" spans="2:16" ht="15.75">
      <c r="B155" s="111"/>
      <c r="D155" s="263"/>
      <c r="E155" s="121"/>
      <c r="F155" s="121"/>
      <c r="G155" s="263"/>
      <c r="H155" s="121"/>
      <c r="I155" s="348"/>
      <c r="J155" s="515"/>
      <c r="K155" s="59"/>
      <c r="L155" s="121"/>
      <c r="M155" s="263"/>
      <c r="N155" s="121"/>
      <c r="O155" s="263"/>
      <c r="P155" s="263"/>
    </row>
    <row r="156" spans="2:16" ht="15.75">
      <c r="B156" s="111"/>
      <c r="D156" s="263"/>
      <c r="E156" s="121"/>
      <c r="F156" s="121"/>
      <c r="G156" s="263"/>
      <c r="H156" s="121"/>
      <c r="I156" s="348"/>
      <c r="J156" s="515"/>
      <c r="K156" s="59"/>
      <c r="L156" s="121"/>
      <c r="M156" s="263"/>
      <c r="N156" s="121"/>
      <c r="O156" s="263"/>
      <c r="P156" s="263"/>
    </row>
    <row r="157" spans="2:16" ht="15.75">
      <c r="B157" s="111"/>
      <c r="D157" s="263"/>
      <c r="E157" s="121"/>
      <c r="F157" s="121"/>
      <c r="G157" s="263"/>
      <c r="H157" s="121"/>
      <c r="I157" s="348"/>
      <c r="J157" s="515"/>
      <c r="K157" s="59"/>
      <c r="L157" s="121"/>
      <c r="M157" s="263"/>
      <c r="N157" s="121"/>
      <c r="O157" s="263"/>
      <c r="P157" s="263"/>
    </row>
    <row r="158" spans="2:16" ht="15.75">
      <c r="B158" s="111"/>
      <c r="D158" s="263"/>
      <c r="E158" s="121"/>
      <c r="F158" s="121"/>
      <c r="G158" s="263"/>
      <c r="H158" s="121"/>
      <c r="I158" s="348"/>
      <c r="J158" s="515"/>
      <c r="K158" s="59"/>
      <c r="L158" s="121"/>
      <c r="M158" s="263"/>
      <c r="N158" s="121"/>
      <c r="O158" s="263"/>
      <c r="P158" s="263"/>
    </row>
    <row r="159" spans="2:16" ht="15.75">
      <c r="B159" s="111"/>
      <c r="D159" s="263"/>
      <c r="E159" s="121"/>
      <c r="F159" s="121"/>
      <c r="G159" s="263"/>
      <c r="H159" s="121"/>
      <c r="I159" s="348"/>
      <c r="J159" s="515"/>
      <c r="K159" s="59"/>
      <c r="L159" s="121"/>
      <c r="M159" s="263"/>
      <c r="N159" s="121"/>
      <c r="O159" s="263"/>
      <c r="P159" s="263"/>
    </row>
    <row r="160" spans="2:16" ht="15.75">
      <c r="B160" s="111"/>
      <c r="D160" s="263"/>
      <c r="E160" s="121"/>
      <c r="F160" s="121"/>
      <c r="G160" s="263"/>
      <c r="H160" s="121"/>
      <c r="I160" s="348"/>
      <c r="J160" s="515"/>
      <c r="K160" s="59"/>
      <c r="L160" s="121"/>
      <c r="M160" s="263"/>
      <c r="N160" s="121"/>
      <c r="O160" s="263"/>
      <c r="P160" s="263"/>
    </row>
    <row r="161" spans="2:16" ht="15.75">
      <c r="B161" s="111"/>
      <c r="D161" s="263"/>
      <c r="E161" s="121"/>
      <c r="F161" s="121"/>
      <c r="G161" s="263"/>
      <c r="H161" s="121"/>
      <c r="I161" s="348"/>
      <c r="J161" s="515"/>
      <c r="K161" s="59"/>
      <c r="L161" s="121"/>
      <c r="M161" s="263"/>
      <c r="N161" s="121"/>
      <c r="O161" s="263"/>
      <c r="P161" s="263"/>
    </row>
    <row r="162" spans="2:16" ht="15.75">
      <c r="B162" s="111"/>
      <c r="D162" s="263"/>
      <c r="E162" s="121"/>
      <c r="F162" s="121"/>
      <c r="H162" s="121"/>
      <c r="I162" s="348"/>
      <c r="J162" s="515"/>
      <c r="K162" s="59"/>
      <c r="L162" s="121"/>
      <c r="M162" s="263"/>
      <c r="N162" s="121"/>
      <c r="O162" s="263"/>
      <c r="P162" s="263"/>
    </row>
    <row r="163" spans="2:16" ht="15.75">
      <c r="B163" s="111"/>
      <c r="D163" s="263"/>
      <c r="E163" s="121"/>
      <c r="F163" s="121"/>
      <c r="H163" s="121"/>
      <c r="I163" s="348"/>
      <c r="J163" s="515"/>
      <c r="K163" s="59"/>
      <c r="L163" s="121"/>
      <c r="M163" s="263"/>
      <c r="N163" s="121"/>
      <c r="O163" s="263"/>
      <c r="P163" s="263"/>
    </row>
    <row r="164" spans="2:16" ht="15.75">
      <c r="B164" s="111"/>
      <c r="D164" s="263"/>
      <c r="E164" s="121"/>
      <c r="F164" s="121"/>
      <c r="H164" s="121"/>
      <c r="I164" s="348"/>
      <c r="J164" s="515"/>
      <c r="K164" s="59"/>
      <c r="L164" s="121"/>
      <c r="M164" s="263"/>
      <c r="N164" s="121"/>
      <c r="O164" s="263"/>
      <c r="P164" s="263"/>
    </row>
    <row r="165" spans="2:16" ht="15.75">
      <c r="B165" s="111"/>
      <c r="D165" s="263"/>
      <c r="E165" s="121"/>
      <c r="F165" s="121"/>
      <c r="H165" s="121"/>
      <c r="I165" s="348"/>
      <c r="J165" s="515"/>
      <c r="K165" s="59"/>
      <c r="L165" s="121"/>
      <c r="M165" s="263"/>
      <c r="N165" s="121"/>
      <c r="O165" s="263"/>
      <c r="P165" s="263"/>
    </row>
    <row r="166" spans="2:16" ht="15.75">
      <c r="B166" s="111"/>
      <c r="D166" s="263"/>
      <c r="E166" s="121"/>
      <c r="F166" s="121"/>
      <c r="H166" s="121"/>
      <c r="I166" s="348"/>
      <c r="J166" s="515"/>
      <c r="K166" s="59"/>
      <c r="L166" s="121"/>
      <c r="N166" s="121"/>
      <c r="O166" s="263"/>
      <c r="P166" s="263"/>
    </row>
    <row r="167" spans="2:16" ht="15.75">
      <c r="B167" s="111"/>
      <c r="D167" s="263"/>
      <c r="E167" s="121"/>
      <c r="F167" s="121"/>
      <c r="H167" s="121"/>
      <c r="I167" s="348"/>
      <c r="J167" s="515"/>
      <c r="K167" s="59"/>
      <c r="L167" s="121"/>
      <c r="N167" s="121"/>
      <c r="O167" s="263"/>
      <c r="P167" s="263"/>
    </row>
    <row r="168" spans="2:16" ht="15.75">
      <c r="B168" s="111"/>
      <c r="D168" s="263"/>
      <c r="E168" s="121"/>
      <c r="F168" s="121"/>
      <c r="H168" s="121"/>
      <c r="I168" s="348"/>
      <c r="J168" s="515"/>
      <c r="K168" s="59"/>
      <c r="L168" s="121"/>
      <c r="N168" s="121"/>
      <c r="O168" s="263"/>
      <c r="P168" s="263"/>
    </row>
    <row r="169" spans="2:16" ht="15.75">
      <c r="B169" s="111"/>
      <c r="D169" s="263"/>
      <c r="E169" s="121"/>
      <c r="F169" s="121"/>
      <c r="H169" s="121"/>
      <c r="I169" s="348"/>
      <c r="J169" s="515"/>
      <c r="K169" s="59"/>
      <c r="L169" s="121"/>
      <c r="N169" s="121"/>
      <c r="O169" s="263"/>
      <c r="P169" s="263"/>
    </row>
    <row r="170" spans="2:16" ht="15.75">
      <c r="B170" s="111"/>
      <c r="D170" s="263"/>
      <c r="E170" s="121"/>
      <c r="F170" s="121"/>
      <c r="H170" s="121"/>
      <c r="I170" s="348"/>
      <c r="J170" s="515"/>
      <c r="K170" s="59"/>
      <c r="L170" s="121"/>
      <c r="N170" s="121"/>
      <c r="O170" s="263"/>
      <c r="P170" s="263"/>
    </row>
    <row r="171" spans="2:16" ht="15.75">
      <c r="B171" s="111"/>
      <c r="D171" s="263"/>
      <c r="E171" s="121"/>
      <c r="F171" s="121"/>
      <c r="H171" s="121"/>
      <c r="I171" s="348"/>
      <c r="J171" s="515"/>
      <c r="K171" s="59"/>
      <c r="L171" s="121"/>
      <c r="N171" s="121"/>
      <c r="O171" s="263"/>
      <c r="P171" s="263"/>
    </row>
    <row r="172" spans="2:16" ht="15.75">
      <c r="B172" s="111"/>
      <c r="D172" s="263"/>
      <c r="E172" s="121"/>
      <c r="F172" s="121"/>
      <c r="H172" s="121"/>
      <c r="I172" s="348"/>
      <c r="J172" s="515"/>
      <c r="K172" s="59"/>
      <c r="L172" s="121"/>
      <c r="N172" s="121"/>
      <c r="O172" s="263"/>
      <c r="P172" s="263"/>
    </row>
    <row r="173" spans="2:16" ht="15.75">
      <c r="B173" s="111"/>
      <c r="D173" s="263"/>
      <c r="E173" s="121"/>
      <c r="F173" s="121"/>
      <c r="H173" s="121"/>
      <c r="I173" s="348"/>
      <c r="J173" s="515"/>
      <c r="K173" s="59"/>
      <c r="L173" s="121"/>
      <c r="N173" s="121"/>
      <c r="O173" s="263"/>
      <c r="P173" s="263"/>
    </row>
    <row r="174" spans="2:16" ht="15.75">
      <c r="B174" s="111"/>
      <c r="D174" s="263"/>
      <c r="H174" s="121"/>
      <c r="I174" s="348"/>
      <c r="J174" s="515"/>
      <c r="K174" s="59"/>
      <c r="L174" s="121"/>
      <c r="N174" s="121"/>
      <c r="O174" s="263"/>
      <c r="P174" s="263"/>
    </row>
    <row r="175" spans="2:16" ht="15.75">
      <c r="B175" s="111"/>
      <c r="D175" s="263"/>
      <c r="H175" s="121"/>
      <c r="I175" s="348"/>
      <c r="J175" s="515"/>
      <c r="K175" s="59"/>
      <c r="L175" s="121"/>
      <c r="N175" s="121"/>
      <c r="O175" s="263"/>
      <c r="P175" s="263"/>
    </row>
    <row r="176" spans="2:16" ht="15.75">
      <c r="B176" s="111"/>
      <c r="D176" s="263"/>
      <c r="H176" s="121"/>
      <c r="I176" s="348"/>
      <c r="J176" s="515"/>
      <c r="K176" s="59"/>
      <c r="L176" s="121"/>
      <c r="N176" s="121"/>
      <c r="O176" s="263"/>
      <c r="P176" s="263"/>
    </row>
    <row r="177" spans="2:16" ht="15.75">
      <c r="B177" s="111"/>
      <c r="D177" s="263"/>
      <c r="I177" s="348"/>
      <c r="J177" s="515"/>
      <c r="K177" s="59"/>
      <c r="L177" s="121"/>
      <c r="N177" s="121"/>
      <c r="O177" s="263"/>
      <c r="P177" s="263"/>
    </row>
    <row r="178" spans="2:16" ht="15.75">
      <c r="B178" s="111"/>
      <c r="D178" s="263"/>
      <c r="I178" s="348"/>
      <c r="J178" s="515"/>
      <c r="K178" s="59"/>
      <c r="L178" s="121"/>
      <c r="N178" s="121"/>
      <c r="O178" s="263"/>
      <c r="P178" s="263"/>
    </row>
    <row r="179" spans="2:16" ht="15.75">
      <c r="B179" s="111"/>
      <c r="D179" s="263"/>
      <c r="I179" s="348"/>
      <c r="J179" s="515"/>
      <c r="K179" s="59"/>
      <c r="L179" s="121"/>
      <c r="N179" s="121"/>
      <c r="O179" s="263"/>
      <c r="P179" s="263"/>
    </row>
    <row r="180" spans="2:16" ht="15.75">
      <c r="B180" s="111"/>
      <c r="D180" s="263"/>
      <c r="I180" s="348"/>
      <c r="J180" s="515"/>
      <c r="K180" s="59"/>
      <c r="L180" s="121"/>
      <c r="N180" s="121"/>
      <c r="O180" s="263"/>
      <c r="P180" s="263"/>
    </row>
    <row r="181" spans="2:16" ht="15.75">
      <c r="B181" s="111"/>
      <c r="D181" s="263"/>
      <c r="I181" s="348"/>
      <c r="J181" s="515"/>
      <c r="K181" s="59"/>
      <c r="L181" s="121"/>
      <c r="N181" s="121"/>
      <c r="O181" s="263"/>
      <c r="P181" s="263"/>
    </row>
    <row r="182" spans="2:16" ht="15.75">
      <c r="B182" s="111"/>
      <c r="D182" s="263"/>
      <c r="I182" s="348"/>
      <c r="J182" s="515"/>
      <c r="K182" s="59"/>
      <c r="L182" s="121"/>
      <c r="N182" s="121"/>
      <c r="O182" s="263"/>
      <c r="P182" s="263"/>
    </row>
    <row r="183" spans="2:16" ht="15.75">
      <c r="B183" s="111"/>
      <c r="D183" s="263"/>
      <c r="I183" s="348"/>
      <c r="J183" s="515"/>
      <c r="K183" s="59"/>
      <c r="L183" s="121"/>
      <c r="N183" s="121"/>
      <c r="O183" s="263"/>
      <c r="P183" s="263"/>
    </row>
    <row r="184" spans="2:16" ht="15.75">
      <c r="B184" s="111"/>
      <c r="D184" s="263"/>
      <c r="I184" s="348"/>
      <c r="J184" s="515"/>
      <c r="K184" s="59"/>
      <c r="L184" s="121"/>
      <c r="N184" s="121"/>
      <c r="O184" s="263"/>
      <c r="P184" s="263"/>
    </row>
    <row r="185" spans="2:16" ht="15.75">
      <c r="B185" s="111"/>
      <c r="D185" s="263"/>
      <c r="I185" s="348"/>
      <c r="J185" s="515"/>
      <c r="K185" s="59"/>
      <c r="L185" s="121"/>
      <c r="N185" s="121"/>
      <c r="O185" s="263"/>
      <c r="P185" s="263"/>
    </row>
    <row r="186" spans="2:16" ht="15.75">
      <c r="B186" s="111"/>
      <c r="D186" s="263"/>
      <c r="I186" s="348"/>
      <c r="J186" s="515"/>
      <c r="K186" s="59"/>
      <c r="L186" s="121"/>
      <c r="N186" s="121"/>
      <c r="O186" s="263"/>
      <c r="P186" s="263"/>
    </row>
    <row r="187" spans="2:16" ht="15.75">
      <c r="B187" s="111"/>
      <c r="D187" s="263"/>
      <c r="I187" s="348"/>
      <c r="J187" s="515"/>
      <c r="K187" s="59"/>
      <c r="L187" s="121"/>
      <c r="N187" s="121"/>
      <c r="O187" s="263"/>
      <c r="P187" s="263"/>
    </row>
    <row r="188" spans="2:16" ht="15.75">
      <c r="B188" s="111"/>
      <c r="D188" s="263"/>
      <c r="I188" s="348"/>
      <c r="J188" s="515"/>
      <c r="K188" s="59"/>
      <c r="L188" s="121"/>
      <c r="N188" s="263"/>
      <c r="O188" s="263"/>
      <c r="P188" s="263"/>
    </row>
    <row r="189" spans="2:16" ht="15.75">
      <c r="B189" s="111"/>
      <c r="D189" s="263"/>
      <c r="I189" s="348"/>
      <c r="J189" s="515"/>
      <c r="K189" s="59"/>
      <c r="L189" s="121"/>
      <c r="N189" s="263"/>
      <c r="O189" s="263"/>
      <c r="P189" s="263"/>
    </row>
    <row r="190" spans="2:16" ht="15.75">
      <c r="B190" s="111"/>
      <c r="D190" s="263"/>
      <c r="I190" s="348"/>
      <c r="J190" s="515"/>
      <c r="K190" s="59"/>
      <c r="L190" s="121"/>
      <c r="N190" s="263"/>
      <c r="O190" s="263"/>
      <c r="P190" s="263"/>
    </row>
    <row r="191" spans="2:16" ht="15.75">
      <c r="B191" s="111"/>
      <c r="D191" s="263"/>
      <c r="I191" s="348"/>
      <c r="J191" s="515"/>
      <c r="K191" s="59"/>
      <c r="L191" s="121"/>
      <c r="N191" s="263"/>
      <c r="O191" s="263"/>
      <c r="P191" s="263"/>
    </row>
    <row r="192" spans="2:16" ht="15.75">
      <c r="B192" s="111"/>
      <c r="D192" s="263"/>
      <c r="I192" s="348"/>
      <c r="J192" s="515"/>
      <c r="K192" s="59"/>
      <c r="L192" s="121"/>
      <c r="N192" s="263"/>
      <c r="O192" s="263"/>
      <c r="P192" s="263"/>
    </row>
    <row r="193" spans="2:16" ht="15.75">
      <c r="B193" s="111"/>
      <c r="D193" s="263"/>
      <c r="I193" s="348"/>
      <c r="J193" s="515"/>
      <c r="K193" s="59"/>
      <c r="L193" s="121"/>
      <c r="N193" s="263"/>
      <c r="O193" s="263"/>
      <c r="P193" s="263"/>
    </row>
    <row r="194" spans="2:16" ht="15.75">
      <c r="B194" s="111"/>
      <c r="D194" s="263"/>
      <c r="I194" s="348"/>
      <c r="J194" s="515"/>
      <c r="K194" s="59"/>
      <c r="L194" s="121"/>
      <c r="N194" s="263"/>
      <c r="O194" s="263"/>
      <c r="P194" s="263"/>
    </row>
    <row r="195" spans="2:16" ht="15.75">
      <c r="B195" s="111"/>
      <c r="D195" s="263"/>
      <c r="I195" s="348"/>
      <c r="J195" s="515"/>
      <c r="K195" s="59"/>
      <c r="L195" s="121"/>
      <c r="N195" s="263"/>
      <c r="O195" s="263"/>
      <c r="P195" s="263"/>
    </row>
    <row r="196" spans="2:16" ht="15.75">
      <c r="B196" s="111"/>
      <c r="D196" s="263"/>
      <c r="I196" s="348"/>
      <c r="J196" s="515"/>
      <c r="K196" s="59"/>
      <c r="L196" s="121"/>
      <c r="N196" s="263"/>
      <c r="O196" s="263"/>
      <c r="P196" s="263"/>
    </row>
    <row r="197" spans="2:16" ht="15.75">
      <c r="B197" s="111"/>
      <c r="D197" s="263"/>
      <c r="I197" s="348"/>
      <c r="J197" s="515"/>
      <c r="K197" s="59"/>
      <c r="L197" s="121"/>
      <c r="N197" s="263"/>
      <c r="O197" s="263"/>
      <c r="P197" s="263"/>
    </row>
    <row r="198" spans="2:16" ht="15.75">
      <c r="B198" s="111"/>
      <c r="I198" s="348"/>
      <c r="J198" s="515"/>
      <c r="K198" s="59"/>
      <c r="L198" s="121"/>
      <c r="N198" s="263"/>
      <c r="O198" s="263"/>
      <c r="P198" s="263"/>
    </row>
    <row r="199" spans="2:16" ht="15.75">
      <c r="B199" s="111"/>
      <c r="I199" s="348"/>
      <c r="J199" s="515"/>
      <c r="K199" s="59"/>
      <c r="L199" s="121"/>
      <c r="N199" s="263"/>
      <c r="O199" s="263"/>
      <c r="P199" s="263"/>
    </row>
    <row r="200" spans="2:16" ht="15.75">
      <c r="B200" s="111"/>
      <c r="I200" s="348"/>
      <c r="J200" s="515"/>
      <c r="K200" s="59"/>
      <c r="L200" s="121"/>
      <c r="N200" s="263"/>
      <c r="O200" s="263"/>
      <c r="P200" s="263"/>
    </row>
    <row r="201" spans="2:16" ht="15.75">
      <c r="B201" s="111"/>
      <c r="I201" s="348"/>
      <c r="J201" s="515"/>
      <c r="K201" s="59"/>
      <c r="L201" s="121"/>
      <c r="N201" s="263"/>
      <c r="O201" s="263"/>
      <c r="P201" s="263"/>
    </row>
    <row r="202" spans="2:16" ht="15.75">
      <c r="B202" s="111"/>
      <c r="I202" s="348"/>
      <c r="J202" s="515"/>
      <c r="K202" s="59"/>
      <c r="L202" s="121"/>
      <c r="N202" s="263"/>
      <c r="O202" s="263"/>
      <c r="P202" s="263"/>
    </row>
    <row r="203" spans="2:16" ht="15.75">
      <c r="B203" s="111"/>
      <c r="I203" s="348"/>
      <c r="J203" s="515"/>
      <c r="K203" s="59"/>
      <c r="L203" s="121"/>
      <c r="N203" s="263"/>
      <c r="O203" s="263"/>
      <c r="P203" s="263"/>
    </row>
    <row r="204" spans="2:16" ht="15.75">
      <c r="B204" s="111"/>
      <c r="I204" s="348"/>
      <c r="J204" s="515"/>
      <c r="K204" s="59"/>
      <c r="L204" s="121"/>
      <c r="N204" s="263"/>
      <c r="O204" s="263"/>
      <c r="P204" s="263"/>
    </row>
    <row r="205" spans="2:16" ht="15.75">
      <c r="B205" s="111"/>
      <c r="I205" s="348"/>
      <c r="J205" s="515"/>
      <c r="K205" s="59"/>
      <c r="L205" s="121"/>
      <c r="N205" s="263"/>
      <c r="O205" s="263"/>
      <c r="P205" s="263"/>
    </row>
    <row r="206" spans="2:16" ht="15.75">
      <c r="B206" s="111"/>
      <c r="I206" s="348"/>
      <c r="J206" s="515"/>
      <c r="K206" s="59"/>
      <c r="L206" s="121"/>
      <c r="N206" s="263"/>
      <c r="O206" s="263"/>
      <c r="P206" s="263"/>
    </row>
    <row r="207" spans="2:16" ht="15.75">
      <c r="B207" s="111"/>
      <c r="I207" s="348"/>
      <c r="J207" s="515"/>
      <c r="K207" s="59"/>
      <c r="L207" s="121"/>
    </row>
    <row r="208" spans="2:16" ht="15.75">
      <c r="B208" s="111"/>
      <c r="I208" s="348"/>
      <c r="J208" s="515"/>
      <c r="K208" s="59"/>
    </row>
    <row r="209" spans="2:11" ht="15.75">
      <c r="B209" s="111"/>
      <c r="I209" s="348"/>
      <c r="J209" s="515"/>
      <c r="K209" s="59"/>
    </row>
    <row r="210" spans="2:11" ht="15.75">
      <c r="B210" s="111"/>
      <c r="I210" s="348"/>
      <c r="J210" s="515"/>
      <c r="K210" s="59"/>
    </row>
    <row r="211" spans="2:11" ht="15.75">
      <c r="B211" s="111"/>
      <c r="I211" s="348"/>
      <c r="J211" s="515"/>
      <c r="K211" s="59"/>
    </row>
    <row r="212" spans="2:11" ht="15.75">
      <c r="B212" s="111"/>
    </row>
    <row r="213" spans="2:11" ht="15.75">
      <c r="B213" s="111"/>
    </row>
    <row r="214" spans="2:11" ht="15.75">
      <c r="B214" s="111"/>
    </row>
    <row r="215" spans="2:11" ht="15.75">
      <c r="B215" s="111"/>
    </row>
    <row r="216" spans="2:11" ht="15.75">
      <c r="B216" s="111"/>
    </row>
    <row r="217" spans="2:11" ht="15.75">
      <c r="B217" s="111"/>
    </row>
    <row r="218" spans="2:11" ht="15.75">
      <c r="B218" s="111"/>
    </row>
    <row r="219" spans="2:11" ht="15.75">
      <c r="B219" s="111"/>
    </row>
    <row r="220" spans="2:11" ht="15.75">
      <c r="B220" s="111"/>
    </row>
    <row r="221" spans="2:11" ht="15.75">
      <c r="B221" s="111"/>
    </row>
    <row r="222" spans="2:11" ht="15.75">
      <c r="B222" s="111"/>
    </row>
    <row r="223" spans="2:11" ht="15.75">
      <c r="B223" s="111"/>
    </row>
    <row r="224" spans="2:11" ht="15.75">
      <c r="B224" s="111"/>
    </row>
    <row r="225" spans="2:2" ht="15.75">
      <c r="B225" s="111"/>
    </row>
    <row r="226" spans="2:2" ht="15.75">
      <c r="B226" s="111"/>
    </row>
    <row r="227" spans="2:2" ht="15.75">
      <c r="B227" s="111"/>
    </row>
    <row r="228" spans="2:2" ht="15.75">
      <c r="B228" s="111"/>
    </row>
    <row r="229" spans="2:2" ht="15.75">
      <c r="B229" s="111"/>
    </row>
    <row r="230" spans="2:2" ht="15.75">
      <c r="B230" s="111"/>
    </row>
    <row r="231" spans="2:2" ht="15.75">
      <c r="B231" s="111"/>
    </row>
    <row r="232" spans="2:2" ht="15.75">
      <c r="B232" s="111"/>
    </row>
    <row r="233" spans="2:2" ht="15.75">
      <c r="B233" s="111"/>
    </row>
    <row r="234" spans="2:2" ht="15.75">
      <c r="B234" s="111"/>
    </row>
    <row r="235" spans="2:2" ht="15.75">
      <c r="B235" s="111"/>
    </row>
    <row r="236" spans="2:2" ht="15.75">
      <c r="B236" s="111"/>
    </row>
    <row r="237" spans="2:2" ht="15.75">
      <c r="B237" s="111"/>
    </row>
    <row r="238" spans="2:2" ht="15.75">
      <c r="B238" s="111"/>
    </row>
    <row r="239" spans="2:2" ht="15.75">
      <c r="B239" s="111"/>
    </row>
    <row r="240" spans="2:2" ht="15.75">
      <c r="B240" s="111"/>
    </row>
    <row r="241" spans="2:2" ht="15.75">
      <c r="B241" s="111"/>
    </row>
    <row r="242" spans="2:2" ht="15.75">
      <c r="B242" s="111"/>
    </row>
    <row r="243" spans="2:2" ht="15.75">
      <c r="B243" s="111"/>
    </row>
    <row r="244" spans="2:2" ht="15.75">
      <c r="B244" s="111"/>
    </row>
    <row r="245" spans="2:2" ht="15.75">
      <c r="B245" s="111"/>
    </row>
    <row r="246" spans="2:2" ht="15.75">
      <c r="B246" s="111"/>
    </row>
    <row r="247" spans="2:2" ht="15.75">
      <c r="B247" s="111"/>
    </row>
    <row r="248" spans="2:2" ht="15.75">
      <c r="B248" s="111"/>
    </row>
    <row r="249" spans="2:2" ht="15.75">
      <c r="B249" s="111"/>
    </row>
    <row r="250" spans="2:2" ht="15.75">
      <c r="B250" s="111"/>
    </row>
    <row r="251" spans="2:2" ht="15.75">
      <c r="B251" s="111"/>
    </row>
    <row r="252" spans="2:2" ht="15.75">
      <c r="B252" s="111"/>
    </row>
    <row r="253" spans="2:2" ht="15.75">
      <c r="B253" s="111"/>
    </row>
    <row r="254" spans="2:2" ht="15.75">
      <c r="B254" s="111"/>
    </row>
    <row r="255" spans="2:2" ht="15.75">
      <c r="B255" s="111"/>
    </row>
    <row r="256" spans="2:2" ht="15.75">
      <c r="B256" s="111"/>
    </row>
    <row r="257" spans="2:2" ht="15.75">
      <c r="B257" s="111"/>
    </row>
    <row r="258" spans="2:2" ht="15.75">
      <c r="B258" s="111"/>
    </row>
    <row r="259" spans="2:2" ht="15.75">
      <c r="B259" s="111"/>
    </row>
    <row r="260" spans="2:2" ht="15.75">
      <c r="B260" s="111"/>
    </row>
    <row r="261" spans="2:2" ht="15.75">
      <c r="B261" s="111"/>
    </row>
    <row r="262" spans="2:2" ht="15.75">
      <c r="B262" s="111"/>
    </row>
    <row r="263" spans="2:2" ht="15.75">
      <c r="B263" s="111"/>
    </row>
    <row r="264" spans="2:2" ht="15.75">
      <c r="B264" s="111"/>
    </row>
    <row r="265" spans="2:2" ht="15.75">
      <c r="B265" s="111"/>
    </row>
    <row r="266" spans="2:2" ht="15.75">
      <c r="B266" s="111"/>
    </row>
    <row r="267" spans="2:2" ht="15.75">
      <c r="B267" s="111"/>
    </row>
    <row r="268" spans="2:2" ht="15.75">
      <c r="B268" s="111"/>
    </row>
    <row r="269" spans="2:2" ht="15.75">
      <c r="B269" s="111"/>
    </row>
    <row r="270" spans="2:2" ht="15.75">
      <c r="B270" s="111"/>
    </row>
    <row r="271" spans="2:2" ht="15.75">
      <c r="B271" s="111"/>
    </row>
    <row r="272" spans="2:2" ht="15.75">
      <c r="B272" s="111"/>
    </row>
    <row r="273" spans="2:2" ht="15.75">
      <c r="B273" s="111"/>
    </row>
    <row r="274" spans="2:2" ht="15.75">
      <c r="B274" s="111"/>
    </row>
    <row r="275" spans="2:2" ht="15.75">
      <c r="B275" s="111"/>
    </row>
    <row r="276" spans="2:2" ht="15.75">
      <c r="B276" s="111"/>
    </row>
    <row r="277" spans="2:2" ht="15.75">
      <c r="B277" s="111"/>
    </row>
    <row r="278" spans="2:2" ht="15.75">
      <c r="B278" s="111"/>
    </row>
    <row r="279" spans="2:2" ht="15.75">
      <c r="B279" s="111"/>
    </row>
    <row r="280" spans="2:2" ht="15.75">
      <c r="B280" s="111"/>
    </row>
    <row r="281" spans="2:2" ht="15.75">
      <c r="B281" s="111"/>
    </row>
    <row r="282" spans="2:2" ht="15.75">
      <c r="B282" s="111"/>
    </row>
    <row r="283" spans="2:2" ht="15.75">
      <c r="B283" s="111"/>
    </row>
    <row r="284" spans="2:2" ht="15.75">
      <c r="B284" s="111"/>
    </row>
    <row r="285" spans="2:2" ht="15.75">
      <c r="B285" s="111"/>
    </row>
    <row r="286" spans="2:2" ht="15.75">
      <c r="B286" s="111"/>
    </row>
    <row r="287" spans="2:2" ht="15.75">
      <c r="B287" s="111"/>
    </row>
    <row r="288" spans="2:2" ht="15.75">
      <c r="B288" s="111"/>
    </row>
    <row r="289" spans="2:2" ht="15.75">
      <c r="B289" s="111"/>
    </row>
    <row r="290" spans="2:2" ht="15.75">
      <c r="B290" s="111"/>
    </row>
    <row r="291" spans="2:2" ht="15.75">
      <c r="B291" s="111"/>
    </row>
    <row r="292" spans="2:2" ht="15.75">
      <c r="B292" s="111"/>
    </row>
    <row r="293" spans="2:2" ht="15.75">
      <c r="B293" s="111"/>
    </row>
    <row r="294" spans="2:2" ht="15.75">
      <c r="B294" s="111"/>
    </row>
    <row r="295" spans="2:2" ht="15.75">
      <c r="B295" s="111"/>
    </row>
    <row r="296" spans="2:2" ht="15.75">
      <c r="B296" s="111"/>
    </row>
    <row r="297" spans="2:2" ht="15.75">
      <c r="B297" s="111"/>
    </row>
    <row r="298" spans="2:2" ht="15.75">
      <c r="B298" s="111"/>
    </row>
    <row r="299" spans="2:2" ht="15.75">
      <c r="B299" s="111"/>
    </row>
    <row r="300" spans="2:2" ht="15.75">
      <c r="B300" s="111"/>
    </row>
    <row r="301" spans="2:2" ht="15.75">
      <c r="B301" s="111"/>
    </row>
    <row r="302" spans="2:2" ht="15.75">
      <c r="B302" s="111"/>
    </row>
    <row r="303" spans="2:2" ht="15.75">
      <c r="B303" s="111"/>
    </row>
    <row r="304" spans="2:2" ht="15.75">
      <c r="B304" s="111"/>
    </row>
    <row r="305" spans="2:2" ht="15.75">
      <c r="B305" s="111"/>
    </row>
    <row r="306" spans="2:2" ht="15.75">
      <c r="B306" s="111"/>
    </row>
    <row r="307" spans="2:2" ht="15.75">
      <c r="B307" s="111"/>
    </row>
    <row r="308" spans="2:2" ht="15.75">
      <c r="B308" s="111"/>
    </row>
    <row r="309" spans="2:2" ht="15.75">
      <c r="B309" s="111"/>
    </row>
    <row r="310" spans="2:2" ht="15.75">
      <c r="B310" s="111"/>
    </row>
    <row r="311" spans="2:2" ht="15.75">
      <c r="B311" s="111"/>
    </row>
    <row r="312" spans="2:2" ht="15.75">
      <c r="B312" s="111"/>
    </row>
    <row r="313" spans="2:2" ht="15.75">
      <c r="B313" s="111"/>
    </row>
    <row r="314" spans="2:2" ht="15.75">
      <c r="B314" s="111"/>
    </row>
    <row r="315" spans="2:2" ht="15.75">
      <c r="B315" s="111"/>
    </row>
    <row r="316" spans="2:2" ht="15.75">
      <c r="B316" s="111"/>
    </row>
    <row r="317" spans="2:2" ht="15.75">
      <c r="B317" s="111"/>
    </row>
    <row r="318" spans="2:2" ht="15.75">
      <c r="B318" s="111"/>
    </row>
    <row r="319" spans="2:2" ht="15.75">
      <c r="B319" s="111"/>
    </row>
    <row r="320" spans="2:2" ht="15.75">
      <c r="B320" s="111"/>
    </row>
    <row r="321" spans="2:2" ht="15.75">
      <c r="B321" s="111"/>
    </row>
    <row r="322" spans="2:2" ht="15.75">
      <c r="B322" s="111"/>
    </row>
    <row r="323" spans="2:2" ht="15.75">
      <c r="B323" s="111"/>
    </row>
    <row r="324" spans="2:2" ht="15.75">
      <c r="B324" s="111"/>
    </row>
    <row r="325" spans="2:2" ht="15.75">
      <c r="B325" s="111"/>
    </row>
    <row r="326" spans="2:2" ht="15.75">
      <c r="B326" s="111"/>
    </row>
    <row r="327" spans="2:2" ht="15.75">
      <c r="B327" s="111"/>
    </row>
    <row r="328" spans="2:2" ht="15.75">
      <c r="B328" s="111"/>
    </row>
    <row r="329" spans="2:2" ht="15.75">
      <c r="B329" s="111"/>
    </row>
    <row r="330" spans="2:2" ht="15.75">
      <c r="B330" s="111"/>
    </row>
    <row r="331" spans="2:2" ht="15.75">
      <c r="B331" s="111"/>
    </row>
    <row r="332" spans="2:2" ht="15.75">
      <c r="B332" s="111"/>
    </row>
    <row r="333" spans="2:2" ht="15.75">
      <c r="B333" s="111"/>
    </row>
    <row r="334" spans="2:2" ht="15.75">
      <c r="B334" s="111"/>
    </row>
    <row r="335" spans="2:2" ht="15.75">
      <c r="B335" s="111"/>
    </row>
    <row r="336" spans="2:2" ht="15.75">
      <c r="B336" s="111"/>
    </row>
    <row r="337" spans="2:2" ht="15.75">
      <c r="B337" s="111"/>
    </row>
    <row r="338" spans="2:2" ht="15.75">
      <c r="B338" s="111"/>
    </row>
    <row r="339" spans="2:2" ht="15.75">
      <c r="B339" s="111"/>
    </row>
    <row r="340" spans="2:2" ht="15.75">
      <c r="B340" s="111"/>
    </row>
    <row r="341" spans="2:2" ht="15.75">
      <c r="B341" s="111"/>
    </row>
    <row r="342" spans="2:2" ht="15.75">
      <c r="B342" s="111"/>
    </row>
    <row r="343" spans="2:2" ht="15.75">
      <c r="B343" s="111"/>
    </row>
    <row r="344" spans="2:2" ht="15.75">
      <c r="B344" s="111"/>
    </row>
    <row r="345" spans="2:2" ht="15.75">
      <c r="B345" s="111"/>
    </row>
    <row r="346" spans="2:2" ht="15.75">
      <c r="B346" s="111"/>
    </row>
    <row r="347" spans="2:2" ht="15.75">
      <c r="B347" s="111"/>
    </row>
    <row r="348" spans="2:2" ht="15.75">
      <c r="B348" s="111"/>
    </row>
    <row r="349" spans="2:2" ht="15.75">
      <c r="B349" s="111"/>
    </row>
    <row r="350" spans="2:2" ht="15.75">
      <c r="B350" s="111"/>
    </row>
    <row r="351" spans="2:2" ht="15.75">
      <c r="B351" s="111"/>
    </row>
    <row r="352" spans="2:2" ht="15.75">
      <c r="B352" s="111"/>
    </row>
    <row r="353" spans="2:2" ht="15.75">
      <c r="B353" s="111"/>
    </row>
    <row r="354" spans="2:2" ht="15.75">
      <c r="B354" s="111"/>
    </row>
    <row r="355" spans="2:2" ht="15.75">
      <c r="B355" s="111"/>
    </row>
    <row r="356" spans="2:2" ht="15.75">
      <c r="B356" s="111"/>
    </row>
    <row r="357" spans="2:2" ht="15.75">
      <c r="B357" s="111"/>
    </row>
    <row r="358" spans="2:2" ht="15.75">
      <c r="B358" s="111"/>
    </row>
    <row r="359" spans="2:2" ht="15.75">
      <c r="B359" s="111"/>
    </row>
    <row r="360" spans="2:2" ht="15.75">
      <c r="B360" s="111"/>
    </row>
    <row r="361" spans="2:2" ht="15.75">
      <c r="B361" s="111"/>
    </row>
    <row r="362" spans="2:2" ht="15.75">
      <c r="B362" s="111"/>
    </row>
    <row r="363" spans="2:2" ht="15.75">
      <c r="B363" s="111"/>
    </row>
    <row r="364" spans="2:2" ht="15.75">
      <c r="B364" s="111"/>
    </row>
    <row r="365" spans="2:2" ht="15.75">
      <c r="B365" s="111"/>
    </row>
    <row r="366" spans="2:2" ht="15.75">
      <c r="B366" s="111"/>
    </row>
    <row r="367" spans="2:2" ht="15.75">
      <c r="B367" s="111"/>
    </row>
    <row r="368" spans="2:2" ht="15.75">
      <c r="B368" s="111"/>
    </row>
    <row r="369" spans="2:2" ht="15.75">
      <c r="B369" s="111"/>
    </row>
    <row r="370" spans="2:2" ht="15.75">
      <c r="B370" s="111"/>
    </row>
    <row r="371" spans="2:2" ht="15.75">
      <c r="B371" s="111"/>
    </row>
    <row r="372" spans="2:2" ht="15.75">
      <c r="B372" s="111"/>
    </row>
    <row r="373" spans="2:2" ht="15.75">
      <c r="B373" s="111"/>
    </row>
    <row r="374" spans="2:2" ht="15.75">
      <c r="B374" s="111"/>
    </row>
    <row r="375" spans="2:2" ht="15.75">
      <c r="B375" s="111"/>
    </row>
    <row r="376" spans="2:2" ht="15.75">
      <c r="B376" s="111"/>
    </row>
    <row r="377" spans="2:2" ht="15.75">
      <c r="B377" s="111"/>
    </row>
    <row r="378" spans="2:2" ht="15.75">
      <c r="B378" s="111"/>
    </row>
    <row r="379" spans="2:2" ht="15.75">
      <c r="B379" s="111"/>
    </row>
    <row r="380" spans="2:2" ht="15.75">
      <c r="B380" s="111"/>
    </row>
    <row r="381" spans="2:2" ht="15.75">
      <c r="B381" s="111"/>
    </row>
    <row r="382" spans="2:2" ht="15.75">
      <c r="B382" s="111"/>
    </row>
    <row r="383" spans="2:2" ht="15.75">
      <c r="B383" s="111"/>
    </row>
    <row r="384" spans="2:2" ht="15.75">
      <c r="B384" s="111"/>
    </row>
    <row r="385" spans="2:2" ht="15.75">
      <c r="B385" s="111"/>
    </row>
    <row r="386" spans="2:2" ht="15.75">
      <c r="B386" s="111"/>
    </row>
    <row r="387" spans="2:2" ht="15.75">
      <c r="B387" s="111"/>
    </row>
    <row r="388" spans="2:2" ht="15.75">
      <c r="B388" s="111"/>
    </row>
    <row r="389" spans="2:2" ht="15.75">
      <c r="B389" s="111"/>
    </row>
    <row r="390" spans="2:2" ht="15.75">
      <c r="B390" s="111"/>
    </row>
    <row r="391" spans="2:2" ht="15.75">
      <c r="B391" s="111"/>
    </row>
    <row r="392" spans="2:2" ht="15.75">
      <c r="B392" s="111"/>
    </row>
    <row r="393" spans="2:2" ht="15.75">
      <c r="B393" s="111"/>
    </row>
    <row r="394" spans="2:2" ht="15.75">
      <c r="B394" s="111"/>
    </row>
    <row r="395" spans="2:2" ht="15.75">
      <c r="B395" s="111"/>
    </row>
    <row r="396" spans="2:2" ht="15.75">
      <c r="B396" s="111"/>
    </row>
    <row r="397" spans="2:2" ht="15.75">
      <c r="B397" s="111"/>
    </row>
    <row r="398" spans="2:2" ht="15.75">
      <c r="B398" s="111"/>
    </row>
    <row r="399" spans="2:2" ht="15.75">
      <c r="B399" s="111"/>
    </row>
    <row r="400" spans="2:2" ht="15.75">
      <c r="B400" s="111"/>
    </row>
    <row r="401" spans="2:2" ht="15.75">
      <c r="B401" s="111"/>
    </row>
    <row r="402" spans="2:2" ht="15.75">
      <c r="B402" s="111"/>
    </row>
    <row r="403" spans="2:2" ht="15.75">
      <c r="B403" s="111"/>
    </row>
    <row r="404" spans="2:2" ht="15.75">
      <c r="B404" s="111"/>
    </row>
    <row r="405" spans="2:2" ht="15.75">
      <c r="B405" s="111"/>
    </row>
    <row r="406" spans="2:2" ht="15.75">
      <c r="B406" s="111"/>
    </row>
    <row r="407" spans="2:2" ht="15.75">
      <c r="B407" s="111"/>
    </row>
    <row r="408" spans="2:2" ht="15.75">
      <c r="B408" s="111"/>
    </row>
    <row r="409" spans="2:2" ht="15.75">
      <c r="B409" s="111"/>
    </row>
    <row r="410" spans="2:2" ht="15.75">
      <c r="B410" s="111"/>
    </row>
    <row r="411" spans="2:2" ht="15.75">
      <c r="B411" s="111"/>
    </row>
    <row r="412" spans="2:2" ht="15.75">
      <c r="B412" s="111"/>
    </row>
    <row r="413" spans="2:2" ht="15.75">
      <c r="B413" s="111"/>
    </row>
    <row r="414" spans="2:2" ht="15.75">
      <c r="B414" s="111"/>
    </row>
    <row r="415" spans="2:2" ht="15.75">
      <c r="B415" s="111"/>
    </row>
    <row r="416" spans="2:2" ht="15.75">
      <c r="B416" s="111"/>
    </row>
    <row r="417" spans="2:2" ht="15.75">
      <c r="B417" s="111"/>
    </row>
    <row r="418" spans="2:2" ht="15.75">
      <c r="B418" s="111"/>
    </row>
    <row r="419" spans="2:2" ht="15.75">
      <c r="B419" s="111"/>
    </row>
    <row r="420" spans="2:2" ht="15.75">
      <c r="B420" s="111"/>
    </row>
    <row r="421" spans="2:2" ht="15.75">
      <c r="B421" s="111"/>
    </row>
    <row r="422" spans="2:2" ht="15.75">
      <c r="B422" s="111"/>
    </row>
    <row r="423" spans="2:2" ht="15.75">
      <c r="B423" s="111"/>
    </row>
    <row r="424" spans="2:2" ht="15.75">
      <c r="B424" s="111"/>
    </row>
    <row r="425" spans="2:2" ht="15.75">
      <c r="B425" s="111"/>
    </row>
    <row r="426" spans="2:2" ht="15.75">
      <c r="B426" s="111"/>
    </row>
    <row r="427" spans="2:2" ht="15.75">
      <c r="B427" s="111"/>
    </row>
    <row r="428" spans="2:2" ht="15.75">
      <c r="B428" s="111"/>
    </row>
    <row r="429" spans="2:2" ht="15.75">
      <c r="B429" s="111"/>
    </row>
    <row r="430" spans="2:2" ht="15.75">
      <c r="B430" s="111"/>
    </row>
    <row r="431" spans="2:2" ht="15.75">
      <c r="B431" s="111"/>
    </row>
    <row r="432" spans="2:2" ht="15.75">
      <c r="B432" s="111"/>
    </row>
    <row r="433" spans="2:2" ht="15.75">
      <c r="B433" s="111"/>
    </row>
    <row r="434" spans="2:2" ht="15.75">
      <c r="B434" s="111"/>
    </row>
    <row r="435" spans="2:2" ht="15.75">
      <c r="B435" s="111"/>
    </row>
    <row r="436" spans="2:2" ht="15.75">
      <c r="B436" s="111"/>
    </row>
    <row r="437" spans="2:2" ht="15.75">
      <c r="B437" s="111"/>
    </row>
    <row r="438" spans="2:2" ht="15.75">
      <c r="B438" s="111"/>
    </row>
    <row r="439" spans="2:2" ht="15.75">
      <c r="B439" s="111"/>
    </row>
    <row r="440" spans="2:2" ht="15.75">
      <c r="B440" s="111"/>
    </row>
    <row r="441" spans="2:2" ht="15.75">
      <c r="B441" s="111"/>
    </row>
    <row r="442" spans="2:2" ht="15.75">
      <c r="B442" s="111"/>
    </row>
    <row r="443" spans="2:2" ht="15.75">
      <c r="B443" s="111"/>
    </row>
    <row r="444" spans="2:2" ht="15.75">
      <c r="B444" s="111"/>
    </row>
    <row r="445" spans="2:2" ht="15.75">
      <c r="B445" s="111"/>
    </row>
    <row r="446" spans="2:2" ht="15.75">
      <c r="B446" s="111"/>
    </row>
    <row r="447" spans="2:2" ht="15.75">
      <c r="B447" s="111"/>
    </row>
    <row r="448" spans="2:2" ht="15.75">
      <c r="B448" s="111"/>
    </row>
    <row r="449" spans="2:2" ht="15.75">
      <c r="B449" s="111"/>
    </row>
    <row r="450" spans="2:2" ht="15.75">
      <c r="B450" s="111"/>
    </row>
    <row r="451" spans="2:2" ht="15.75">
      <c r="B451" s="111"/>
    </row>
    <row r="452" spans="2:2" ht="15.75">
      <c r="B452" s="111"/>
    </row>
    <row r="453" spans="2:2" ht="15.75">
      <c r="B453" s="111"/>
    </row>
    <row r="454" spans="2:2" ht="15.75">
      <c r="B454" s="111"/>
    </row>
    <row r="455" spans="2:2" ht="15.75">
      <c r="B455" s="111"/>
    </row>
    <row r="456" spans="2:2" ht="15.75">
      <c r="B456" s="111"/>
    </row>
    <row r="457" spans="2:2" ht="15.75">
      <c r="B457" s="111"/>
    </row>
    <row r="458" spans="2:2" ht="15.75">
      <c r="B458" s="111"/>
    </row>
    <row r="459" spans="2:2" ht="15.75">
      <c r="B459" s="111"/>
    </row>
    <row r="460" spans="2:2" ht="15.75">
      <c r="B460" s="111"/>
    </row>
    <row r="461" spans="2:2" ht="15.75">
      <c r="B461" s="111"/>
    </row>
    <row r="462" spans="2:2" ht="15.75">
      <c r="B462" s="111"/>
    </row>
    <row r="463" spans="2:2" ht="15.75">
      <c r="B463" s="111"/>
    </row>
    <row r="464" spans="2:2" ht="15.75">
      <c r="B464" s="111"/>
    </row>
    <row r="465" spans="2:2" ht="15.75">
      <c r="B465" s="111"/>
    </row>
    <row r="466" spans="2:2" ht="15.75">
      <c r="B466" s="111"/>
    </row>
    <row r="467" spans="2:2" ht="15.75">
      <c r="B467" s="111"/>
    </row>
    <row r="468" spans="2:2" ht="15.75">
      <c r="B468" s="111"/>
    </row>
    <row r="469" spans="2:2" ht="15.75">
      <c r="B469" s="111"/>
    </row>
    <row r="470" spans="2:2" ht="15.75">
      <c r="B470" s="111"/>
    </row>
    <row r="471" spans="2:2" ht="15.75">
      <c r="B471" s="111"/>
    </row>
    <row r="472" spans="2:2" ht="15.75">
      <c r="B472" s="111"/>
    </row>
    <row r="473" spans="2:2" ht="15.75">
      <c r="B473" s="111"/>
    </row>
    <row r="474" spans="2:2" ht="15.75">
      <c r="B474" s="111"/>
    </row>
    <row r="475" spans="2:2" ht="15.75">
      <c r="B475" s="111"/>
    </row>
    <row r="476" spans="2:2" ht="15.75">
      <c r="B476" s="111"/>
    </row>
    <row r="477" spans="2:2" ht="15.75">
      <c r="B477" s="111"/>
    </row>
    <row r="478" spans="2:2" ht="15.75">
      <c r="B478" s="111"/>
    </row>
    <row r="479" spans="2:2" ht="15.75">
      <c r="B479" s="111"/>
    </row>
    <row r="480" spans="2:2"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row r="646" spans="2:2" ht="15.75">
      <c r="B646" s="111"/>
    </row>
    <row r="647" spans="2:2" ht="15.75">
      <c r="B647" s="111"/>
    </row>
    <row r="648" spans="2:2" ht="15.75">
      <c r="B648" s="111"/>
    </row>
    <row r="649" spans="2:2" ht="15.75">
      <c r="B649" s="111"/>
    </row>
    <row r="650" spans="2:2" ht="15.75">
      <c r="B650" s="111"/>
    </row>
    <row r="651" spans="2:2" ht="15.75">
      <c r="B651" s="111"/>
    </row>
    <row r="652" spans="2:2" ht="15.75">
      <c r="B652" s="111"/>
    </row>
    <row r="653" spans="2:2" ht="15.75">
      <c r="B653" s="111"/>
    </row>
    <row r="654" spans="2:2" ht="15.75">
      <c r="B654" s="111"/>
    </row>
    <row r="655" spans="2:2" ht="15.75">
      <c r="B655" s="111"/>
    </row>
    <row r="656" spans="2:2" ht="15.75">
      <c r="B656" s="11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5"/>
  <sheetViews>
    <sheetView topLeftCell="B1" zoomScale="75" workbookViewId="0">
      <selection activeCell="S8" sqref="S8"/>
    </sheetView>
  </sheetViews>
  <sheetFormatPr defaultColWidth="9.140625" defaultRowHeight="15"/>
  <cols>
    <col min="1" max="1" width="18.28515625" style="903" hidden="1" customWidth="1"/>
    <col min="2" max="2" width="28.28515625" style="113" customWidth="1"/>
    <col min="3" max="3" width="14.5703125" style="903" bestFit="1" customWidth="1"/>
    <col min="4" max="4" width="14.42578125" style="903" customWidth="1"/>
    <col min="5" max="5" width="12.85546875" style="903" customWidth="1"/>
    <col min="6" max="6" width="14.5703125" style="903" bestFit="1" customWidth="1"/>
    <col min="7" max="8" width="12.85546875" style="903" customWidth="1"/>
    <col min="9" max="9" width="14.5703125" style="903" bestFit="1" customWidth="1"/>
    <col min="10" max="10" width="12.85546875" style="903" customWidth="1"/>
    <col min="11" max="11" width="12.85546875" style="112" customWidth="1"/>
    <col min="12" max="12" width="14.42578125" style="903" bestFit="1" customWidth="1"/>
    <col min="13" max="14" width="12.85546875" style="903" customWidth="1"/>
    <col min="15" max="16" width="12.85546875" style="903" hidden="1" customWidth="1"/>
    <col min="17" max="17" width="2.85546875" style="117" customWidth="1"/>
    <col min="18" max="256" width="9.140625" style="903"/>
    <col min="257" max="257" width="0" style="903" hidden="1" customWidth="1"/>
    <col min="258" max="258" width="28.28515625" style="903" customWidth="1"/>
    <col min="259" max="259" width="14.5703125" style="903" bestFit="1" customWidth="1"/>
    <col min="260" max="260" width="14.42578125" style="903" customWidth="1"/>
    <col min="261" max="261" width="12.85546875" style="903" customWidth="1"/>
    <col min="262" max="262" width="14.5703125" style="903" bestFit="1" customWidth="1"/>
    <col min="263" max="264" width="12.85546875" style="903" customWidth="1"/>
    <col min="265" max="265" width="14.5703125" style="903" bestFit="1" customWidth="1"/>
    <col min="266" max="267" width="12.85546875" style="903" customWidth="1"/>
    <col min="268" max="268" width="14.42578125" style="903" bestFit="1" customWidth="1"/>
    <col min="269" max="270" width="12.85546875" style="903" customWidth="1"/>
    <col min="271" max="272" width="0" style="903" hidden="1" customWidth="1"/>
    <col min="273" max="273" width="2.85546875" style="903" customWidth="1"/>
    <col min="274" max="512" width="9.140625" style="903"/>
    <col min="513" max="513" width="0" style="903" hidden="1" customWidth="1"/>
    <col min="514" max="514" width="28.28515625" style="903" customWidth="1"/>
    <col min="515" max="515" width="14.5703125" style="903" bestFit="1" customWidth="1"/>
    <col min="516" max="516" width="14.42578125" style="903" customWidth="1"/>
    <col min="517" max="517" width="12.85546875" style="903" customWidth="1"/>
    <col min="518" max="518" width="14.5703125" style="903" bestFit="1" customWidth="1"/>
    <col min="519" max="520" width="12.85546875" style="903" customWidth="1"/>
    <col min="521" max="521" width="14.5703125" style="903" bestFit="1" customWidth="1"/>
    <col min="522" max="523" width="12.85546875" style="903" customWidth="1"/>
    <col min="524" max="524" width="14.42578125" style="903" bestFit="1" customWidth="1"/>
    <col min="525" max="526" width="12.85546875" style="903" customWidth="1"/>
    <col min="527" max="528" width="0" style="903" hidden="1" customWidth="1"/>
    <col min="529" max="529" width="2.85546875" style="903" customWidth="1"/>
    <col min="530" max="768" width="9.140625" style="903"/>
    <col min="769" max="769" width="0" style="903" hidden="1" customWidth="1"/>
    <col min="770" max="770" width="28.28515625" style="903" customWidth="1"/>
    <col min="771" max="771" width="14.5703125" style="903" bestFit="1" customWidth="1"/>
    <col min="772" max="772" width="14.42578125" style="903" customWidth="1"/>
    <col min="773" max="773" width="12.85546875" style="903" customWidth="1"/>
    <col min="774" max="774" width="14.5703125" style="903" bestFit="1" customWidth="1"/>
    <col min="775" max="776" width="12.85546875" style="903" customWidth="1"/>
    <col min="777" max="777" width="14.5703125" style="903" bestFit="1" customWidth="1"/>
    <col min="778" max="779" width="12.85546875" style="903" customWidth="1"/>
    <col min="780" max="780" width="14.42578125" style="903" bestFit="1" customWidth="1"/>
    <col min="781" max="782" width="12.85546875" style="903" customWidth="1"/>
    <col min="783" max="784" width="0" style="903" hidden="1" customWidth="1"/>
    <col min="785" max="785" width="2.85546875" style="903" customWidth="1"/>
    <col min="786" max="1024" width="9.140625" style="903"/>
    <col min="1025" max="1025" width="0" style="903" hidden="1" customWidth="1"/>
    <col min="1026" max="1026" width="28.28515625" style="903" customWidth="1"/>
    <col min="1027" max="1027" width="14.5703125" style="903" bestFit="1" customWidth="1"/>
    <col min="1028" max="1028" width="14.42578125" style="903" customWidth="1"/>
    <col min="1029" max="1029" width="12.85546875" style="903" customWidth="1"/>
    <col min="1030" max="1030" width="14.5703125" style="903" bestFit="1" customWidth="1"/>
    <col min="1031" max="1032" width="12.85546875" style="903" customWidth="1"/>
    <col min="1033" max="1033" width="14.5703125" style="903" bestFit="1" customWidth="1"/>
    <col min="1034" max="1035" width="12.85546875" style="903" customWidth="1"/>
    <col min="1036" max="1036" width="14.42578125" style="903" bestFit="1" customWidth="1"/>
    <col min="1037" max="1038" width="12.85546875" style="903" customWidth="1"/>
    <col min="1039" max="1040" width="0" style="903" hidden="1" customWidth="1"/>
    <col min="1041" max="1041" width="2.85546875" style="903" customWidth="1"/>
    <col min="1042" max="1280" width="9.140625" style="903"/>
    <col min="1281" max="1281" width="0" style="903" hidden="1" customWidth="1"/>
    <col min="1282" max="1282" width="28.28515625" style="903" customWidth="1"/>
    <col min="1283" max="1283" width="14.5703125" style="903" bestFit="1" customWidth="1"/>
    <col min="1284" max="1284" width="14.42578125" style="903" customWidth="1"/>
    <col min="1285" max="1285" width="12.85546875" style="903" customWidth="1"/>
    <col min="1286" max="1286" width="14.5703125" style="903" bestFit="1" customWidth="1"/>
    <col min="1287" max="1288" width="12.85546875" style="903" customWidth="1"/>
    <col min="1289" max="1289" width="14.5703125" style="903" bestFit="1" customWidth="1"/>
    <col min="1290" max="1291" width="12.85546875" style="903" customWidth="1"/>
    <col min="1292" max="1292" width="14.42578125" style="903" bestFit="1" customWidth="1"/>
    <col min="1293" max="1294" width="12.85546875" style="903" customWidth="1"/>
    <col min="1295" max="1296" width="0" style="903" hidden="1" customWidth="1"/>
    <col min="1297" max="1297" width="2.85546875" style="903" customWidth="1"/>
    <col min="1298" max="1536" width="9.140625" style="903"/>
    <col min="1537" max="1537" width="0" style="903" hidden="1" customWidth="1"/>
    <col min="1538" max="1538" width="28.28515625" style="903" customWidth="1"/>
    <col min="1539" max="1539" width="14.5703125" style="903" bestFit="1" customWidth="1"/>
    <col min="1540" max="1540" width="14.42578125" style="903" customWidth="1"/>
    <col min="1541" max="1541" width="12.85546875" style="903" customWidth="1"/>
    <col min="1542" max="1542" width="14.5703125" style="903" bestFit="1" customWidth="1"/>
    <col min="1543" max="1544" width="12.85546875" style="903" customWidth="1"/>
    <col min="1545" max="1545" width="14.5703125" style="903" bestFit="1" customWidth="1"/>
    <col min="1546" max="1547" width="12.85546875" style="903" customWidth="1"/>
    <col min="1548" max="1548" width="14.42578125" style="903" bestFit="1" customWidth="1"/>
    <col min="1549" max="1550" width="12.85546875" style="903" customWidth="1"/>
    <col min="1551" max="1552" width="0" style="903" hidden="1" customWidth="1"/>
    <col min="1553" max="1553" width="2.85546875" style="903" customWidth="1"/>
    <col min="1554" max="1792" width="9.140625" style="903"/>
    <col min="1793" max="1793" width="0" style="903" hidden="1" customWidth="1"/>
    <col min="1794" max="1794" width="28.28515625" style="903" customWidth="1"/>
    <col min="1795" max="1795" width="14.5703125" style="903" bestFit="1" customWidth="1"/>
    <col min="1796" max="1796" width="14.42578125" style="903" customWidth="1"/>
    <col min="1797" max="1797" width="12.85546875" style="903" customWidth="1"/>
    <col min="1798" max="1798" width="14.5703125" style="903" bestFit="1" customWidth="1"/>
    <col min="1799" max="1800" width="12.85546875" style="903" customWidth="1"/>
    <col min="1801" max="1801" width="14.5703125" style="903" bestFit="1" customWidth="1"/>
    <col min="1802" max="1803" width="12.85546875" style="903" customWidth="1"/>
    <col min="1804" max="1804" width="14.42578125" style="903" bestFit="1" customWidth="1"/>
    <col min="1805" max="1806" width="12.85546875" style="903" customWidth="1"/>
    <col min="1807" max="1808" width="0" style="903" hidden="1" customWidth="1"/>
    <col min="1809" max="1809" width="2.85546875" style="903" customWidth="1"/>
    <col min="1810" max="2048" width="9.140625" style="903"/>
    <col min="2049" max="2049" width="0" style="903" hidden="1" customWidth="1"/>
    <col min="2050" max="2050" width="28.28515625" style="903" customWidth="1"/>
    <col min="2051" max="2051" width="14.5703125" style="903" bestFit="1" customWidth="1"/>
    <col min="2052" max="2052" width="14.42578125" style="903" customWidth="1"/>
    <col min="2053" max="2053" width="12.85546875" style="903" customWidth="1"/>
    <col min="2054" max="2054" width="14.5703125" style="903" bestFit="1" customWidth="1"/>
    <col min="2055" max="2056" width="12.85546875" style="903" customWidth="1"/>
    <col min="2057" max="2057" width="14.5703125" style="903" bestFit="1" customWidth="1"/>
    <col min="2058" max="2059" width="12.85546875" style="903" customWidth="1"/>
    <col min="2060" max="2060" width="14.42578125" style="903" bestFit="1" customWidth="1"/>
    <col min="2061" max="2062" width="12.85546875" style="903" customWidth="1"/>
    <col min="2063" max="2064" width="0" style="903" hidden="1" customWidth="1"/>
    <col min="2065" max="2065" width="2.85546875" style="903" customWidth="1"/>
    <col min="2066" max="2304" width="9.140625" style="903"/>
    <col min="2305" max="2305" width="0" style="903" hidden="1" customWidth="1"/>
    <col min="2306" max="2306" width="28.28515625" style="903" customWidth="1"/>
    <col min="2307" max="2307" width="14.5703125" style="903" bestFit="1" customWidth="1"/>
    <col min="2308" max="2308" width="14.42578125" style="903" customWidth="1"/>
    <col min="2309" max="2309" width="12.85546875" style="903" customWidth="1"/>
    <col min="2310" max="2310" width="14.5703125" style="903" bestFit="1" customWidth="1"/>
    <col min="2311" max="2312" width="12.85546875" style="903" customWidth="1"/>
    <col min="2313" max="2313" width="14.5703125" style="903" bestFit="1" customWidth="1"/>
    <col min="2314" max="2315" width="12.85546875" style="903" customWidth="1"/>
    <col min="2316" max="2316" width="14.42578125" style="903" bestFit="1" customWidth="1"/>
    <col min="2317" max="2318" width="12.85546875" style="903" customWidth="1"/>
    <col min="2319" max="2320" width="0" style="903" hidden="1" customWidth="1"/>
    <col min="2321" max="2321" width="2.85546875" style="903" customWidth="1"/>
    <col min="2322" max="2560" width="9.140625" style="903"/>
    <col min="2561" max="2561" width="0" style="903" hidden="1" customWidth="1"/>
    <col min="2562" max="2562" width="28.28515625" style="903" customWidth="1"/>
    <col min="2563" max="2563" width="14.5703125" style="903" bestFit="1" customWidth="1"/>
    <col min="2564" max="2564" width="14.42578125" style="903" customWidth="1"/>
    <col min="2565" max="2565" width="12.85546875" style="903" customWidth="1"/>
    <col min="2566" max="2566" width="14.5703125" style="903" bestFit="1" customWidth="1"/>
    <col min="2567" max="2568" width="12.85546875" style="903" customWidth="1"/>
    <col min="2569" max="2569" width="14.5703125" style="903" bestFit="1" customWidth="1"/>
    <col min="2570" max="2571" width="12.85546875" style="903" customWidth="1"/>
    <col min="2572" max="2572" width="14.42578125" style="903" bestFit="1" customWidth="1"/>
    <col min="2573" max="2574" width="12.85546875" style="903" customWidth="1"/>
    <col min="2575" max="2576" width="0" style="903" hidden="1" customWidth="1"/>
    <col min="2577" max="2577" width="2.85546875" style="903" customWidth="1"/>
    <col min="2578" max="2816" width="9.140625" style="903"/>
    <col min="2817" max="2817" width="0" style="903" hidden="1" customWidth="1"/>
    <col min="2818" max="2818" width="28.28515625" style="903" customWidth="1"/>
    <col min="2819" max="2819" width="14.5703125" style="903" bestFit="1" customWidth="1"/>
    <col min="2820" max="2820" width="14.42578125" style="903" customWidth="1"/>
    <col min="2821" max="2821" width="12.85546875" style="903" customWidth="1"/>
    <col min="2822" max="2822" width="14.5703125" style="903" bestFit="1" customWidth="1"/>
    <col min="2823" max="2824" width="12.85546875" style="903" customWidth="1"/>
    <col min="2825" max="2825" width="14.5703125" style="903" bestFit="1" customWidth="1"/>
    <col min="2826" max="2827" width="12.85546875" style="903" customWidth="1"/>
    <col min="2828" max="2828" width="14.42578125" style="903" bestFit="1" customWidth="1"/>
    <col min="2829" max="2830" width="12.85546875" style="903" customWidth="1"/>
    <col min="2831" max="2832" width="0" style="903" hidden="1" customWidth="1"/>
    <col min="2833" max="2833" width="2.85546875" style="903" customWidth="1"/>
    <col min="2834" max="3072" width="9.140625" style="903"/>
    <col min="3073" max="3073" width="0" style="903" hidden="1" customWidth="1"/>
    <col min="3074" max="3074" width="28.28515625" style="903" customWidth="1"/>
    <col min="3075" max="3075" width="14.5703125" style="903" bestFit="1" customWidth="1"/>
    <col min="3076" max="3076" width="14.42578125" style="903" customWidth="1"/>
    <col min="3077" max="3077" width="12.85546875" style="903" customWidth="1"/>
    <col min="3078" max="3078" width="14.5703125" style="903" bestFit="1" customWidth="1"/>
    <col min="3079" max="3080" width="12.85546875" style="903" customWidth="1"/>
    <col min="3081" max="3081" width="14.5703125" style="903" bestFit="1" customWidth="1"/>
    <col min="3082" max="3083" width="12.85546875" style="903" customWidth="1"/>
    <col min="3084" max="3084" width="14.42578125" style="903" bestFit="1" customWidth="1"/>
    <col min="3085" max="3086" width="12.85546875" style="903" customWidth="1"/>
    <col min="3087" max="3088" width="0" style="903" hidden="1" customWidth="1"/>
    <col min="3089" max="3089" width="2.85546875" style="903" customWidth="1"/>
    <col min="3090" max="3328" width="9.140625" style="903"/>
    <col min="3329" max="3329" width="0" style="903" hidden="1" customWidth="1"/>
    <col min="3330" max="3330" width="28.28515625" style="903" customWidth="1"/>
    <col min="3331" max="3331" width="14.5703125" style="903" bestFit="1" customWidth="1"/>
    <col min="3332" max="3332" width="14.42578125" style="903" customWidth="1"/>
    <col min="3333" max="3333" width="12.85546875" style="903" customWidth="1"/>
    <col min="3334" max="3334" width="14.5703125" style="903" bestFit="1" customWidth="1"/>
    <col min="3335" max="3336" width="12.85546875" style="903" customWidth="1"/>
    <col min="3337" max="3337" width="14.5703125" style="903" bestFit="1" customWidth="1"/>
    <col min="3338" max="3339" width="12.85546875" style="903" customWidth="1"/>
    <col min="3340" max="3340" width="14.42578125" style="903" bestFit="1" customWidth="1"/>
    <col min="3341" max="3342" width="12.85546875" style="903" customWidth="1"/>
    <col min="3343" max="3344" width="0" style="903" hidden="1" customWidth="1"/>
    <col min="3345" max="3345" width="2.85546875" style="903" customWidth="1"/>
    <col min="3346" max="3584" width="9.140625" style="903"/>
    <col min="3585" max="3585" width="0" style="903" hidden="1" customWidth="1"/>
    <col min="3586" max="3586" width="28.28515625" style="903" customWidth="1"/>
    <col min="3587" max="3587" width="14.5703125" style="903" bestFit="1" customWidth="1"/>
    <col min="3588" max="3588" width="14.42578125" style="903" customWidth="1"/>
    <col min="3589" max="3589" width="12.85546875" style="903" customWidth="1"/>
    <col min="3590" max="3590" width="14.5703125" style="903" bestFit="1" customWidth="1"/>
    <col min="3591" max="3592" width="12.85546875" style="903" customWidth="1"/>
    <col min="3593" max="3593" width="14.5703125" style="903" bestFit="1" customWidth="1"/>
    <col min="3594" max="3595" width="12.85546875" style="903" customWidth="1"/>
    <col min="3596" max="3596" width="14.42578125" style="903" bestFit="1" customWidth="1"/>
    <col min="3597" max="3598" width="12.85546875" style="903" customWidth="1"/>
    <col min="3599" max="3600" width="0" style="903" hidden="1" customWidth="1"/>
    <col min="3601" max="3601" width="2.85546875" style="903" customWidth="1"/>
    <col min="3602" max="3840" width="9.140625" style="903"/>
    <col min="3841" max="3841" width="0" style="903" hidden="1" customWidth="1"/>
    <col min="3842" max="3842" width="28.28515625" style="903" customWidth="1"/>
    <col min="3843" max="3843" width="14.5703125" style="903" bestFit="1" customWidth="1"/>
    <col min="3844" max="3844" width="14.42578125" style="903" customWidth="1"/>
    <col min="3845" max="3845" width="12.85546875" style="903" customWidth="1"/>
    <col min="3846" max="3846" width="14.5703125" style="903" bestFit="1" customWidth="1"/>
    <col min="3847" max="3848" width="12.85546875" style="903" customWidth="1"/>
    <col min="3849" max="3849" width="14.5703125" style="903" bestFit="1" customWidth="1"/>
    <col min="3850" max="3851" width="12.85546875" style="903" customWidth="1"/>
    <col min="3852" max="3852" width="14.42578125" style="903" bestFit="1" customWidth="1"/>
    <col min="3853" max="3854" width="12.85546875" style="903" customWidth="1"/>
    <col min="3855" max="3856" width="0" style="903" hidden="1" customWidth="1"/>
    <col min="3857" max="3857" width="2.85546875" style="903" customWidth="1"/>
    <col min="3858" max="4096" width="9.140625" style="903"/>
    <col min="4097" max="4097" width="0" style="903" hidden="1" customWidth="1"/>
    <col min="4098" max="4098" width="28.28515625" style="903" customWidth="1"/>
    <col min="4099" max="4099" width="14.5703125" style="903" bestFit="1" customWidth="1"/>
    <col min="4100" max="4100" width="14.42578125" style="903" customWidth="1"/>
    <col min="4101" max="4101" width="12.85546875" style="903" customWidth="1"/>
    <col min="4102" max="4102" width="14.5703125" style="903" bestFit="1" customWidth="1"/>
    <col min="4103" max="4104" width="12.85546875" style="903" customWidth="1"/>
    <col min="4105" max="4105" width="14.5703125" style="903" bestFit="1" customWidth="1"/>
    <col min="4106" max="4107" width="12.85546875" style="903" customWidth="1"/>
    <col min="4108" max="4108" width="14.42578125" style="903" bestFit="1" customWidth="1"/>
    <col min="4109" max="4110" width="12.85546875" style="903" customWidth="1"/>
    <col min="4111" max="4112" width="0" style="903" hidden="1" customWidth="1"/>
    <col min="4113" max="4113" width="2.85546875" style="903" customWidth="1"/>
    <col min="4114" max="4352" width="9.140625" style="903"/>
    <col min="4353" max="4353" width="0" style="903" hidden="1" customWidth="1"/>
    <col min="4354" max="4354" width="28.28515625" style="903" customWidth="1"/>
    <col min="4355" max="4355" width="14.5703125" style="903" bestFit="1" customWidth="1"/>
    <col min="4356" max="4356" width="14.42578125" style="903" customWidth="1"/>
    <col min="4357" max="4357" width="12.85546875" style="903" customWidth="1"/>
    <col min="4358" max="4358" width="14.5703125" style="903" bestFit="1" customWidth="1"/>
    <col min="4359" max="4360" width="12.85546875" style="903" customWidth="1"/>
    <col min="4361" max="4361" width="14.5703125" style="903" bestFit="1" customWidth="1"/>
    <col min="4362" max="4363" width="12.85546875" style="903" customWidth="1"/>
    <col min="4364" max="4364" width="14.42578125" style="903" bestFit="1" customWidth="1"/>
    <col min="4365" max="4366" width="12.85546875" style="903" customWidth="1"/>
    <col min="4367" max="4368" width="0" style="903" hidden="1" customWidth="1"/>
    <col min="4369" max="4369" width="2.85546875" style="903" customWidth="1"/>
    <col min="4370" max="4608" width="9.140625" style="903"/>
    <col min="4609" max="4609" width="0" style="903" hidden="1" customWidth="1"/>
    <col min="4610" max="4610" width="28.28515625" style="903" customWidth="1"/>
    <col min="4611" max="4611" width="14.5703125" style="903" bestFit="1" customWidth="1"/>
    <col min="4612" max="4612" width="14.42578125" style="903" customWidth="1"/>
    <col min="4613" max="4613" width="12.85546875" style="903" customWidth="1"/>
    <col min="4614" max="4614" width="14.5703125" style="903" bestFit="1" customWidth="1"/>
    <col min="4615" max="4616" width="12.85546875" style="903" customWidth="1"/>
    <col min="4617" max="4617" width="14.5703125" style="903" bestFit="1" customWidth="1"/>
    <col min="4618" max="4619" width="12.85546875" style="903" customWidth="1"/>
    <col min="4620" max="4620" width="14.42578125" style="903" bestFit="1" customWidth="1"/>
    <col min="4621" max="4622" width="12.85546875" style="903" customWidth="1"/>
    <col min="4623" max="4624" width="0" style="903" hidden="1" customWidth="1"/>
    <col min="4625" max="4625" width="2.85546875" style="903" customWidth="1"/>
    <col min="4626" max="4864" width="9.140625" style="903"/>
    <col min="4865" max="4865" width="0" style="903" hidden="1" customWidth="1"/>
    <col min="4866" max="4866" width="28.28515625" style="903" customWidth="1"/>
    <col min="4867" max="4867" width="14.5703125" style="903" bestFit="1" customWidth="1"/>
    <col min="4868" max="4868" width="14.42578125" style="903" customWidth="1"/>
    <col min="4869" max="4869" width="12.85546875" style="903" customWidth="1"/>
    <col min="4870" max="4870" width="14.5703125" style="903" bestFit="1" customWidth="1"/>
    <col min="4871" max="4872" width="12.85546875" style="903" customWidth="1"/>
    <col min="4873" max="4873" width="14.5703125" style="903" bestFit="1" customWidth="1"/>
    <col min="4874" max="4875" width="12.85546875" style="903" customWidth="1"/>
    <col min="4876" max="4876" width="14.42578125" style="903" bestFit="1" customWidth="1"/>
    <col min="4877" max="4878" width="12.85546875" style="903" customWidth="1"/>
    <col min="4879" max="4880" width="0" style="903" hidden="1" customWidth="1"/>
    <col min="4881" max="4881" width="2.85546875" style="903" customWidth="1"/>
    <col min="4882" max="5120" width="9.140625" style="903"/>
    <col min="5121" max="5121" width="0" style="903" hidden="1" customWidth="1"/>
    <col min="5122" max="5122" width="28.28515625" style="903" customWidth="1"/>
    <col min="5123" max="5123" width="14.5703125" style="903" bestFit="1" customWidth="1"/>
    <col min="5124" max="5124" width="14.42578125" style="903" customWidth="1"/>
    <col min="5125" max="5125" width="12.85546875" style="903" customWidth="1"/>
    <col min="5126" max="5126" width="14.5703125" style="903" bestFit="1" customWidth="1"/>
    <col min="5127" max="5128" width="12.85546875" style="903" customWidth="1"/>
    <col min="5129" max="5129" width="14.5703125" style="903" bestFit="1" customWidth="1"/>
    <col min="5130" max="5131" width="12.85546875" style="903" customWidth="1"/>
    <col min="5132" max="5132" width="14.42578125" style="903" bestFit="1" customWidth="1"/>
    <col min="5133" max="5134" width="12.85546875" style="903" customWidth="1"/>
    <col min="5135" max="5136" width="0" style="903" hidden="1" customWidth="1"/>
    <col min="5137" max="5137" width="2.85546875" style="903" customWidth="1"/>
    <col min="5138" max="5376" width="9.140625" style="903"/>
    <col min="5377" max="5377" width="0" style="903" hidden="1" customWidth="1"/>
    <col min="5378" max="5378" width="28.28515625" style="903" customWidth="1"/>
    <col min="5379" max="5379" width="14.5703125" style="903" bestFit="1" customWidth="1"/>
    <col min="5380" max="5380" width="14.42578125" style="903" customWidth="1"/>
    <col min="5381" max="5381" width="12.85546875" style="903" customWidth="1"/>
    <col min="5382" max="5382" width="14.5703125" style="903" bestFit="1" customWidth="1"/>
    <col min="5383" max="5384" width="12.85546875" style="903" customWidth="1"/>
    <col min="5385" max="5385" width="14.5703125" style="903" bestFit="1" customWidth="1"/>
    <col min="5386" max="5387" width="12.85546875" style="903" customWidth="1"/>
    <col min="5388" max="5388" width="14.42578125" style="903" bestFit="1" customWidth="1"/>
    <col min="5389" max="5390" width="12.85546875" style="903" customWidth="1"/>
    <col min="5391" max="5392" width="0" style="903" hidden="1" customWidth="1"/>
    <col min="5393" max="5393" width="2.85546875" style="903" customWidth="1"/>
    <col min="5394" max="5632" width="9.140625" style="903"/>
    <col min="5633" max="5633" width="0" style="903" hidden="1" customWidth="1"/>
    <col min="5634" max="5634" width="28.28515625" style="903" customWidth="1"/>
    <col min="5635" max="5635" width="14.5703125" style="903" bestFit="1" customWidth="1"/>
    <col min="5636" max="5636" width="14.42578125" style="903" customWidth="1"/>
    <col min="5637" max="5637" width="12.85546875" style="903" customWidth="1"/>
    <col min="5638" max="5638" width="14.5703125" style="903" bestFit="1" customWidth="1"/>
    <col min="5639" max="5640" width="12.85546875" style="903" customWidth="1"/>
    <col min="5641" max="5641" width="14.5703125" style="903" bestFit="1" customWidth="1"/>
    <col min="5642" max="5643" width="12.85546875" style="903" customWidth="1"/>
    <col min="5644" max="5644" width="14.42578125" style="903" bestFit="1" customWidth="1"/>
    <col min="5645" max="5646" width="12.85546875" style="903" customWidth="1"/>
    <col min="5647" max="5648" width="0" style="903" hidden="1" customWidth="1"/>
    <col min="5649" max="5649" width="2.85546875" style="903" customWidth="1"/>
    <col min="5650" max="5888" width="9.140625" style="903"/>
    <col min="5889" max="5889" width="0" style="903" hidden="1" customWidth="1"/>
    <col min="5890" max="5890" width="28.28515625" style="903" customWidth="1"/>
    <col min="5891" max="5891" width="14.5703125" style="903" bestFit="1" customWidth="1"/>
    <col min="5892" max="5892" width="14.42578125" style="903" customWidth="1"/>
    <col min="5893" max="5893" width="12.85546875" style="903" customWidth="1"/>
    <col min="5894" max="5894" width="14.5703125" style="903" bestFit="1" customWidth="1"/>
    <col min="5895" max="5896" width="12.85546875" style="903" customWidth="1"/>
    <col min="5897" max="5897" width="14.5703125" style="903" bestFit="1" customWidth="1"/>
    <col min="5898" max="5899" width="12.85546875" style="903" customWidth="1"/>
    <col min="5900" max="5900" width="14.42578125" style="903" bestFit="1" customWidth="1"/>
    <col min="5901" max="5902" width="12.85546875" style="903" customWidth="1"/>
    <col min="5903" max="5904" width="0" style="903" hidden="1" customWidth="1"/>
    <col min="5905" max="5905" width="2.85546875" style="903" customWidth="1"/>
    <col min="5906" max="6144" width="9.140625" style="903"/>
    <col min="6145" max="6145" width="0" style="903" hidden="1" customWidth="1"/>
    <col min="6146" max="6146" width="28.28515625" style="903" customWidth="1"/>
    <col min="6147" max="6147" width="14.5703125" style="903" bestFit="1" customWidth="1"/>
    <col min="6148" max="6148" width="14.42578125" style="903" customWidth="1"/>
    <col min="6149" max="6149" width="12.85546875" style="903" customWidth="1"/>
    <col min="6150" max="6150" width="14.5703125" style="903" bestFit="1" customWidth="1"/>
    <col min="6151" max="6152" width="12.85546875" style="903" customWidth="1"/>
    <col min="6153" max="6153" width="14.5703125" style="903" bestFit="1" customWidth="1"/>
    <col min="6154" max="6155" width="12.85546875" style="903" customWidth="1"/>
    <col min="6156" max="6156" width="14.42578125" style="903" bestFit="1" customWidth="1"/>
    <col min="6157" max="6158" width="12.85546875" style="903" customWidth="1"/>
    <col min="6159" max="6160" width="0" style="903" hidden="1" customWidth="1"/>
    <col min="6161" max="6161" width="2.85546875" style="903" customWidth="1"/>
    <col min="6162" max="6400" width="9.140625" style="903"/>
    <col min="6401" max="6401" width="0" style="903" hidden="1" customWidth="1"/>
    <col min="6402" max="6402" width="28.28515625" style="903" customWidth="1"/>
    <col min="6403" max="6403" width="14.5703125" style="903" bestFit="1" customWidth="1"/>
    <col min="6404" max="6404" width="14.42578125" style="903" customWidth="1"/>
    <col min="6405" max="6405" width="12.85546875" style="903" customWidth="1"/>
    <col min="6406" max="6406" width="14.5703125" style="903" bestFit="1" customWidth="1"/>
    <col min="6407" max="6408" width="12.85546875" style="903" customWidth="1"/>
    <col min="6409" max="6409" width="14.5703125" style="903" bestFit="1" customWidth="1"/>
    <col min="6410" max="6411" width="12.85546875" style="903" customWidth="1"/>
    <col min="6412" max="6412" width="14.42578125" style="903" bestFit="1" customWidth="1"/>
    <col min="6413" max="6414" width="12.85546875" style="903" customWidth="1"/>
    <col min="6415" max="6416" width="0" style="903" hidden="1" customWidth="1"/>
    <col min="6417" max="6417" width="2.85546875" style="903" customWidth="1"/>
    <col min="6418" max="6656" width="9.140625" style="903"/>
    <col min="6657" max="6657" width="0" style="903" hidden="1" customWidth="1"/>
    <col min="6658" max="6658" width="28.28515625" style="903" customWidth="1"/>
    <col min="6659" max="6659" width="14.5703125" style="903" bestFit="1" customWidth="1"/>
    <col min="6660" max="6660" width="14.42578125" style="903" customWidth="1"/>
    <col min="6661" max="6661" width="12.85546875" style="903" customWidth="1"/>
    <col min="6662" max="6662" width="14.5703125" style="903" bestFit="1" customWidth="1"/>
    <col min="6663" max="6664" width="12.85546875" style="903" customWidth="1"/>
    <col min="6665" max="6665" width="14.5703125" style="903" bestFit="1" customWidth="1"/>
    <col min="6666" max="6667" width="12.85546875" style="903" customWidth="1"/>
    <col min="6668" max="6668" width="14.42578125" style="903" bestFit="1" customWidth="1"/>
    <col min="6669" max="6670" width="12.85546875" style="903" customWidth="1"/>
    <col min="6671" max="6672" width="0" style="903" hidden="1" customWidth="1"/>
    <col min="6673" max="6673" width="2.85546875" style="903" customWidth="1"/>
    <col min="6674" max="6912" width="9.140625" style="903"/>
    <col min="6913" max="6913" width="0" style="903" hidden="1" customWidth="1"/>
    <col min="6914" max="6914" width="28.28515625" style="903" customWidth="1"/>
    <col min="6915" max="6915" width="14.5703125" style="903" bestFit="1" customWidth="1"/>
    <col min="6916" max="6916" width="14.42578125" style="903" customWidth="1"/>
    <col min="6917" max="6917" width="12.85546875" style="903" customWidth="1"/>
    <col min="6918" max="6918" width="14.5703125" style="903" bestFit="1" customWidth="1"/>
    <col min="6919" max="6920" width="12.85546875" style="903" customWidth="1"/>
    <col min="6921" max="6921" width="14.5703125" style="903" bestFit="1" customWidth="1"/>
    <col min="6922" max="6923" width="12.85546875" style="903" customWidth="1"/>
    <col min="6924" max="6924" width="14.42578125" style="903" bestFit="1" customWidth="1"/>
    <col min="6925" max="6926" width="12.85546875" style="903" customWidth="1"/>
    <col min="6927" max="6928" width="0" style="903" hidden="1" customWidth="1"/>
    <col min="6929" max="6929" width="2.85546875" style="903" customWidth="1"/>
    <col min="6930" max="7168" width="9.140625" style="903"/>
    <col min="7169" max="7169" width="0" style="903" hidden="1" customWidth="1"/>
    <col min="7170" max="7170" width="28.28515625" style="903" customWidth="1"/>
    <col min="7171" max="7171" width="14.5703125" style="903" bestFit="1" customWidth="1"/>
    <col min="7172" max="7172" width="14.42578125" style="903" customWidth="1"/>
    <col min="7173" max="7173" width="12.85546875" style="903" customWidth="1"/>
    <col min="7174" max="7174" width="14.5703125" style="903" bestFit="1" customWidth="1"/>
    <col min="7175" max="7176" width="12.85546875" style="903" customWidth="1"/>
    <col min="7177" max="7177" width="14.5703125" style="903" bestFit="1" customWidth="1"/>
    <col min="7178" max="7179" width="12.85546875" style="903" customWidth="1"/>
    <col min="7180" max="7180" width="14.42578125" style="903" bestFit="1" customWidth="1"/>
    <col min="7181" max="7182" width="12.85546875" style="903" customWidth="1"/>
    <col min="7183" max="7184" width="0" style="903" hidden="1" customWidth="1"/>
    <col min="7185" max="7185" width="2.85546875" style="903" customWidth="1"/>
    <col min="7186" max="7424" width="9.140625" style="903"/>
    <col min="7425" max="7425" width="0" style="903" hidden="1" customWidth="1"/>
    <col min="7426" max="7426" width="28.28515625" style="903" customWidth="1"/>
    <col min="7427" max="7427" width="14.5703125" style="903" bestFit="1" customWidth="1"/>
    <col min="7428" max="7428" width="14.42578125" style="903" customWidth="1"/>
    <col min="7429" max="7429" width="12.85546875" style="903" customWidth="1"/>
    <col min="7430" max="7430" width="14.5703125" style="903" bestFit="1" customWidth="1"/>
    <col min="7431" max="7432" width="12.85546875" style="903" customWidth="1"/>
    <col min="7433" max="7433" width="14.5703125" style="903" bestFit="1" customWidth="1"/>
    <col min="7434" max="7435" width="12.85546875" style="903" customWidth="1"/>
    <col min="7436" max="7436" width="14.42578125" style="903" bestFit="1" customWidth="1"/>
    <col min="7437" max="7438" width="12.85546875" style="903" customWidth="1"/>
    <col min="7439" max="7440" width="0" style="903" hidden="1" customWidth="1"/>
    <col min="7441" max="7441" width="2.85546875" style="903" customWidth="1"/>
    <col min="7442" max="7680" width="9.140625" style="903"/>
    <col min="7681" max="7681" width="0" style="903" hidden="1" customWidth="1"/>
    <col min="7682" max="7682" width="28.28515625" style="903" customWidth="1"/>
    <col min="7683" max="7683" width="14.5703125" style="903" bestFit="1" customWidth="1"/>
    <col min="7684" max="7684" width="14.42578125" style="903" customWidth="1"/>
    <col min="7685" max="7685" width="12.85546875" style="903" customWidth="1"/>
    <col min="7686" max="7686" width="14.5703125" style="903" bestFit="1" customWidth="1"/>
    <col min="7687" max="7688" width="12.85546875" style="903" customWidth="1"/>
    <col min="7689" max="7689" width="14.5703125" style="903" bestFit="1" customWidth="1"/>
    <col min="7690" max="7691" width="12.85546875" style="903" customWidth="1"/>
    <col min="7692" max="7692" width="14.42578125" style="903" bestFit="1" customWidth="1"/>
    <col min="7693" max="7694" width="12.85546875" style="903" customWidth="1"/>
    <col min="7695" max="7696" width="0" style="903" hidden="1" customWidth="1"/>
    <col min="7697" max="7697" width="2.85546875" style="903" customWidth="1"/>
    <col min="7698" max="7936" width="9.140625" style="903"/>
    <col min="7937" max="7937" width="0" style="903" hidden="1" customWidth="1"/>
    <col min="7938" max="7938" width="28.28515625" style="903" customWidth="1"/>
    <col min="7939" max="7939" width="14.5703125" style="903" bestFit="1" customWidth="1"/>
    <col min="7940" max="7940" width="14.42578125" style="903" customWidth="1"/>
    <col min="7941" max="7941" width="12.85546875" style="903" customWidth="1"/>
    <col min="7942" max="7942" width="14.5703125" style="903" bestFit="1" customWidth="1"/>
    <col min="7943" max="7944" width="12.85546875" style="903" customWidth="1"/>
    <col min="7945" max="7945" width="14.5703125" style="903" bestFit="1" customWidth="1"/>
    <col min="7946" max="7947" width="12.85546875" style="903" customWidth="1"/>
    <col min="7948" max="7948" width="14.42578125" style="903" bestFit="1" customWidth="1"/>
    <col min="7949" max="7950" width="12.85546875" style="903" customWidth="1"/>
    <col min="7951" max="7952" width="0" style="903" hidden="1" customWidth="1"/>
    <col min="7953" max="7953" width="2.85546875" style="903" customWidth="1"/>
    <col min="7954" max="8192" width="9.140625" style="903"/>
    <col min="8193" max="8193" width="0" style="903" hidden="1" customWidth="1"/>
    <col min="8194" max="8194" width="28.28515625" style="903" customWidth="1"/>
    <col min="8195" max="8195" width="14.5703125" style="903" bestFit="1" customWidth="1"/>
    <col min="8196" max="8196" width="14.42578125" style="903" customWidth="1"/>
    <col min="8197" max="8197" width="12.85546875" style="903" customWidth="1"/>
    <col min="8198" max="8198" width="14.5703125" style="903" bestFit="1" customWidth="1"/>
    <col min="8199" max="8200" width="12.85546875" style="903" customWidth="1"/>
    <col min="8201" max="8201" width="14.5703125" style="903" bestFit="1" customWidth="1"/>
    <col min="8202" max="8203" width="12.85546875" style="903" customWidth="1"/>
    <col min="8204" max="8204" width="14.42578125" style="903" bestFit="1" customWidth="1"/>
    <col min="8205" max="8206" width="12.85546875" style="903" customWidth="1"/>
    <col min="8207" max="8208" width="0" style="903" hidden="1" customWidth="1"/>
    <col min="8209" max="8209" width="2.85546875" style="903" customWidth="1"/>
    <col min="8210" max="8448" width="9.140625" style="903"/>
    <col min="8449" max="8449" width="0" style="903" hidden="1" customWidth="1"/>
    <col min="8450" max="8450" width="28.28515625" style="903" customWidth="1"/>
    <col min="8451" max="8451" width="14.5703125" style="903" bestFit="1" customWidth="1"/>
    <col min="8452" max="8452" width="14.42578125" style="903" customWidth="1"/>
    <col min="8453" max="8453" width="12.85546875" style="903" customWidth="1"/>
    <col min="8454" max="8454" width="14.5703125" style="903" bestFit="1" customWidth="1"/>
    <col min="8455" max="8456" width="12.85546875" style="903" customWidth="1"/>
    <col min="8457" max="8457" width="14.5703125" style="903" bestFit="1" customWidth="1"/>
    <col min="8458" max="8459" width="12.85546875" style="903" customWidth="1"/>
    <col min="8460" max="8460" width="14.42578125" style="903" bestFit="1" customWidth="1"/>
    <col min="8461" max="8462" width="12.85546875" style="903" customWidth="1"/>
    <col min="8463" max="8464" width="0" style="903" hidden="1" customWidth="1"/>
    <col min="8465" max="8465" width="2.85546875" style="903" customWidth="1"/>
    <col min="8466" max="8704" width="9.140625" style="903"/>
    <col min="8705" max="8705" width="0" style="903" hidden="1" customWidth="1"/>
    <col min="8706" max="8706" width="28.28515625" style="903" customWidth="1"/>
    <col min="8707" max="8707" width="14.5703125" style="903" bestFit="1" customWidth="1"/>
    <col min="8708" max="8708" width="14.42578125" style="903" customWidth="1"/>
    <col min="8709" max="8709" width="12.85546875" style="903" customWidth="1"/>
    <col min="8710" max="8710" width="14.5703125" style="903" bestFit="1" customWidth="1"/>
    <col min="8711" max="8712" width="12.85546875" style="903" customWidth="1"/>
    <col min="8713" max="8713" width="14.5703125" style="903" bestFit="1" customWidth="1"/>
    <col min="8714" max="8715" width="12.85546875" style="903" customWidth="1"/>
    <col min="8716" max="8716" width="14.42578125" style="903" bestFit="1" customWidth="1"/>
    <col min="8717" max="8718" width="12.85546875" style="903" customWidth="1"/>
    <col min="8719" max="8720" width="0" style="903" hidden="1" customWidth="1"/>
    <col min="8721" max="8721" width="2.85546875" style="903" customWidth="1"/>
    <col min="8722" max="8960" width="9.140625" style="903"/>
    <col min="8961" max="8961" width="0" style="903" hidden="1" customWidth="1"/>
    <col min="8962" max="8962" width="28.28515625" style="903" customWidth="1"/>
    <col min="8963" max="8963" width="14.5703125" style="903" bestFit="1" customWidth="1"/>
    <col min="8964" max="8964" width="14.42578125" style="903" customWidth="1"/>
    <col min="8965" max="8965" width="12.85546875" style="903" customWidth="1"/>
    <col min="8966" max="8966" width="14.5703125" style="903" bestFit="1" customWidth="1"/>
    <col min="8967" max="8968" width="12.85546875" style="903" customWidth="1"/>
    <col min="8969" max="8969" width="14.5703125" style="903" bestFit="1" customWidth="1"/>
    <col min="8970" max="8971" width="12.85546875" style="903" customWidth="1"/>
    <col min="8972" max="8972" width="14.42578125" style="903" bestFit="1" customWidth="1"/>
    <col min="8973" max="8974" width="12.85546875" style="903" customWidth="1"/>
    <col min="8975" max="8976" width="0" style="903" hidden="1" customWidth="1"/>
    <col min="8977" max="8977" width="2.85546875" style="903" customWidth="1"/>
    <col min="8978" max="9216" width="9.140625" style="903"/>
    <col min="9217" max="9217" width="0" style="903" hidden="1" customWidth="1"/>
    <col min="9218" max="9218" width="28.28515625" style="903" customWidth="1"/>
    <col min="9219" max="9219" width="14.5703125" style="903" bestFit="1" customWidth="1"/>
    <col min="9220" max="9220" width="14.42578125" style="903" customWidth="1"/>
    <col min="9221" max="9221" width="12.85546875" style="903" customWidth="1"/>
    <col min="9222" max="9222" width="14.5703125" style="903" bestFit="1" customWidth="1"/>
    <col min="9223" max="9224" width="12.85546875" style="903" customWidth="1"/>
    <col min="9225" max="9225" width="14.5703125" style="903" bestFit="1" customWidth="1"/>
    <col min="9226" max="9227" width="12.85546875" style="903" customWidth="1"/>
    <col min="9228" max="9228" width="14.42578125" style="903" bestFit="1" customWidth="1"/>
    <col min="9229" max="9230" width="12.85546875" style="903" customWidth="1"/>
    <col min="9231" max="9232" width="0" style="903" hidden="1" customWidth="1"/>
    <col min="9233" max="9233" width="2.85546875" style="903" customWidth="1"/>
    <col min="9234" max="9472" width="9.140625" style="903"/>
    <col min="9473" max="9473" width="0" style="903" hidden="1" customWidth="1"/>
    <col min="9474" max="9474" width="28.28515625" style="903" customWidth="1"/>
    <col min="9475" max="9475" width="14.5703125" style="903" bestFit="1" customWidth="1"/>
    <col min="9476" max="9476" width="14.42578125" style="903" customWidth="1"/>
    <col min="9477" max="9477" width="12.85546875" style="903" customWidth="1"/>
    <col min="9478" max="9478" width="14.5703125" style="903" bestFit="1" customWidth="1"/>
    <col min="9479" max="9480" width="12.85546875" style="903" customWidth="1"/>
    <col min="9481" max="9481" width="14.5703125" style="903" bestFit="1" customWidth="1"/>
    <col min="9482" max="9483" width="12.85546875" style="903" customWidth="1"/>
    <col min="9484" max="9484" width="14.42578125" style="903" bestFit="1" customWidth="1"/>
    <col min="9485" max="9486" width="12.85546875" style="903" customWidth="1"/>
    <col min="9487" max="9488" width="0" style="903" hidden="1" customWidth="1"/>
    <col min="9489" max="9489" width="2.85546875" style="903" customWidth="1"/>
    <col min="9490" max="9728" width="9.140625" style="903"/>
    <col min="9729" max="9729" width="0" style="903" hidden="1" customWidth="1"/>
    <col min="9730" max="9730" width="28.28515625" style="903" customWidth="1"/>
    <col min="9731" max="9731" width="14.5703125" style="903" bestFit="1" customWidth="1"/>
    <col min="9732" max="9732" width="14.42578125" style="903" customWidth="1"/>
    <col min="9733" max="9733" width="12.85546875" style="903" customWidth="1"/>
    <col min="9734" max="9734" width="14.5703125" style="903" bestFit="1" customWidth="1"/>
    <col min="9735" max="9736" width="12.85546875" style="903" customWidth="1"/>
    <col min="9737" max="9737" width="14.5703125" style="903" bestFit="1" customWidth="1"/>
    <col min="9738" max="9739" width="12.85546875" style="903" customWidth="1"/>
    <col min="9740" max="9740" width="14.42578125" style="903" bestFit="1" customWidth="1"/>
    <col min="9741" max="9742" width="12.85546875" style="903" customWidth="1"/>
    <col min="9743" max="9744" width="0" style="903" hidden="1" customWidth="1"/>
    <col min="9745" max="9745" width="2.85546875" style="903" customWidth="1"/>
    <col min="9746" max="9984" width="9.140625" style="903"/>
    <col min="9985" max="9985" width="0" style="903" hidden="1" customWidth="1"/>
    <col min="9986" max="9986" width="28.28515625" style="903" customWidth="1"/>
    <col min="9987" max="9987" width="14.5703125" style="903" bestFit="1" customWidth="1"/>
    <col min="9988" max="9988" width="14.42578125" style="903" customWidth="1"/>
    <col min="9989" max="9989" width="12.85546875" style="903" customWidth="1"/>
    <col min="9990" max="9990" width="14.5703125" style="903" bestFit="1" customWidth="1"/>
    <col min="9991" max="9992" width="12.85546875" style="903" customWidth="1"/>
    <col min="9993" max="9993" width="14.5703125" style="903" bestFit="1" customWidth="1"/>
    <col min="9994" max="9995" width="12.85546875" style="903" customWidth="1"/>
    <col min="9996" max="9996" width="14.42578125" style="903" bestFit="1" customWidth="1"/>
    <col min="9997" max="9998" width="12.85546875" style="903" customWidth="1"/>
    <col min="9999" max="10000" width="0" style="903" hidden="1" customWidth="1"/>
    <col min="10001" max="10001" width="2.85546875" style="903" customWidth="1"/>
    <col min="10002" max="10240" width="9.140625" style="903"/>
    <col min="10241" max="10241" width="0" style="903" hidden="1" customWidth="1"/>
    <col min="10242" max="10242" width="28.28515625" style="903" customWidth="1"/>
    <col min="10243" max="10243" width="14.5703125" style="903" bestFit="1" customWidth="1"/>
    <col min="10244" max="10244" width="14.42578125" style="903" customWidth="1"/>
    <col min="10245" max="10245" width="12.85546875" style="903" customWidth="1"/>
    <col min="10246" max="10246" width="14.5703125" style="903" bestFit="1" customWidth="1"/>
    <col min="10247" max="10248" width="12.85546875" style="903" customWidth="1"/>
    <col min="10249" max="10249" width="14.5703125" style="903" bestFit="1" customWidth="1"/>
    <col min="10250" max="10251" width="12.85546875" style="903" customWidth="1"/>
    <col min="10252" max="10252" width="14.42578125" style="903" bestFit="1" customWidth="1"/>
    <col min="10253" max="10254" width="12.85546875" style="903" customWidth="1"/>
    <col min="10255" max="10256" width="0" style="903" hidden="1" customWidth="1"/>
    <col min="10257" max="10257" width="2.85546875" style="903" customWidth="1"/>
    <col min="10258" max="10496" width="9.140625" style="903"/>
    <col min="10497" max="10497" width="0" style="903" hidden="1" customWidth="1"/>
    <col min="10498" max="10498" width="28.28515625" style="903" customWidth="1"/>
    <col min="10499" max="10499" width="14.5703125" style="903" bestFit="1" customWidth="1"/>
    <col min="10500" max="10500" width="14.42578125" style="903" customWidth="1"/>
    <col min="10501" max="10501" width="12.85546875" style="903" customWidth="1"/>
    <col min="10502" max="10502" width="14.5703125" style="903" bestFit="1" customWidth="1"/>
    <col min="10503" max="10504" width="12.85546875" style="903" customWidth="1"/>
    <col min="10505" max="10505" width="14.5703125" style="903" bestFit="1" customWidth="1"/>
    <col min="10506" max="10507" width="12.85546875" style="903" customWidth="1"/>
    <col min="10508" max="10508" width="14.42578125" style="903" bestFit="1" customWidth="1"/>
    <col min="10509" max="10510" width="12.85546875" style="903" customWidth="1"/>
    <col min="10511" max="10512" width="0" style="903" hidden="1" customWidth="1"/>
    <col min="10513" max="10513" width="2.85546875" style="903" customWidth="1"/>
    <col min="10514" max="10752" width="9.140625" style="903"/>
    <col min="10753" max="10753" width="0" style="903" hidden="1" customWidth="1"/>
    <col min="10754" max="10754" width="28.28515625" style="903" customWidth="1"/>
    <col min="10755" max="10755" width="14.5703125" style="903" bestFit="1" customWidth="1"/>
    <col min="10756" max="10756" width="14.42578125" style="903" customWidth="1"/>
    <col min="10757" max="10757" width="12.85546875" style="903" customWidth="1"/>
    <col min="10758" max="10758" width="14.5703125" style="903" bestFit="1" customWidth="1"/>
    <col min="10759" max="10760" width="12.85546875" style="903" customWidth="1"/>
    <col min="10761" max="10761" width="14.5703125" style="903" bestFit="1" customWidth="1"/>
    <col min="10762" max="10763" width="12.85546875" style="903" customWidth="1"/>
    <col min="10764" max="10764" width="14.42578125" style="903" bestFit="1" customWidth="1"/>
    <col min="10765" max="10766" width="12.85546875" style="903" customWidth="1"/>
    <col min="10767" max="10768" width="0" style="903" hidden="1" customWidth="1"/>
    <col min="10769" max="10769" width="2.85546875" style="903" customWidth="1"/>
    <col min="10770" max="11008" width="9.140625" style="903"/>
    <col min="11009" max="11009" width="0" style="903" hidden="1" customWidth="1"/>
    <col min="11010" max="11010" width="28.28515625" style="903" customWidth="1"/>
    <col min="11011" max="11011" width="14.5703125" style="903" bestFit="1" customWidth="1"/>
    <col min="11012" max="11012" width="14.42578125" style="903" customWidth="1"/>
    <col min="11013" max="11013" width="12.85546875" style="903" customWidth="1"/>
    <col min="11014" max="11014" width="14.5703125" style="903" bestFit="1" customWidth="1"/>
    <col min="11015" max="11016" width="12.85546875" style="903" customWidth="1"/>
    <col min="11017" max="11017" width="14.5703125" style="903" bestFit="1" customWidth="1"/>
    <col min="11018" max="11019" width="12.85546875" style="903" customWidth="1"/>
    <col min="11020" max="11020" width="14.42578125" style="903" bestFit="1" customWidth="1"/>
    <col min="11021" max="11022" width="12.85546875" style="903" customWidth="1"/>
    <col min="11023" max="11024" width="0" style="903" hidden="1" customWidth="1"/>
    <col min="11025" max="11025" width="2.85546875" style="903" customWidth="1"/>
    <col min="11026" max="11264" width="9.140625" style="903"/>
    <col min="11265" max="11265" width="0" style="903" hidden="1" customWidth="1"/>
    <col min="11266" max="11266" width="28.28515625" style="903" customWidth="1"/>
    <col min="11267" max="11267" width="14.5703125" style="903" bestFit="1" customWidth="1"/>
    <col min="11268" max="11268" width="14.42578125" style="903" customWidth="1"/>
    <col min="11269" max="11269" width="12.85546875" style="903" customWidth="1"/>
    <col min="11270" max="11270" width="14.5703125" style="903" bestFit="1" customWidth="1"/>
    <col min="11271" max="11272" width="12.85546875" style="903" customWidth="1"/>
    <col min="11273" max="11273" width="14.5703125" style="903" bestFit="1" customWidth="1"/>
    <col min="11274" max="11275" width="12.85546875" style="903" customWidth="1"/>
    <col min="11276" max="11276" width="14.42578125" style="903" bestFit="1" customWidth="1"/>
    <col min="11277" max="11278" width="12.85546875" style="903" customWidth="1"/>
    <col min="11279" max="11280" width="0" style="903" hidden="1" customWidth="1"/>
    <col min="11281" max="11281" width="2.85546875" style="903" customWidth="1"/>
    <col min="11282" max="11520" width="9.140625" style="903"/>
    <col min="11521" max="11521" width="0" style="903" hidden="1" customWidth="1"/>
    <col min="11522" max="11522" width="28.28515625" style="903" customWidth="1"/>
    <col min="11523" max="11523" width="14.5703125" style="903" bestFit="1" customWidth="1"/>
    <col min="11524" max="11524" width="14.42578125" style="903" customWidth="1"/>
    <col min="11525" max="11525" width="12.85546875" style="903" customWidth="1"/>
    <col min="11526" max="11526" width="14.5703125" style="903" bestFit="1" customWidth="1"/>
    <col min="11527" max="11528" width="12.85546875" style="903" customWidth="1"/>
    <col min="11529" max="11529" width="14.5703125" style="903" bestFit="1" customWidth="1"/>
    <col min="11530" max="11531" width="12.85546875" style="903" customWidth="1"/>
    <col min="11532" max="11532" width="14.42578125" style="903" bestFit="1" customWidth="1"/>
    <col min="11533" max="11534" width="12.85546875" style="903" customWidth="1"/>
    <col min="11535" max="11536" width="0" style="903" hidden="1" customWidth="1"/>
    <col min="11537" max="11537" width="2.85546875" style="903" customWidth="1"/>
    <col min="11538" max="11776" width="9.140625" style="903"/>
    <col min="11777" max="11777" width="0" style="903" hidden="1" customWidth="1"/>
    <col min="11778" max="11778" width="28.28515625" style="903" customWidth="1"/>
    <col min="11779" max="11779" width="14.5703125" style="903" bestFit="1" customWidth="1"/>
    <col min="11780" max="11780" width="14.42578125" style="903" customWidth="1"/>
    <col min="11781" max="11781" width="12.85546875" style="903" customWidth="1"/>
    <col min="11782" max="11782" width="14.5703125" style="903" bestFit="1" customWidth="1"/>
    <col min="11783" max="11784" width="12.85546875" style="903" customWidth="1"/>
    <col min="11785" max="11785" width="14.5703125" style="903" bestFit="1" customWidth="1"/>
    <col min="11786" max="11787" width="12.85546875" style="903" customWidth="1"/>
    <col min="11788" max="11788" width="14.42578125" style="903" bestFit="1" customWidth="1"/>
    <col min="11789" max="11790" width="12.85546875" style="903" customWidth="1"/>
    <col min="11791" max="11792" width="0" style="903" hidden="1" customWidth="1"/>
    <col min="11793" max="11793" width="2.85546875" style="903" customWidth="1"/>
    <col min="11794" max="12032" width="9.140625" style="903"/>
    <col min="12033" max="12033" width="0" style="903" hidden="1" customWidth="1"/>
    <col min="12034" max="12034" width="28.28515625" style="903" customWidth="1"/>
    <col min="12035" max="12035" width="14.5703125" style="903" bestFit="1" customWidth="1"/>
    <col min="12036" max="12036" width="14.42578125" style="903" customWidth="1"/>
    <col min="12037" max="12037" width="12.85546875" style="903" customWidth="1"/>
    <col min="12038" max="12038" width="14.5703125" style="903" bestFit="1" customWidth="1"/>
    <col min="12039" max="12040" width="12.85546875" style="903" customWidth="1"/>
    <col min="12041" max="12041" width="14.5703125" style="903" bestFit="1" customWidth="1"/>
    <col min="12042" max="12043" width="12.85546875" style="903" customWidth="1"/>
    <col min="12044" max="12044" width="14.42578125" style="903" bestFit="1" customWidth="1"/>
    <col min="12045" max="12046" width="12.85546875" style="903" customWidth="1"/>
    <col min="12047" max="12048" width="0" style="903" hidden="1" customWidth="1"/>
    <col min="12049" max="12049" width="2.85546875" style="903" customWidth="1"/>
    <col min="12050" max="12288" width="9.140625" style="903"/>
    <col min="12289" max="12289" width="0" style="903" hidden="1" customWidth="1"/>
    <col min="12290" max="12290" width="28.28515625" style="903" customWidth="1"/>
    <col min="12291" max="12291" width="14.5703125" style="903" bestFit="1" customWidth="1"/>
    <col min="12292" max="12292" width="14.42578125" style="903" customWidth="1"/>
    <col min="12293" max="12293" width="12.85546875" style="903" customWidth="1"/>
    <col min="12294" max="12294" width="14.5703125" style="903" bestFit="1" customWidth="1"/>
    <col min="12295" max="12296" width="12.85546875" style="903" customWidth="1"/>
    <col min="12297" max="12297" width="14.5703125" style="903" bestFit="1" customWidth="1"/>
    <col min="12298" max="12299" width="12.85546875" style="903" customWidth="1"/>
    <col min="12300" max="12300" width="14.42578125" style="903" bestFit="1" customWidth="1"/>
    <col min="12301" max="12302" width="12.85546875" style="903" customWidth="1"/>
    <col min="12303" max="12304" width="0" style="903" hidden="1" customWidth="1"/>
    <col min="12305" max="12305" width="2.85546875" style="903" customWidth="1"/>
    <col min="12306" max="12544" width="9.140625" style="903"/>
    <col min="12545" max="12545" width="0" style="903" hidden="1" customWidth="1"/>
    <col min="12546" max="12546" width="28.28515625" style="903" customWidth="1"/>
    <col min="12547" max="12547" width="14.5703125" style="903" bestFit="1" customWidth="1"/>
    <col min="12548" max="12548" width="14.42578125" style="903" customWidth="1"/>
    <col min="12549" max="12549" width="12.85546875" style="903" customWidth="1"/>
    <col min="12550" max="12550" width="14.5703125" style="903" bestFit="1" customWidth="1"/>
    <col min="12551" max="12552" width="12.85546875" style="903" customWidth="1"/>
    <col min="12553" max="12553" width="14.5703125" style="903" bestFit="1" customWidth="1"/>
    <col min="12554" max="12555" width="12.85546875" style="903" customWidth="1"/>
    <col min="12556" max="12556" width="14.42578125" style="903" bestFit="1" customWidth="1"/>
    <col min="12557" max="12558" width="12.85546875" style="903" customWidth="1"/>
    <col min="12559" max="12560" width="0" style="903" hidden="1" customWidth="1"/>
    <col min="12561" max="12561" width="2.85546875" style="903" customWidth="1"/>
    <col min="12562" max="12800" width="9.140625" style="903"/>
    <col min="12801" max="12801" width="0" style="903" hidden="1" customWidth="1"/>
    <col min="12802" max="12802" width="28.28515625" style="903" customWidth="1"/>
    <col min="12803" max="12803" width="14.5703125" style="903" bestFit="1" customWidth="1"/>
    <col min="12804" max="12804" width="14.42578125" style="903" customWidth="1"/>
    <col min="12805" max="12805" width="12.85546875" style="903" customWidth="1"/>
    <col min="12806" max="12806" width="14.5703125" style="903" bestFit="1" customWidth="1"/>
    <col min="12807" max="12808" width="12.85546875" style="903" customWidth="1"/>
    <col min="12809" max="12809" width="14.5703125" style="903" bestFit="1" customWidth="1"/>
    <col min="12810" max="12811" width="12.85546875" style="903" customWidth="1"/>
    <col min="12812" max="12812" width="14.42578125" style="903" bestFit="1" customWidth="1"/>
    <col min="12813" max="12814" width="12.85546875" style="903" customWidth="1"/>
    <col min="12815" max="12816" width="0" style="903" hidden="1" customWidth="1"/>
    <col min="12817" max="12817" width="2.85546875" style="903" customWidth="1"/>
    <col min="12818" max="13056" width="9.140625" style="903"/>
    <col min="13057" max="13057" width="0" style="903" hidden="1" customWidth="1"/>
    <col min="13058" max="13058" width="28.28515625" style="903" customWidth="1"/>
    <col min="13059" max="13059" width="14.5703125" style="903" bestFit="1" customWidth="1"/>
    <col min="13060" max="13060" width="14.42578125" style="903" customWidth="1"/>
    <col min="13061" max="13061" width="12.85546875" style="903" customWidth="1"/>
    <col min="13062" max="13062" width="14.5703125" style="903" bestFit="1" customWidth="1"/>
    <col min="13063" max="13064" width="12.85546875" style="903" customWidth="1"/>
    <col min="13065" max="13065" width="14.5703125" style="903" bestFit="1" customWidth="1"/>
    <col min="13066" max="13067" width="12.85546875" style="903" customWidth="1"/>
    <col min="13068" max="13068" width="14.42578125" style="903" bestFit="1" customWidth="1"/>
    <col min="13069" max="13070" width="12.85546875" style="903" customWidth="1"/>
    <col min="13071" max="13072" width="0" style="903" hidden="1" customWidth="1"/>
    <col min="13073" max="13073" width="2.85546875" style="903" customWidth="1"/>
    <col min="13074" max="13312" width="9.140625" style="903"/>
    <col min="13313" max="13313" width="0" style="903" hidden="1" customWidth="1"/>
    <col min="13314" max="13314" width="28.28515625" style="903" customWidth="1"/>
    <col min="13315" max="13315" width="14.5703125" style="903" bestFit="1" customWidth="1"/>
    <col min="13316" max="13316" width="14.42578125" style="903" customWidth="1"/>
    <col min="13317" max="13317" width="12.85546875" style="903" customWidth="1"/>
    <col min="13318" max="13318" width="14.5703125" style="903" bestFit="1" customWidth="1"/>
    <col min="13319" max="13320" width="12.85546875" style="903" customWidth="1"/>
    <col min="13321" max="13321" width="14.5703125" style="903" bestFit="1" customWidth="1"/>
    <col min="13322" max="13323" width="12.85546875" style="903" customWidth="1"/>
    <col min="13324" max="13324" width="14.42578125" style="903" bestFit="1" customWidth="1"/>
    <col min="13325" max="13326" width="12.85546875" style="903" customWidth="1"/>
    <col min="13327" max="13328" width="0" style="903" hidden="1" customWidth="1"/>
    <col min="13329" max="13329" width="2.85546875" style="903" customWidth="1"/>
    <col min="13330" max="13568" width="9.140625" style="903"/>
    <col min="13569" max="13569" width="0" style="903" hidden="1" customWidth="1"/>
    <col min="13570" max="13570" width="28.28515625" style="903" customWidth="1"/>
    <col min="13571" max="13571" width="14.5703125" style="903" bestFit="1" customWidth="1"/>
    <col min="13572" max="13572" width="14.42578125" style="903" customWidth="1"/>
    <col min="13573" max="13573" width="12.85546875" style="903" customWidth="1"/>
    <col min="13574" max="13574" width="14.5703125" style="903" bestFit="1" customWidth="1"/>
    <col min="13575" max="13576" width="12.85546875" style="903" customWidth="1"/>
    <col min="13577" max="13577" width="14.5703125" style="903" bestFit="1" customWidth="1"/>
    <col min="13578" max="13579" width="12.85546875" style="903" customWidth="1"/>
    <col min="13580" max="13580" width="14.42578125" style="903" bestFit="1" customWidth="1"/>
    <col min="13581" max="13582" width="12.85546875" style="903" customWidth="1"/>
    <col min="13583" max="13584" width="0" style="903" hidden="1" customWidth="1"/>
    <col min="13585" max="13585" width="2.85546875" style="903" customWidth="1"/>
    <col min="13586" max="13824" width="9.140625" style="903"/>
    <col min="13825" max="13825" width="0" style="903" hidden="1" customWidth="1"/>
    <col min="13826" max="13826" width="28.28515625" style="903" customWidth="1"/>
    <col min="13827" max="13827" width="14.5703125" style="903" bestFit="1" customWidth="1"/>
    <col min="13828" max="13828" width="14.42578125" style="903" customWidth="1"/>
    <col min="13829" max="13829" width="12.85546875" style="903" customWidth="1"/>
    <col min="13830" max="13830" width="14.5703125" style="903" bestFit="1" customWidth="1"/>
    <col min="13831" max="13832" width="12.85546875" style="903" customWidth="1"/>
    <col min="13833" max="13833" width="14.5703125" style="903" bestFit="1" customWidth="1"/>
    <col min="13834" max="13835" width="12.85546875" style="903" customWidth="1"/>
    <col min="13836" max="13836" width="14.42578125" style="903" bestFit="1" customWidth="1"/>
    <col min="13837" max="13838" width="12.85546875" style="903" customWidth="1"/>
    <col min="13839" max="13840" width="0" style="903" hidden="1" customWidth="1"/>
    <col min="13841" max="13841" width="2.85546875" style="903" customWidth="1"/>
    <col min="13842" max="14080" width="9.140625" style="903"/>
    <col min="14081" max="14081" width="0" style="903" hidden="1" customWidth="1"/>
    <col min="14082" max="14082" width="28.28515625" style="903" customWidth="1"/>
    <col min="14083" max="14083" width="14.5703125" style="903" bestFit="1" customWidth="1"/>
    <col min="14084" max="14084" width="14.42578125" style="903" customWidth="1"/>
    <col min="14085" max="14085" width="12.85546875" style="903" customWidth="1"/>
    <col min="14086" max="14086" width="14.5703125" style="903" bestFit="1" customWidth="1"/>
    <col min="14087" max="14088" width="12.85546875" style="903" customWidth="1"/>
    <col min="14089" max="14089" width="14.5703125" style="903" bestFit="1" customWidth="1"/>
    <col min="14090" max="14091" width="12.85546875" style="903" customWidth="1"/>
    <col min="14092" max="14092" width="14.42578125" style="903" bestFit="1" customWidth="1"/>
    <col min="14093" max="14094" width="12.85546875" style="903" customWidth="1"/>
    <col min="14095" max="14096" width="0" style="903" hidden="1" customWidth="1"/>
    <col min="14097" max="14097" width="2.85546875" style="903" customWidth="1"/>
    <col min="14098" max="14336" width="9.140625" style="903"/>
    <col min="14337" max="14337" width="0" style="903" hidden="1" customWidth="1"/>
    <col min="14338" max="14338" width="28.28515625" style="903" customWidth="1"/>
    <col min="14339" max="14339" width="14.5703125" style="903" bestFit="1" customWidth="1"/>
    <col min="14340" max="14340" width="14.42578125" style="903" customWidth="1"/>
    <col min="14341" max="14341" width="12.85546875" style="903" customWidth="1"/>
    <col min="14342" max="14342" width="14.5703125" style="903" bestFit="1" customWidth="1"/>
    <col min="14343" max="14344" width="12.85546875" style="903" customWidth="1"/>
    <col min="14345" max="14345" width="14.5703125" style="903" bestFit="1" customWidth="1"/>
    <col min="14346" max="14347" width="12.85546875" style="903" customWidth="1"/>
    <col min="14348" max="14348" width="14.42578125" style="903" bestFit="1" customWidth="1"/>
    <col min="14349" max="14350" width="12.85546875" style="903" customWidth="1"/>
    <col min="14351" max="14352" width="0" style="903" hidden="1" customWidth="1"/>
    <col min="14353" max="14353" width="2.85546875" style="903" customWidth="1"/>
    <col min="14354" max="14592" width="9.140625" style="903"/>
    <col min="14593" max="14593" width="0" style="903" hidden="1" customWidth="1"/>
    <col min="14594" max="14594" width="28.28515625" style="903" customWidth="1"/>
    <col min="14595" max="14595" width="14.5703125" style="903" bestFit="1" customWidth="1"/>
    <col min="14596" max="14596" width="14.42578125" style="903" customWidth="1"/>
    <col min="14597" max="14597" width="12.85546875" style="903" customWidth="1"/>
    <col min="14598" max="14598" width="14.5703125" style="903" bestFit="1" customWidth="1"/>
    <col min="14599" max="14600" width="12.85546875" style="903" customWidth="1"/>
    <col min="14601" max="14601" width="14.5703125" style="903" bestFit="1" customWidth="1"/>
    <col min="14602" max="14603" width="12.85546875" style="903" customWidth="1"/>
    <col min="14604" max="14604" width="14.42578125" style="903" bestFit="1" customWidth="1"/>
    <col min="14605" max="14606" width="12.85546875" style="903" customWidth="1"/>
    <col min="14607" max="14608" width="0" style="903" hidden="1" customWidth="1"/>
    <col min="14609" max="14609" width="2.85546875" style="903" customWidth="1"/>
    <col min="14610" max="14848" width="9.140625" style="903"/>
    <col min="14849" max="14849" width="0" style="903" hidden="1" customWidth="1"/>
    <col min="14850" max="14850" width="28.28515625" style="903" customWidth="1"/>
    <col min="14851" max="14851" width="14.5703125" style="903" bestFit="1" customWidth="1"/>
    <col min="14852" max="14852" width="14.42578125" style="903" customWidth="1"/>
    <col min="14853" max="14853" width="12.85546875" style="903" customWidth="1"/>
    <col min="14854" max="14854" width="14.5703125" style="903" bestFit="1" customWidth="1"/>
    <col min="14855" max="14856" width="12.85546875" style="903" customWidth="1"/>
    <col min="14857" max="14857" width="14.5703125" style="903" bestFit="1" customWidth="1"/>
    <col min="14858" max="14859" width="12.85546875" style="903" customWidth="1"/>
    <col min="14860" max="14860" width="14.42578125" style="903" bestFit="1" customWidth="1"/>
    <col min="14861" max="14862" width="12.85546875" style="903" customWidth="1"/>
    <col min="14863" max="14864" width="0" style="903" hidden="1" customWidth="1"/>
    <col min="14865" max="14865" width="2.85546875" style="903" customWidth="1"/>
    <col min="14866" max="15104" width="9.140625" style="903"/>
    <col min="15105" max="15105" width="0" style="903" hidden="1" customWidth="1"/>
    <col min="15106" max="15106" width="28.28515625" style="903" customWidth="1"/>
    <col min="15107" max="15107" width="14.5703125" style="903" bestFit="1" customWidth="1"/>
    <col min="15108" max="15108" width="14.42578125" style="903" customWidth="1"/>
    <col min="15109" max="15109" width="12.85546875" style="903" customWidth="1"/>
    <col min="15110" max="15110" width="14.5703125" style="903" bestFit="1" customWidth="1"/>
    <col min="15111" max="15112" width="12.85546875" style="903" customWidth="1"/>
    <col min="15113" max="15113" width="14.5703125" style="903" bestFit="1" customWidth="1"/>
    <col min="15114" max="15115" width="12.85546875" style="903" customWidth="1"/>
    <col min="15116" max="15116" width="14.42578125" style="903" bestFit="1" customWidth="1"/>
    <col min="15117" max="15118" width="12.85546875" style="903" customWidth="1"/>
    <col min="15119" max="15120" width="0" style="903" hidden="1" customWidth="1"/>
    <col min="15121" max="15121" width="2.85546875" style="903" customWidth="1"/>
    <col min="15122" max="15360" width="9.140625" style="903"/>
    <col min="15361" max="15361" width="0" style="903" hidden="1" customWidth="1"/>
    <col min="15362" max="15362" width="28.28515625" style="903" customWidth="1"/>
    <col min="15363" max="15363" width="14.5703125" style="903" bestFit="1" customWidth="1"/>
    <col min="15364" max="15364" width="14.42578125" style="903" customWidth="1"/>
    <col min="15365" max="15365" width="12.85546875" style="903" customWidth="1"/>
    <col min="15366" max="15366" width="14.5703125" style="903" bestFit="1" customWidth="1"/>
    <col min="15367" max="15368" width="12.85546875" style="903" customWidth="1"/>
    <col min="15369" max="15369" width="14.5703125" style="903" bestFit="1" customWidth="1"/>
    <col min="15370" max="15371" width="12.85546875" style="903" customWidth="1"/>
    <col min="15372" max="15372" width="14.42578125" style="903" bestFit="1" customWidth="1"/>
    <col min="15373" max="15374" width="12.85546875" style="903" customWidth="1"/>
    <col min="15375" max="15376" width="0" style="903" hidden="1" customWidth="1"/>
    <col min="15377" max="15377" width="2.85546875" style="903" customWidth="1"/>
    <col min="15378" max="15616" width="9.140625" style="903"/>
    <col min="15617" max="15617" width="0" style="903" hidden="1" customWidth="1"/>
    <col min="15618" max="15618" width="28.28515625" style="903" customWidth="1"/>
    <col min="15619" max="15619" width="14.5703125" style="903" bestFit="1" customWidth="1"/>
    <col min="15620" max="15620" width="14.42578125" style="903" customWidth="1"/>
    <col min="15621" max="15621" width="12.85546875" style="903" customWidth="1"/>
    <col min="15622" max="15622" width="14.5703125" style="903" bestFit="1" customWidth="1"/>
    <col min="15623" max="15624" width="12.85546875" style="903" customWidth="1"/>
    <col min="15625" max="15625" width="14.5703125" style="903" bestFit="1" customWidth="1"/>
    <col min="15626" max="15627" width="12.85546875" style="903" customWidth="1"/>
    <col min="15628" max="15628" width="14.42578125" style="903" bestFit="1" customWidth="1"/>
    <col min="15629" max="15630" width="12.85546875" style="903" customWidth="1"/>
    <col min="15631" max="15632" width="0" style="903" hidden="1" customWidth="1"/>
    <col min="15633" max="15633" width="2.85546875" style="903" customWidth="1"/>
    <col min="15634" max="15872" width="9.140625" style="903"/>
    <col min="15873" max="15873" width="0" style="903" hidden="1" customWidth="1"/>
    <col min="15874" max="15874" width="28.28515625" style="903" customWidth="1"/>
    <col min="15875" max="15875" width="14.5703125" style="903" bestFit="1" customWidth="1"/>
    <col min="15876" max="15876" width="14.42578125" style="903" customWidth="1"/>
    <col min="15877" max="15877" width="12.85546875" style="903" customWidth="1"/>
    <col min="15878" max="15878" width="14.5703125" style="903" bestFit="1" customWidth="1"/>
    <col min="15879" max="15880" width="12.85546875" style="903" customWidth="1"/>
    <col min="15881" max="15881" width="14.5703125" style="903" bestFit="1" customWidth="1"/>
    <col min="15882" max="15883" width="12.85546875" style="903" customWidth="1"/>
    <col min="15884" max="15884" width="14.42578125" style="903" bestFit="1" customWidth="1"/>
    <col min="15885" max="15886" width="12.85546875" style="903" customWidth="1"/>
    <col min="15887" max="15888" width="0" style="903" hidden="1" customWidth="1"/>
    <col min="15889" max="15889" width="2.85546875" style="903" customWidth="1"/>
    <col min="15890" max="16128" width="9.140625" style="903"/>
    <col min="16129" max="16129" width="0" style="903" hidden="1" customWidth="1"/>
    <col min="16130" max="16130" width="28.28515625" style="903" customWidth="1"/>
    <col min="16131" max="16131" width="14.5703125" style="903" bestFit="1" customWidth="1"/>
    <col min="16132" max="16132" width="14.42578125" style="903" customWidth="1"/>
    <col min="16133" max="16133" width="12.85546875" style="903" customWidth="1"/>
    <col min="16134" max="16134" width="14.5703125" style="903" bestFit="1" customWidth="1"/>
    <col min="16135" max="16136" width="12.85546875" style="903" customWidth="1"/>
    <col min="16137" max="16137" width="14.5703125" style="903" bestFit="1" customWidth="1"/>
    <col min="16138" max="16139" width="12.85546875" style="903" customWidth="1"/>
    <col min="16140" max="16140" width="14.42578125" style="903" bestFit="1" customWidth="1"/>
    <col min="16141" max="16142" width="12.85546875" style="903" customWidth="1"/>
    <col min="16143" max="16144" width="0" style="903" hidden="1" customWidth="1"/>
    <col min="16145" max="16145" width="2.85546875" style="903" customWidth="1"/>
    <col min="16146" max="16384" width="9.140625" style="903"/>
  </cols>
  <sheetData>
    <row r="1" spans="1:27" s="116" customFormat="1" ht="2.25" customHeight="1">
      <c r="B1" s="504"/>
      <c r="C1" s="505"/>
      <c r="D1" s="505"/>
      <c r="E1" s="505"/>
      <c r="F1" s="505"/>
      <c r="G1" s="505"/>
      <c r="H1" s="505"/>
      <c r="I1" s="505"/>
      <c r="J1" s="505"/>
      <c r="K1" s="517"/>
      <c r="L1" s="505"/>
      <c r="M1" s="505"/>
      <c r="N1" s="505"/>
      <c r="O1" s="505"/>
      <c r="P1" s="505"/>
      <c r="Q1" s="386"/>
    </row>
    <row r="2" spans="1:27" s="116" customFormat="1" ht="41.25" customHeight="1">
      <c r="B2" s="1100" t="s">
        <v>1039</v>
      </c>
      <c r="C2" s="1100"/>
      <c r="D2" s="1100"/>
      <c r="E2" s="1100"/>
      <c r="F2" s="1100"/>
      <c r="G2" s="1100"/>
      <c r="H2" s="1100"/>
      <c r="I2" s="1100"/>
      <c r="J2" s="1100"/>
      <c r="K2" s="1100"/>
      <c r="L2" s="1100"/>
      <c r="M2" s="1100"/>
      <c r="N2" s="1100"/>
      <c r="O2" s="1100"/>
      <c r="P2" s="1100"/>
      <c r="Q2" s="386"/>
    </row>
    <row r="3" spans="1:27" s="116" customFormat="1" ht="35.25" customHeight="1">
      <c r="B3" s="1100" t="s">
        <v>1031</v>
      </c>
      <c r="C3" s="1100"/>
      <c r="D3" s="1100"/>
      <c r="E3" s="1100"/>
      <c r="F3" s="1100"/>
      <c r="G3" s="1100"/>
      <c r="H3" s="1100"/>
      <c r="I3" s="1100"/>
      <c r="J3" s="1100"/>
      <c r="K3" s="1100"/>
      <c r="L3" s="1100"/>
      <c r="M3" s="1100"/>
      <c r="N3" s="1100"/>
      <c r="O3" s="1100"/>
      <c r="P3" s="1100"/>
      <c r="Q3" s="386"/>
    </row>
    <row r="4" spans="1:27" s="116" customFormat="1" ht="26.25" hidden="1">
      <c r="A4" s="116" t="s">
        <v>1502</v>
      </c>
      <c r="B4" s="1100"/>
      <c r="C4" s="1100"/>
      <c r="D4" s="1100"/>
      <c r="E4" s="1100"/>
      <c r="F4" s="1100"/>
      <c r="G4" s="1100"/>
      <c r="H4" s="1100"/>
      <c r="I4" s="1100"/>
      <c r="J4" s="1100"/>
      <c r="K4" s="1100"/>
      <c r="L4" s="1100"/>
      <c r="M4" s="1100"/>
      <c r="N4" s="1100"/>
      <c r="O4" s="1100"/>
      <c r="P4" s="1100"/>
      <c r="Q4" s="386"/>
    </row>
    <row r="5" spans="1:27" s="506" customFormat="1" ht="44.25" customHeight="1">
      <c r="B5" s="1160" t="s">
        <v>1356</v>
      </c>
      <c r="C5" s="1160"/>
      <c r="D5" s="1160"/>
      <c r="E5" s="1160"/>
      <c r="F5" s="1160"/>
      <c r="G5" s="1160"/>
      <c r="H5" s="1160"/>
      <c r="I5" s="1160"/>
      <c r="J5" s="1160"/>
      <c r="K5" s="1160"/>
      <c r="L5" s="1160"/>
      <c r="M5" s="1160"/>
      <c r="N5" s="1160"/>
      <c r="O5" s="1160"/>
      <c r="P5" s="1160"/>
      <c r="Q5" s="712"/>
    </row>
    <row r="6" spans="1:27" s="120" customFormat="1" ht="9">
      <c r="D6" s="507"/>
      <c r="E6" s="507"/>
      <c r="F6" s="507"/>
      <c r="G6" s="507"/>
      <c r="H6" s="507"/>
      <c r="I6" s="507"/>
      <c r="K6" s="518"/>
      <c r="Q6" s="399"/>
    </row>
    <row r="7" spans="1:27" s="120" customFormat="1" ht="15.75">
      <c r="B7" s="519"/>
      <c r="C7" s="1164" t="s">
        <v>1486</v>
      </c>
      <c r="D7" s="1164"/>
      <c r="E7" s="1164"/>
      <c r="F7" s="1164" t="s">
        <v>1487</v>
      </c>
      <c r="G7" s="1164"/>
      <c r="H7" s="1164"/>
      <c r="I7" s="1164" t="s">
        <v>1488</v>
      </c>
      <c r="J7" s="1164"/>
      <c r="K7" s="1164"/>
      <c r="L7" s="1164" t="s">
        <v>1511</v>
      </c>
      <c r="M7" s="1164"/>
      <c r="N7" s="1164"/>
      <c r="O7" s="719" t="s">
        <v>1334</v>
      </c>
      <c r="P7" s="719"/>
      <c r="Q7" s="1163"/>
    </row>
    <row r="8" spans="1:27" s="120" customFormat="1" ht="33" customHeight="1" thickBot="1">
      <c r="B8" s="520" t="s">
        <v>1023</v>
      </c>
      <c r="C8" s="508" t="s">
        <v>1032</v>
      </c>
      <c r="D8" s="509" t="s">
        <v>1025</v>
      </c>
      <c r="E8" s="508" t="s">
        <v>1026</v>
      </c>
      <c r="F8" s="508" t="s">
        <v>1032</v>
      </c>
      <c r="G8" s="509" t="s">
        <v>1025</v>
      </c>
      <c r="H8" s="508" t="s">
        <v>1026</v>
      </c>
      <c r="I8" s="508" t="s">
        <v>1032</v>
      </c>
      <c r="J8" s="509" t="s">
        <v>1025</v>
      </c>
      <c r="K8" s="508" t="s">
        <v>1026</v>
      </c>
      <c r="L8" s="508" t="s">
        <v>1032</v>
      </c>
      <c r="M8" s="509" t="s">
        <v>1025</v>
      </c>
      <c r="N8" s="508" t="s">
        <v>1026</v>
      </c>
      <c r="O8" s="508" t="s">
        <v>1335</v>
      </c>
      <c r="P8" s="508" t="s">
        <v>1336</v>
      </c>
      <c r="Q8" s="1163"/>
    </row>
    <row r="9" spans="1:27" s="59" customFormat="1" ht="18.75" customHeight="1" thickTop="1">
      <c r="B9" s="310" t="s">
        <v>1337</v>
      </c>
      <c r="C9" s="521"/>
      <c r="D9" s="521"/>
      <c r="E9" s="521"/>
      <c r="F9" s="521"/>
      <c r="G9" s="521"/>
      <c r="H9" s="521"/>
      <c r="I9" s="521"/>
      <c r="J9" s="521"/>
      <c r="K9" s="521"/>
      <c r="L9" s="521"/>
      <c r="M9" s="521"/>
      <c r="N9" s="521"/>
      <c r="O9" s="521"/>
      <c r="P9" s="521"/>
      <c r="Q9" s="391"/>
      <c r="V9" s="856"/>
      <c r="X9" s="348"/>
      <c r="Z9" s="175"/>
      <c r="AA9" s="175"/>
    </row>
    <row r="10" spans="1:27" s="59" customFormat="1" ht="22.5" customHeight="1">
      <c r="A10" s="59" t="s">
        <v>1033</v>
      </c>
      <c r="B10" s="59" t="s">
        <v>305</v>
      </c>
      <c r="C10" s="348">
        <v>8691675.5297299996</v>
      </c>
      <c r="D10" s="350">
        <v>0.10387318603550906</v>
      </c>
      <c r="E10" s="348">
        <v>2</v>
      </c>
      <c r="F10" s="348">
        <v>9904590.8020500019</v>
      </c>
      <c r="G10" s="350">
        <v>0.101772983331868</v>
      </c>
      <c r="H10" s="348">
        <v>2</v>
      </c>
      <c r="I10" s="348">
        <v>11705261.2837</v>
      </c>
      <c r="J10" s="350">
        <v>0.1024325558745957</v>
      </c>
      <c r="K10" s="348">
        <v>2</v>
      </c>
      <c r="L10" s="348">
        <v>11808084.345210001</v>
      </c>
      <c r="M10" s="350">
        <v>0.10303157659662836</v>
      </c>
      <c r="N10" s="348">
        <v>2</v>
      </c>
      <c r="O10" s="515">
        <v>8.7843456901885997E-3</v>
      </c>
      <c r="P10" s="515">
        <v>1.1699907382934693E-2</v>
      </c>
      <c r="Q10" s="391"/>
      <c r="V10" s="856"/>
      <c r="X10" s="348"/>
    </row>
    <row r="11" spans="1:27" s="59" customFormat="1" ht="22.5" customHeight="1">
      <c r="A11" s="59" t="s">
        <v>1033</v>
      </c>
      <c r="B11" s="59" t="s">
        <v>306</v>
      </c>
      <c r="C11" s="348">
        <v>7352704.7011400005</v>
      </c>
      <c r="D11" s="350">
        <v>8.7871304062520916E-2</v>
      </c>
      <c r="E11" s="348">
        <v>3</v>
      </c>
      <c r="F11" s="348">
        <v>9380147.666079998</v>
      </c>
      <c r="G11" s="350">
        <v>9.6384154696509905E-2</v>
      </c>
      <c r="H11" s="348">
        <v>3</v>
      </c>
      <c r="I11" s="348">
        <v>10700680.70479</v>
      </c>
      <c r="J11" s="350">
        <v>9.3641487158938164E-2</v>
      </c>
      <c r="K11" s="348">
        <v>3</v>
      </c>
      <c r="L11" s="348">
        <v>10665170.852500001</v>
      </c>
      <c r="M11" s="350">
        <v>9.3059071690255568E-2</v>
      </c>
      <c r="N11" s="348">
        <v>3</v>
      </c>
      <c r="O11" s="515">
        <v>-3.3184666723214962E-3</v>
      </c>
      <c r="P11" s="515">
        <v>-4.3788420605639367E-4</v>
      </c>
      <c r="Q11" s="391"/>
      <c r="V11" s="856"/>
      <c r="X11" s="348"/>
    </row>
    <row r="12" spans="1:27" s="59" customFormat="1" ht="22.5" customHeight="1">
      <c r="A12" s="59" t="s">
        <v>1033</v>
      </c>
      <c r="B12" s="59" t="s">
        <v>307</v>
      </c>
      <c r="C12" s="348">
        <v>10427106.571629999</v>
      </c>
      <c r="D12" s="350">
        <v>0.12461311711674626</v>
      </c>
      <c r="E12" s="348">
        <v>1</v>
      </c>
      <c r="F12" s="348">
        <v>12063839.905579999</v>
      </c>
      <c r="G12" s="350">
        <v>0.123959990086092</v>
      </c>
      <c r="H12" s="348">
        <v>1</v>
      </c>
      <c r="I12" s="348">
        <v>13865197.84402</v>
      </c>
      <c r="J12" s="350">
        <v>0.12133412646223016</v>
      </c>
      <c r="K12" s="348">
        <v>1</v>
      </c>
      <c r="L12" s="348">
        <v>14023872.86624</v>
      </c>
      <c r="M12" s="350">
        <v>0.12236546497785775</v>
      </c>
      <c r="N12" s="348">
        <v>1</v>
      </c>
      <c r="O12" s="515">
        <v>1.1444122471605089E-2</v>
      </c>
      <c r="P12" s="515">
        <v>1.4367371380482608E-2</v>
      </c>
      <c r="Q12" s="391"/>
      <c r="V12" s="856"/>
      <c r="X12" s="348"/>
    </row>
    <row r="13" spans="1:27" s="59" customFormat="1" ht="22.5" customHeight="1">
      <c r="A13" s="59" t="s">
        <v>1033</v>
      </c>
      <c r="B13" s="59" t="s">
        <v>308</v>
      </c>
      <c r="C13" s="348">
        <v>6384427.7508000005</v>
      </c>
      <c r="D13" s="350">
        <v>7.6299540775622593E-2</v>
      </c>
      <c r="E13" s="348">
        <v>7</v>
      </c>
      <c r="F13" s="348">
        <v>7873783.6074899994</v>
      </c>
      <c r="G13" s="350">
        <v>8.0905760152954004E-2</v>
      </c>
      <c r="H13" s="348">
        <v>5</v>
      </c>
      <c r="I13" s="348">
        <v>9447518.4549500011</v>
      </c>
      <c r="J13" s="350">
        <v>8.2675084182917274E-2</v>
      </c>
      <c r="K13" s="348">
        <v>4</v>
      </c>
      <c r="L13" s="348">
        <v>9242531.1912499983</v>
      </c>
      <c r="M13" s="350">
        <v>8.0645812863311253E-2</v>
      </c>
      <c r="N13" s="348">
        <v>5</v>
      </c>
      <c r="O13" s="515">
        <v>-2.1697471635273691E-2</v>
      </c>
      <c r="P13" s="515">
        <v>-1.887000768046232E-2</v>
      </c>
      <c r="Q13" s="391"/>
      <c r="V13" s="856"/>
      <c r="X13" s="348"/>
    </row>
    <row r="14" spans="1:27" s="59" customFormat="1" ht="22.5" customHeight="1">
      <c r="A14" s="59" t="s">
        <v>1033</v>
      </c>
      <c r="B14" s="59" t="s">
        <v>309</v>
      </c>
      <c r="C14" s="348">
        <v>7313829.5054700002</v>
      </c>
      <c r="D14" s="350">
        <v>8.7406711197982379E-2</v>
      </c>
      <c r="E14" s="348">
        <v>4</v>
      </c>
      <c r="F14" s="348">
        <v>8046255.79024</v>
      </c>
      <c r="G14" s="350">
        <v>8.2677969518392264E-2</v>
      </c>
      <c r="H14" s="348">
        <v>4</v>
      </c>
      <c r="I14" s="348">
        <v>9438348.5377299991</v>
      </c>
      <c r="J14" s="350">
        <v>8.2594838382739261E-2</v>
      </c>
      <c r="K14" s="348">
        <v>5</v>
      </c>
      <c r="L14" s="348">
        <v>9523526.1274500005</v>
      </c>
      <c r="M14" s="350">
        <v>8.3097637430782217E-2</v>
      </c>
      <c r="N14" s="348">
        <v>4</v>
      </c>
      <c r="O14" s="515">
        <v>9.0246285544024474E-3</v>
      </c>
      <c r="P14" s="515">
        <v>1.1940884706294064E-2</v>
      </c>
      <c r="Q14" s="391"/>
      <c r="V14" s="856"/>
      <c r="X14" s="348"/>
    </row>
    <row r="15" spans="1:27" s="59" customFormat="1" ht="22.5" customHeight="1">
      <c r="A15" s="59" t="s">
        <v>1033</v>
      </c>
      <c r="B15" s="59" t="s">
        <v>310</v>
      </c>
      <c r="C15" s="348">
        <v>3996497.4070699997</v>
      </c>
      <c r="D15" s="350">
        <v>4.7761667728513028E-2</v>
      </c>
      <c r="E15" s="348">
        <v>10</v>
      </c>
      <c r="F15" s="348">
        <v>4849492.0694600008</v>
      </c>
      <c r="G15" s="350">
        <v>4.983015304893007E-2</v>
      </c>
      <c r="H15" s="348">
        <v>10</v>
      </c>
      <c r="I15" s="348">
        <v>6051073.7213699985</v>
      </c>
      <c r="J15" s="350">
        <v>5.2952850179317355E-2</v>
      </c>
      <c r="K15" s="348">
        <v>9</v>
      </c>
      <c r="L15" s="348">
        <v>6057530.9687600005</v>
      </c>
      <c r="M15" s="350">
        <v>5.2855056565328483E-2</v>
      </c>
      <c r="N15" s="348">
        <v>9</v>
      </c>
      <c r="O15" s="515">
        <v>1.0671242307291884E-3</v>
      </c>
      <c r="P15" s="515">
        <v>3.9603818152109671E-3</v>
      </c>
      <c r="Q15" s="391"/>
      <c r="V15" s="856"/>
      <c r="X15" s="348"/>
    </row>
    <row r="16" spans="1:27" s="59" customFormat="1" ht="22.5" customHeight="1">
      <c r="A16" s="59" t="s">
        <v>1033</v>
      </c>
      <c r="B16" s="59" t="s">
        <v>311</v>
      </c>
      <c r="C16" s="348">
        <v>4251326.8293499993</v>
      </c>
      <c r="D16" s="350">
        <v>5.0807104008004922E-2</v>
      </c>
      <c r="E16" s="348">
        <v>9</v>
      </c>
      <c r="F16" s="348">
        <v>4915509.4954199996</v>
      </c>
      <c r="G16" s="350">
        <v>5.050850418186624E-2</v>
      </c>
      <c r="H16" s="348">
        <v>9</v>
      </c>
      <c r="I16" s="348">
        <v>5699792.4337999998</v>
      </c>
      <c r="J16" s="350">
        <v>4.987879320232181E-2</v>
      </c>
      <c r="K16" s="348">
        <v>11</v>
      </c>
      <c r="L16" s="348">
        <v>5701354.9484000001</v>
      </c>
      <c r="M16" s="350">
        <v>4.9747238578028104E-2</v>
      </c>
      <c r="N16" s="348">
        <v>11</v>
      </c>
      <c r="O16" s="515">
        <v>2.741353510935518E-4</v>
      </c>
      <c r="P16" s="515">
        <v>3.1651010602009588E-3</v>
      </c>
      <c r="Q16" s="391"/>
      <c r="V16" s="856"/>
      <c r="X16" s="348"/>
    </row>
    <row r="17" spans="1:24" s="59" customFormat="1" ht="22.5" customHeight="1">
      <c r="A17" s="59" t="s">
        <v>1033</v>
      </c>
      <c r="B17" s="59" t="s">
        <v>312</v>
      </c>
      <c r="C17" s="348">
        <v>6408913.34296</v>
      </c>
      <c r="D17" s="350">
        <v>7.6592165190895053E-2</v>
      </c>
      <c r="E17" s="348">
        <v>5</v>
      </c>
      <c r="F17" s="348">
        <v>7271858.7937099999</v>
      </c>
      <c r="G17" s="350">
        <v>7.4720781362392547E-2</v>
      </c>
      <c r="H17" s="348">
        <v>6</v>
      </c>
      <c r="I17" s="348">
        <v>8043326.5166399982</v>
      </c>
      <c r="J17" s="350">
        <v>7.0387022798085869E-2</v>
      </c>
      <c r="K17" s="348">
        <v>7</v>
      </c>
      <c r="L17" s="348">
        <v>8088830.1242300002</v>
      </c>
      <c r="M17" s="350">
        <v>7.0579180852463369E-2</v>
      </c>
      <c r="N17" s="348">
        <v>7</v>
      </c>
      <c r="O17" s="515">
        <v>5.6573119959588691E-3</v>
      </c>
      <c r="P17" s="515">
        <v>8.5638360190687379E-3</v>
      </c>
      <c r="Q17" s="391"/>
      <c r="V17" s="856"/>
      <c r="X17" s="348"/>
    </row>
    <row r="18" spans="1:24" s="59" customFormat="1" ht="22.5" customHeight="1">
      <c r="A18" s="59" t="s">
        <v>1033</v>
      </c>
      <c r="B18" s="59" t="s">
        <v>313</v>
      </c>
      <c r="C18" s="348">
        <v>93890.523699999991</v>
      </c>
      <c r="D18" s="350">
        <v>1.1220745415429045E-3</v>
      </c>
      <c r="E18" s="348">
        <v>36</v>
      </c>
      <c r="F18" s="348">
        <v>102847.98117</v>
      </c>
      <c r="G18" s="350">
        <v>1.0567974066292777E-3</v>
      </c>
      <c r="H18" s="348">
        <v>36</v>
      </c>
      <c r="I18" s="348">
        <v>113560.36322</v>
      </c>
      <c r="J18" s="350">
        <v>9.9376493772679797E-4</v>
      </c>
      <c r="K18" s="348">
        <v>36</v>
      </c>
      <c r="L18" s="348">
        <v>103164.88939</v>
      </c>
      <c r="M18" s="350">
        <v>9.0016643619083507E-4</v>
      </c>
      <c r="N18" s="348">
        <v>36</v>
      </c>
      <c r="O18" s="515">
        <v>-9.1541392922994569E-2</v>
      </c>
      <c r="P18" s="515">
        <v>-8.8915790012367379E-2</v>
      </c>
      <c r="Q18" s="391"/>
      <c r="V18" s="856"/>
      <c r="X18" s="348"/>
    </row>
    <row r="19" spans="1:24" s="59" customFormat="1" ht="22.5" customHeight="1">
      <c r="A19" s="59" t="s">
        <v>1033</v>
      </c>
      <c r="B19" s="59" t="s">
        <v>314</v>
      </c>
      <c r="C19" s="348">
        <v>136365.15499000001</v>
      </c>
      <c r="D19" s="350">
        <v>1.6296838353648613E-3</v>
      </c>
      <c r="E19" s="348">
        <v>26</v>
      </c>
      <c r="F19" s="348">
        <v>186577.44923</v>
      </c>
      <c r="G19" s="350">
        <v>1.9171456963832374E-3</v>
      </c>
      <c r="H19" s="348">
        <v>24</v>
      </c>
      <c r="I19" s="348">
        <v>207636.21399000002</v>
      </c>
      <c r="J19" s="350">
        <v>1.8170212159841002E-3</v>
      </c>
      <c r="K19" s="348">
        <v>24</v>
      </c>
      <c r="L19" s="348">
        <v>218986.40901</v>
      </c>
      <c r="M19" s="350">
        <v>1.9107684459153597E-3</v>
      </c>
      <c r="N19" s="348">
        <v>24</v>
      </c>
      <c r="O19" s="515">
        <v>5.4663850789278046E-2</v>
      </c>
      <c r="P19" s="515">
        <v>5.7712012207744356E-2</v>
      </c>
      <c r="Q19" s="391"/>
      <c r="V19" s="856"/>
      <c r="X19" s="348"/>
    </row>
    <row r="20" spans="1:24" s="59" customFormat="1" ht="22.5" customHeight="1">
      <c r="A20" s="59" t="s">
        <v>1034</v>
      </c>
      <c r="B20" s="59" t="s">
        <v>1171</v>
      </c>
      <c r="C20" s="348">
        <v>3861591</v>
      </c>
      <c r="D20" s="350">
        <v>4.6149417216971036E-2</v>
      </c>
      <c r="E20" s="348">
        <v>11</v>
      </c>
      <c r="F20" s="348" t="s">
        <v>1027</v>
      </c>
      <c r="G20" s="350" t="s">
        <v>1027</v>
      </c>
      <c r="H20" s="348" t="s">
        <v>1027</v>
      </c>
      <c r="I20" s="349" t="s">
        <v>1027</v>
      </c>
      <c r="J20" s="349" t="s">
        <v>1027</v>
      </c>
      <c r="K20" s="349" t="s">
        <v>1027</v>
      </c>
      <c r="L20" s="349" t="s">
        <v>1027</v>
      </c>
      <c r="M20" s="349" t="s">
        <v>1027</v>
      </c>
      <c r="N20" s="349" t="s">
        <v>1027</v>
      </c>
      <c r="O20" s="515">
        <v>0</v>
      </c>
      <c r="P20" s="515">
        <v>0</v>
      </c>
      <c r="Q20" s="391"/>
      <c r="V20" s="856"/>
      <c r="X20" s="348"/>
    </row>
    <row r="21" spans="1:24" s="59" customFormat="1" ht="22.5" customHeight="1">
      <c r="A21" s="59" t="s">
        <v>1034</v>
      </c>
      <c r="B21" s="59" t="s">
        <v>315</v>
      </c>
      <c r="C21" s="348">
        <v>6392911.6741800001</v>
      </c>
      <c r="D21" s="350">
        <v>7.6400931140293629E-2</v>
      </c>
      <c r="E21" s="348">
        <v>6</v>
      </c>
      <c r="F21" s="348">
        <v>7147490.2359999996</v>
      </c>
      <c r="G21" s="350">
        <v>7.3442852833713851E-2</v>
      </c>
      <c r="H21" s="348">
        <v>7</v>
      </c>
      <c r="I21" s="348">
        <v>8156437.89855</v>
      </c>
      <c r="J21" s="350">
        <v>7.1376858707488694E-2</v>
      </c>
      <c r="K21" s="348">
        <v>6</v>
      </c>
      <c r="L21" s="348">
        <v>8160511.3503400013</v>
      </c>
      <c r="M21" s="350">
        <v>7.1204636220377357E-2</v>
      </c>
      <c r="N21" s="348">
        <v>6</v>
      </c>
      <c r="O21" s="515">
        <v>4.994155341666584E-4</v>
      </c>
      <c r="P21" s="515">
        <v>3.3910323420689448E-3</v>
      </c>
      <c r="Q21" s="391"/>
      <c r="V21" s="856"/>
      <c r="X21" s="348"/>
    </row>
    <row r="22" spans="1:24" s="59" customFormat="1" ht="22.5" customHeight="1">
      <c r="B22" s="59" t="s">
        <v>316</v>
      </c>
      <c r="C22" s="349">
        <v>1309364.9032800004</v>
      </c>
      <c r="D22" s="350">
        <v>1.5648065061972555E-2</v>
      </c>
      <c r="E22" s="349">
        <v>15</v>
      </c>
      <c r="F22" s="349">
        <v>1460256.1251400001</v>
      </c>
      <c r="G22" s="350">
        <v>1.5004620105393073E-2</v>
      </c>
      <c r="H22" s="349">
        <v>15</v>
      </c>
      <c r="I22" s="349">
        <v>1814510.2107600002</v>
      </c>
      <c r="J22" s="350">
        <v>1.5878750080318305E-2</v>
      </c>
      <c r="K22" s="349">
        <v>14</v>
      </c>
      <c r="L22" s="349">
        <v>1809725.64821</v>
      </c>
      <c r="M22" s="350">
        <v>1.579078208550139E-2</v>
      </c>
      <c r="N22" s="349">
        <v>14</v>
      </c>
      <c r="O22" s="515">
        <v>-2.6368341834770437E-3</v>
      </c>
      <c r="P22" s="515">
        <v>2.4571831888287043E-4</v>
      </c>
      <c r="Q22" s="391"/>
      <c r="V22" s="856"/>
      <c r="X22" s="348"/>
    </row>
    <row r="23" spans="1:24" s="59" customFormat="1" ht="23.25" customHeight="1">
      <c r="A23" s="59" t="s">
        <v>1033</v>
      </c>
      <c r="B23" s="59" t="s">
        <v>1172</v>
      </c>
      <c r="C23" s="348"/>
      <c r="D23" s="350"/>
      <c r="E23" s="348"/>
      <c r="F23" s="348">
        <v>3919876.0634199996</v>
      </c>
      <c r="G23" s="350">
        <v>4.0278037653293082E-2</v>
      </c>
      <c r="H23" s="348">
        <v>12</v>
      </c>
      <c r="I23" s="348">
        <v>7341332.0080699995</v>
      </c>
      <c r="J23" s="350">
        <v>6.4243879985640573E-2</v>
      </c>
      <c r="K23" s="348">
        <v>8</v>
      </c>
      <c r="L23" s="348">
        <v>7510592.4709599996</v>
      </c>
      <c r="M23" s="350">
        <v>6.5533761517521855E-2</v>
      </c>
      <c r="N23" s="348">
        <v>8</v>
      </c>
      <c r="O23" s="515">
        <v>2.3055824570246797E-2</v>
      </c>
      <c r="P23" s="515">
        <v>2.6012633311779609E-2</v>
      </c>
      <c r="Q23" s="391"/>
      <c r="V23" s="856"/>
      <c r="X23" s="348"/>
    </row>
    <row r="24" spans="1:24" s="59" customFormat="1" ht="23.25" customHeight="1">
      <c r="A24" s="59" t="s">
        <v>1033</v>
      </c>
      <c r="B24" s="59" t="s">
        <v>1173</v>
      </c>
      <c r="C24" s="348"/>
      <c r="D24" s="350"/>
      <c r="E24" s="348"/>
      <c r="F24" s="348">
        <v>5113097.3564900002</v>
      </c>
      <c r="G24" s="350">
        <v>5.2538785542616089E-2</v>
      </c>
      <c r="H24" s="348">
        <v>8</v>
      </c>
      <c r="I24" s="348">
        <v>5789406.1226799991</v>
      </c>
      <c r="J24" s="350">
        <v>5.0663001172639548E-2</v>
      </c>
      <c r="K24" s="348">
        <v>10</v>
      </c>
      <c r="L24" s="348">
        <v>5781126.5671200007</v>
      </c>
      <c r="M24" s="350">
        <v>5.044328676028223E-2</v>
      </c>
      <c r="N24" s="348">
        <v>10</v>
      </c>
      <c r="O24" s="515">
        <v>-1.4301217403911437E-3</v>
      </c>
      <c r="P24" s="515">
        <v>1.4559183701858824E-3</v>
      </c>
      <c r="Q24" s="391"/>
      <c r="V24" s="856"/>
      <c r="X24" s="348"/>
    </row>
    <row r="25" spans="1:24" s="59" customFormat="1" ht="23.25" customHeight="1">
      <c r="A25" s="59" t="s">
        <v>1033</v>
      </c>
      <c r="B25" s="181" t="s">
        <v>1028</v>
      </c>
      <c r="C25" s="348">
        <v>66620604.894299999</v>
      </c>
      <c r="D25" s="350">
        <v>0.79617496791193931</v>
      </c>
      <c r="E25" s="348"/>
      <c r="F25" s="348">
        <v>82235623.341479987</v>
      </c>
      <c r="G25" s="350">
        <v>0.84499853561703264</v>
      </c>
      <c r="H25" s="348"/>
      <c r="I25" s="348">
        <v>98374082.314270005</v>
      </c>
      <c r="J25" s="350">
        <v>0.86087003434094378</v>
      </c>
      <c r="K25" s="348"/>
      <c r="L25" s="348">
        <v>98695008.759070024</v>
      </c>
      <c r="M25" s="350">
        <v>0.86116444102044409</v>
      </c>
      <c r="N25" s="348"/>
      <c r="O25" s="515">
        <v>3.262306872401366E-3</v>
      </c>
      <c r="P25" s="515">
        <v>6.1619089153852613E-3</v>
      </c>
      <c r="Q25" s="391"/>
      <c r="V25" s="856"/>
      <c r="X25" s="348"/>
    </row>
    <row r="26" spans="1:24" s="59" customFormat="1" ht="10.5" customHeight="1">
      <c r="B26" s="181"/>
      <c r="C26" s="348"/>
      <c r="D26" s="350"/>
      <c r="E26" s="348"/>
      <c r="F26" s="348"/>
      <c r="G26" s="350"/>
      <c r="H26" s="348"/>
      <c r="I26" s="348"/>
      <c r="J26" s="350"/>
      <c r="K26" s="348"/>
      <c r="L26" s="348"/>
      <c r="M26" s="350"/>
      <c r="N26" s="348"/>
      <c r="O26" s="515"/>
      <c r="P26" s="515"/>
      <c r="Q26" s="391"/>
      <c r="V26" s="856"/>
      <c r="X26" s="348"/>
    </row>
    <row r="27" spans="1:24" s="120" customFormat="1" ht="15.75">
      <c r="B27" s="310" t="s">
        <v>1181</v>
      </c>
      <c r="C27" s="843"/>
      <c r="D27" s="635"/>
      <c r="E27" s="633"/>
      <c r="F27" s="843"/>
      <c r="G27" s="635"/>
      <c r="H27" s="633"/>
      <c r="I27" s="843"/>
      <c r="J27" s="635"/>
      <c r="K27" s="633"/>
      <c r="L27" s="843"/>
      <c r="M27" s="635"/>
      <c r="N27" s="633"/>
      <c r="O27" s="634"/>
      <c r="P27" s="634"/>
      <c r="Q27" s="117"/>
      <c r="V27" s="857"/>
      <c r="X27" s="280"/>
    </row>
    <row r="28" spans="1:24" s="59" customFormat="1" ht="22.5" customHeight="1">
      <c r="A28" s="59" t="s">
        <v>1033</v>
      </c>
      <c r="B28" s="59" t="s">
        <v>1175</v>
      </c>
      <c r="C28" s="349" t="s">
        <v>1027</v>
      </c>
      <c r="D28" s="349" t="s">
        <v>1027</v>
      </c>
      <c r="E28" s="349" t="s">
        <v>1027</v>
      </c>
      <c r="F28" s="349">
        <v>4170691.7444399996</v>
      </c>
      <c r="G28" s="349">
        <v>4.2855252667419276E-2</v>
      </c>
      <c r="H28" s="349">
        <v>11</v>
      </c>
      <c r="I28" s="348">
        <v>4173865.8274199995</v>
      </c>
      <c r="J28" s="350">
        <v>3.6525433667647322E-2</v>
      </c>
      <c r="K28" s="348">
        <v>12</v>
      </c>
      <c r="L28" s="348">
        <v>4164803.1338500003</v>
      </c>
      <c r="M28" s="350">
        <v>3.6340037939279528E-2</v>
      </c>
      <c r="N28" s="348">
        <v>12</v>
      </c>
      <c r="O28" s="515">
        <v>-2.171294896558984E-3</v>
      </c>
      <c r="P28" s="515">
        <v>7.1260309506948616E-4</v>
      </c>
      <c r="Q28" s="391"/>
      <c r="V28" s="856"/>
      <c r="X28" s="348"/>
    </row>
    <row r="29" spans="1:24" s="59" customFormat="1" ht="23.25" customHeight="1">
      <c r="A29" s="59" t="s">
        <v>1033</v>
      </c>
      <c r="B29" s="59" t="s">
        <v>1176</v>
      </c>
      <c r="C29" s="349" t="s">
        <v>1027</v>
      </c>
      <c r="D29" s="349" t="s">
        <v>1027</v>
      </c>
      <c r="E29" s="349" t="s">
        <v>1027</v>
      </c>
      <c r="F29" s="349">
        <v>2317609.5245799995</v>
      </c>
      <c r="G29" s="349">
        <v>2.3814213048159307E-2</v>
      </c>
      <c r="H29" s="349">
        <v>13</v>
      </c>
      <c r="I29" s="348">
        <v>2617336.6568700005</v>
      </c>
      <c r="J29" s="350">
        <v>2.2904271579208865E-2</v>
      </c>
      <c r="K29" s="348">
        <v>13</v>
      </c>
      <c r="L29" s="348">
        <v>2628462.7815699996</v>
      </c>
      <c r="M29" s="350">
        <v>2.2934682417014862E-2</v>
      </c>
      <c r="N29" s="348">
        <v>13</v>
      </c>
      <c r="O29" s="515">
        <v>4.250933738613627E-3</v>
      </c>
      <c r="P29" s="515">
        <v>7.1533930846789939E-3</v>
      </c>
      <c r="Q29" s="391"/>
      <c r="V29" s="856"/>
      <c r="X29" s="348"/>
    </row>
    <row r="30" spans="1:24" s="59" customFormat="1" ht="23.25" customHeight="1">
      <c r="A30" s="59" t="s">
        <v>1033</v>
      </c>
      <c r="B30" s="59" t="s">
        <v>1177</v>
      </c>
      <c r="C30" s="349" t="s">
        <v>1027</v>
      </c>
      <c r="D30" s="349" t="s">
        <v>1027</v>
      </c>
      <c r="E30" s="349" t="s">
        <v>1027</v>
      </c>
      <c r="F30" s="349">
        <v>674237.07696000009</v>
      </c>
      <c r="G30" s="349">
        <v>6.9280114814006012E-3</v>
      </c>
      <c r="H30" s="349">
        <v>18</v>
      </c>
      <c r="I30" s="348">
        <v>781753.28934000002</v>
      </c>
      <c r="J30" s="350">
        <v>6.8411106381690619E-3</v>
      </c>
      <c r="K30" s="526">
        <v>18</v>
      </c>
      <c r="L30" s="348">
        <v>788055.88262000016</v>
      </c>
      <c r="M30" s="350">
        <v>6.8761907231398682E-3</v>
      </c>
      <c r="N30" s="526">
        <v>18</v>
      </c>
      <c r="O30" s="515">
        <v>8.062125693543587E-3</v>
      </c>
      <c r="P30" s="515">
        <v>1.0975600045258993E-2</v>
      </c>
      <c r="Q30" s="391"/>
      <c r="V30" s="856"/>
      <c r="X30" s="348"/>
    </row>
    <row r="31" spans="1:24" s="59" customFormat="1" ht="23.25" customHeight="1">
      <c r="A31" s="59" t="s">
        <v>1033</v>
      </c>
      <c r="B31" s="181" t="s">
        <v>1028</v>
      </c>
      <c r="C31" s="348"/>
      <c r="D31" s="350"/>
      <c r="E31" s="526"/>
      <c r="F31" s="348">
        <v>7162538.3459799988</v>
      </c>
      <c r="G31" s="350">
        <v>7.3597477196979177E-2</v>
      </c>
      <c r="H31" s="526"/>
      <c r="I31" s="348">
        <v>7572955.7736299997</v>
      </c>
      <c r="J31" s="350">
        <v>6.6270815885025244E-2</v>
      </c>
      <c r="K31" s="526"/>
      <c r="L31" s="348">
        <v>7581321.7980399998</v>
      </c>
      <c r="M31" s="350">
        <v>6.6150911079434258E-2</v>
      </c>
      <c r="N31" s="526"/>
      <c r="O31" s="515">
        <v>1.1047237908257124E-3</v>
      </c>
      <c r="P31" s="515">
        <v>3.9980900445566459E-3</v>
      </c>
      <c r="Q31" s="391"/>
      <c r="V31" s="856"/>
      <c r="X31" s="348"/>
    </row>
    <row r="32" spans="1:24" s="59" customFormat="1" ht="10.5" customHeight="1">
      <c r="B32" s="181"/>
      <c r="C32" s="348"/>
      <c r="D32" s="350"/>
      <c r="E32" s="348"/>
      <c r="F32" s="348"/>
      <c r="G32" s="350"/>
      <c r="H32" s="348"/>
      <c r="I32" s="348"/>
      <c r="J32" s="350"/>
      <c r="K32" s="348"/>
      <c r="L32" s="348"/>
      <c r="M32" s="350"/>
      <c r="N32" s="348"/>
      <c r="O32" s="515"/>
      <c r="P32" s="515"/>
      <c r="Q32" s="391"/>
      <c r="V32" s="856"/>
      <c r="X32" s="348"/>
    </row>
    <row r="33" spans="1:24" s="59" customFormat="1" ht="15.75">
      <c r="B33" s="310" t="s">
        <v>1462</v>
      </c>
      <c r="C33" s="521"/>
      <c r="D33" s="524"/>
      <c r="E33" s="521"/>
      <c r="F33" s="521"/>
      <c r="G33" s="524"/>
      <c r="H33" s="521"/>
      <c r="I33" s="521"/>
      <c r="J33" s="524"/>
      <c r="K33" s="521"/>
      <c r="L33" s="521"/>
      <c r="M33" s="524"/>
      <c r="N33" s="521"/>
      <c r="O33" s="523"/>
      <c r="P33" s="523"/>
      <c r="Q33" s="391"/>
      <c r="V33" s="856"/>
      <c r="X33" s="348"/>
    </row>
    <row r="34" spans="1:24" s="59" customFormat="1" ht="24" customHeight="1">
      <c r="A34" s="59" t="s">
        <v>1033</v>
      </c>
      <c r="B34" s="59" t="s">
        <v>1444</v>
      </c>
      <c r="C34" s="349" t="s">
        <v>1027</v>
      </c>
      <c r="D34" s="349" t="s">
        <v>1027</v>
      </c>
      <c r="E34" s="349" t="s">
        <v>1027</v>
      </c>
      <c r="F34" s="349" t="s">
        <v>1027</v>
      </c>
      <c r="G34" s="349" t="s">
        <v>1027</v>
      </c>
      <c r="H34" s="349" t="s">
        <v>1027</v>
      </c>
      <c r="I34" s="348">
        <v>1562375.7991500001</v>
      </c>
      <c r="J34" s="350">
        <v>1.3672325842602709E-2</v>
      </c>
      <c r="K34" s="348">
        <v>15</v>
      </c>
      <c r="L34" s="348">
        <v>1568177.2786599998</v>
      </c>
      <c r="M34" s="350">
        <v>1.3683148991808503E-2</v>
      </c>
      <c r="N34" s="348">
        <v>15</v>
      </c>
      <c r="O34" s="515">
        <v>3.7132420466037264E-3</v>
      </c>
      <c r="P34" s="515">
        <v>6.6141473704377507E-3</v>
      </c>
      <c r="Q34" s="391"/>
      <c r="V34" s="856"/>
      <c r="X34" s="348"/>
    </row>
    <row r="35" spans="1:24" s="59" customFormat="1" ht="24" customHeight="1">
      <c r="A35" s="59" t="s">
        <v>1033</v>
      </c>
      <c r="B35" s="59" t="s">
        <v>1451</v>
      </c>
      <c r="C35" s="349" t="s">
        <v>1027</v>
      </c>
      <c r="D35" s="349" t="s">
        <v>1027</v>
      </c>
      <c r="E35" s="349" t="s">
        <v>1027</v>
      </c>
      <c r="F35" s="349" t="s">
        <v>1027</v>
      </c>
      <c r="G35" s="349" t="s">
        <v>1027</v>
      </c>
      <c r="H35" s="349" t="s">
        <v>1027</v>
      </c>
      <c r="I35" s="348">
        <v>814633.38396999985</v>
      </c>
      <c r="J35" s="350">
        <v>7.1288438248719938E-3</v>
      </c>
      <c r="K35" s="348">
        <v>17</v>
      </c>
      <c r="L35" s="348">
        <v>819810.62657999992</v>
      </c>
      <c r="M35" s="350">
        <v>7.1532671090269858E-3</v>
      </c>
      <c r="N35" s="348">
        <v>17</v>
      </c>
      <c r="O35" s="515">
        <v>6.3553037622512409E-3</v>
      </c>
      <c r="P35" s="515">
        <v>9.2638451026045843E-3</v>
      </c>
      <c r="Q35" s="391"/>
      <c r="V35" s="856"/>
      <c r="X35" s="348"/>
    </row>
    <row r="36" spans="1:24" s="59" customFormat="1" ht="24" customHeight="1">
      <c r="A36" s="59" t="s">
        <v>1033</v>
      </c>
      <c r="B36" s="59" t="s">
        <v>1448</v>
      </c>
      <c r="C36" s="349" t="s">
        <v>1027</v>
      </c>
      <c r="D36" s="349" t="s">
        <v>1027</v>
      </c>
      <c r="E36" s="349" t="s">
        <v>1027</v>
      </c>
      <c r="F36" s="349" t="s">
        <v>1027</v>
      </c>
      <c r="G36" s="349" t="s">
        <v>1027</v>
      </c>
      <c r="H36" s="349" t="s">
        <v>1027</v>
      </c>
      <c r="I36" s="348">
        <v>536020.2355999999</v>
      </c>
      <c r="J36" s="350">
        <v>4.6907045816627279E-3</v>
      </c>
      <c r="K36" s="348">
        <v>20</v>
      </c>
      <c r="L36" s="348">
        <v>538146.20798000006</v>
      </c>
      <c r="M36" s="350">
        <v>4.6956009651276239E-3</v>
      </c>
      <c r="N36" s="348">
        <v>20</v>
      </c>
      <c r="O36" s="515">
        <v>3.9662166440794788E-3</v>
      </c>
      <c r="P36" s="515">
        <v>6.8678531083690153E-3</v>
      </c>
      <c r="Q36" s="391"/>
      <c r="V36" s="856"/>
      <c r="X36" s="348"/>
    </row>
    <row r="37" spans="1:24" s="59" customFormat="1" ht="24" customHeight="1">
      <c r="A37" s="59" t="s">
        <v>1033</v>
      </c>
      <c r="B37" s="59" t="s">
        <v>1447</v>
      </c>
      <c r="C37" s="349" t="s">
        <v>1027</v>
      </c>
      <c r="D37" s="349" t="s">
        <v>1027</v>
      </c>
      <c r="E37" s="349" t="s">
        <v>1027</v>
      </c>
      <c r="F37" s="349" t="s">
        <v>1027</v>
      </c>
      <c r="G37" s="349" t="s">
        <v>1027</v>
      </c>
      <c r="H37" s="349" t="s">
        <v>1027</v>
      </c>
      <c r="I37" s="348">
        <v>190169.94112999996</v>
      </c>
      <c r="J37" s="350">
        <v>1.6641741391619624E-3</v>
      </c>
      <c r="K37" s="348">
        <v>25</v>
      </c>
      <c r="L37" s="348">
        <v>188569.77675000002</v>
      </c>
      <c r="M37" s="350">
        <v>1.6453677691511449E-3</v>
      </c>
      <c r="N37" s="348">
        <v>25</v>
      </c>
      <c r="O37" s="515">
        <v>-8.4143917303212135E-3</v>
      </c>
      <c r="P37" s="515">
        <v>-5.5485373711602337E-3</v>
      </c>
      <c r="Q37" s="391"/>
      <c r="V37" s="856"/>
      <c r="X37" s="348"/>
    </row>
    <row r="38" spans="1:24" s="59" customFormat="1" ht="24" customHeight="1">
      <c r="A38" s="59" t="s">
        <v>1033</v>
      </c>
      <c r="B38" s="59" t="s">
        <v>1445</v>
      </c>
      <c r="C38" s="349" t="s">
        <v>1027</v>
      </c>
      <c r="D38" s="349" t="s">
        <v>1027</v>
      </c>
      <c r="E38" s="349" t="s">
        <v>1027</v>
      </c>
      <c r="F38" s="349" t="s">
        <v>1027</v>
      </c>
      <c r="G38" s="349" t="s">
        <v>1027</v>
      </c>
      <c r="H38" s="349" t="s">
        <v>1027</v>
      </c>
      <c r="I38" s="348">
        <v>125834.79667999998</v>
      </c>
      <c r="J38" s="350">
        <v>1.101178310290407E-3</v>
      </c>
      <c r="K38" s="348">
        <v>34</v>
      </c>
      <c r="L38" s="348">
        <v>124762.67380000002</v>
      </c>
      <c r="M38" s="350">
        <v>1.088618153988656E-3</v>
      </c>
      <c r="N38" s="348">
        <v>34</v>
      </c>
      <c r="O38" s="515">
        <v>-8.5200827456843875E-3</v>
      </c>
      <c r="P38" s="515">
        <v>-5.6545338518857458E-3</v>
      </c>
      <c r="Q38" s="391"/>
      <c r="V38" s="856"/>
      <c r="X38" s="348"/>
    </row>
    <row r="39" spans="1:24" s="59" customFormat="1" ht="24" customHeight="1">
      <c r="A39" s="59" t="s">
        <v>1033</v>
      </c>
      <c r="B39" s="59" t="s">
        <v>1449</v>
      </c>
      <c r="C39" s="349" t="s">
        <v>1027</v>
      </c>
      <c r="D39" s="349" t="s">
        <v>1027</v>
      </c>
      <c r="E39" s="349" t="s">
        <v>1027</v>
      </c>
      <c r="F39" s="349" t="s">
        <v>1027</v>
      </c>
      <c r="G39" s="349" t="s">
        <v>1027</v>
      </c>
      <c r="H39" s="349" t="s">
        <v>1027</v>
      </c>
      <c r="I39" s="348">
        <v>70627.803620000006</v>
      </c>
      <c r="J39" s="350">
        <v>6.1806278948083331E-4</v>
      </c>
      <c r="K39" s="348">
        <v>45</v>
      </c>
      <c r="L39" s="348">
        <v>71434.658370000005</v>
      </c>
      <c r="M39" s="350">
        <v>6.2330393824534792E-4</v>
      </c>
      <c r="N39" s="348">
        <v>45</v>
      </c>
      <c r="O39" s="515">
        <v>1.1424038532206637E-2</v>
      </c>
      <c r="P39" s="515">
        <v>1.4347229395016425E-2</v>
      </c>
      <c r="Q39" s="391"/>
      <c r="V39" s="856"/>
      <c r="X39" s="348"/>
    </row>
    <row r="40" spans="1:24" s="59" customFormat="1" ht="24" customHeight="1">
      <c r="A40" s="59" t="s">
        <v>1033</v>
      </c>
      <c r="B40" s="59" t="s">
        <v>1450</v>
      </c>
      <c r="C40" s="349" t="s">
        <v>1027</v>
      </c>
      <c r="D40" s="349" t="s">
        <v>1027</v>
      </c>
      <c r="E40" s="349" t="s">
        <v>1027</v>
      </c>
      <c r="F40" s="349" t="s">
        <v>1027</v>
      </c>
      <c r="G40" s="349" t="s">
        <v>1027</v>
      </c>
      <c r="H40" s="349" t="s">
        <v>1027</v>
      </c>
      <c r="I40" s="348">
        <v>48542.243320000001</v>
      </c>
      <c r="J40" s="350">
        <v>4.2479240152274394E-4</v>
      </c>
      <c r="K40" s="348">
        <v>50</v>
      </c>
      <c r="L40" s="348">
        <v>48106.315650000004</v>
      </c>
      <c r="M40" s="350">
        <v>4.1975221388769717E-4</v>
      </c>
      <c r="N40" s="348">
        <v>50</v>
      </c>
      <c r="O40" s="515">
        <v>-8.9803775059648094E-3</v>
      </c>
      <c r="P40" s="515">
        <v>-6.1161589438432085E-3</v>
      </c>
      <c r="Q40" s="391"/>
      <c r="V40" s="856"/>
      <c r="X40" s="348"/>
    </row>
    <row r="41" spans="1:24" s="59" customFormat="1" ht="24" customHeight="1">
      <c r="A41" s="59" t="s">
        <v>1033</v>
      </c>
      <c r="B41" s="59" t="s">
        <v>1446</v>
      </c>
      <c r="C41" s="349" t="s">
        <v>1027</v>
      </c>
      <c r="D41" s="349" t="s">
        <v>1027</v>
      </c>
      <c r="E41" s="349" t="s">
        <v>1027</v>
      </c>
      <c r="F41" s="349" t="s">
        <v>1027</v>
      </c>
      <c r="G41" s="349" t="s">
        <v>1027</v>
      </c>
      <c r="H41" s="349" t="s">
        <v>1027</v>
      </c>
      <c r="I41" s="348">
        <v>45015.723720000002</v>
      </c>
      <c r="J41" s="350">
        <v>3.9393188442579685E-4</v>
      </c>
      <c r="K41" s="348">
        <v>51</v>
      </c>
      <c r="L41" s="348">
        <v>45011.160649999998</v>
      </c>
      <c r="M41" s="350">
        <v>3.9274540311823476E-4</v>
      </c>
      <c r="N41" s="348">
        <v>51</v>
      </c>
      <c r="O41" s="515">
        <v>-1.0136613660560734E-4</v>
      </c>
      <c r="P41" s="515">
        <v>2.7885143080863539E-3</v>
      </c>
      <c r="Q41" s="391"/>
      <c r="V41" s="856"/>
      <c r="X41" s="348"/>
    </row>
    <row r="42" spans="1:24" s="59" customFormat="1" ht="23.25" customHeight="1">
      <c r="A42" s="59" t="s">
        <v>1033</v>
      </c>
      <c r="B42" s="181" t="s">
        <v>1028</v>
      </c>
      <c r="C42" s="348"/>
      <c r="D42" s="350"/>
      <c r="E42" s="348"/>
      <c r="F42" s="348"/>
      <c r="G42" s="350"/>
      <c r="H42" s="348"/>
      <c r="I42" s="348">
        <v>3393219.9271900002</v>
      </c>
      <c r="J42" s="350">
        <v>2.9694013774019173E-2</v>
      </c>
      <c r="K42" s="348"/>
      <c r="L42" s="348">
        <v>3404018.6984399995</v>
      </c>
      <c r="M42" s="350">
        <v>2.9701804544354192E-2</v>
      </c>
      <c r="N42" s="348"/>
      <c r="O42" s="515">
        <v>3.1824554499011448E-3</v>
      </c>
      <c r="P42" s="515">
        <v>6.0818267084270516E-3</v>
      </c>
      <c r="Q42" s="391"/>
      <c r="V42" s="856"/>
      <c r="X42" s="348"/>
    </row>
    <row r="43" spans="1:24" s="59" customFormat="1" ht="10.5" customHeight="1">
      <c r="B43" s="181"/>
      <c r="C43" s="348"/>
      <c r="D43" s="350"/>
      <c r="E43" s="348"/>
      <c r="F43" s="348"/>
      <c r="G43" s="350"/>
      <c r="H43" s="348"/>
      <c r="I43" s="348"/>
      <c r="J43" s="350"/>
      <c r="K43" s="348"/>
      <c r="L43" s="348"/>
      <c r="M43" s="350"/>
      <c r="N43" s="348"/>
      <c r="O43" s="515"/>
      <c r="P43" s="515"/>
      <c r="Q43" s="391"/>
      <c r="V43" s="856"/>
      <c r="X43" s="348"/>
    </row>
    <row r="44" spans="1:24" s="59" customFormat="1" ht="15.75">
      <c r="B44" s="310" t="s">
        <v>917</v>
      </c>
      <c r="C44" s="521"/>
      <c r="D44" s="524"/>
      <c r="E44" s="521"/>
      <c r="F44" s="521"/>
      <c r="G44" s="524"/>
      <c r="H44" s="521"/>
      <c r="I44" s="521"/>
      <c r="J44" s="524"/>
      <c r="K44" s="521"/>
      <c r="L44" s="521"/>
      <c r="M44" s="524"/>
      <c r="N44" s="521"/>
      <c r="O44" s="523"/>
      <c r="P44" s="523"/>
      <c r="Q44" s="391"/>
      <c r="V44" s="856"/>
      <c r="X44" s="348"/>
    </row>
    <row r="45" spans="1:24" s="59" customFormat="1" ht="24" customHeight="1">
      <c r="A45" s="59" t="s">
        <v>1033</v>
      </c>
      <c r="B45" s="59" t="s">
        <v>899</v>
      </c>
      <c r="C45" s="348">
        <v>2709447</v>
      </c>
      <c r="D45" s="350">
        <v>3.238028057095392E-2</v>
      </c>
      <c r="E45" s="348">
        <v>12</v>
      </c>
      <c r="F45" s="348" t="s">
        <v>1027</v>
      </c>
      <c r="G45" s="350" t="s">
        <v>1027</v>
      </c>
      <c r="H45" s="348" t="s">
        <v>1027</v>
      </c>
      <c r="I45" s="349" t="s">
        <v>1027</v>
      </c>
      <c r="J45" s="349" t="s">
        <v>1027</v>
      </c>
      <c r="K45" s="349" t="s">
        <v>1027</v>
      </c>
      <c r="L45" s="349" t="s">
        <v>1027</v>
      </c>
      <c r="M45" s="349" t="s">
        <v>1027</v>
      </c>
      <c r="N45" s="349" t="s">
        <v>1027</v>
      </c>
      <c r="O45" s="515" t="e">
        <v>#VALUE!</v>
      </c>
      <c r="P45" s="515" t="e">
        <v>#VALUE!</v>
      </c>
      <c r="Q45" s="391"/>
      <c r="V45" s="856"/>
      <c r="X45" s="348"/>
    </row>
    <row r="46" spans="1:24" s="59" customFormat="1" ht="24" customHeight="1">
      <c r="A46" s="59" t="s">
        <v>1033</v>
      </c>
      <c r="B46" s="59" t="s">
        <v>900</v>
      </c>
      <c r="C46" s="348">
        <v>574498</v>
      </c>
      <c r="D46" s="350">
        <v>6.8657576352118659E-3</v>
      </c>
      <c r="E46" s="348">
        <v>19</v>
      </c>
      <c r="F46" s="348" t="s">
        <v>1027</v>
      </c>
      <c r="G46" s="350" t="s">
        <v>1027</v>
      </c>
      <c r="H46" s="348" t="s">
        <v>1027</v>
      </c>
      <c r="I46" s="349" t="s">
        <v>1027</v>
      </c>
      <c r="J46" s="349" t="s">
        <v>1027</v>
      </c>
      <c r="K46" s="349" t="s">
        <v>1027</v>
      </c>
      <c r="L46" s="349" t="s">
        <v>1027</v>
      </c>
      <c r="M46" s="349" t="s">
        <v>1027</v>
      </c>
      <c r="N46" s="349" t="s">
        <v>1027</v>
      </c>
      <c r="O46" s="515" t="e">
        <v>#VALUE!</v>
      </c>
      <c r="P46" s="515" t="e">
        <v>#VALUE!</v>
      </c>
      <c r="Q46" s="391"/>
      <c r="V46" s="856"/>
      <c r="X46" s="348"/>
    </row>
    <row r="47" spans="1:24" s="59" customFormat="1" ht="24" customHeight="1">
      <c r="A47" s="59" t="s">
        <v>1033</v>
      </c>
      <c r="B47" s="59" t="s">
        <v>902</v>
      </c>
      <c r="C47" s="348">
        <v>4426424</v>
      </c>
      <c r="D47" s="350">
        <v>5.2899669580546926E-2</v>
      </c>
      <c r="E47" s="348">
        <v>8</v>
      </c>
      <c r="F47" s="348" t="s">
        <v>1027</v>
      </c>
      <c r="G47" s="350" t="s">
        <v>1027</v>
      </c>
      <c r="H47" s="348" t="s">
        <v>1027</v>
      </c>
      <c r="I47" s="349" t="s">
        <v>1027</v>
      </c>
      <c r="J47" s="349" t="s">
        <v>1027</v>
      </c>
      <c r="K47" s="349" t="s">
        <v>1027</v>
      </c>
      <c r="L47" s="349" t="s">
        <v>1027</v>
      </c>
      <c r="M47" s="349" t="s">
        <v>1027</v>
      </c>
      <c r="N47" s="349" t="s">
        <v>1027</v>
      </c>
      <c r="O47" s="515" t="e">
        <v>#VALUE!</v>
      </c>
      <c r="P47" s="515" t="e">
        <v>#VALUE!</v>
      </c>
      <c r="Q47" s="391"/>
      <c r="V47" s="856"/>
      <c r="X47" s="348"/>
    </row>
    <row r="48" spans="1:24" s="59" customFormat="1" ht="24" customHeight="1">
      <c r="A48" s="59" t="s">
        <v>1033</v>
      </c>
      <c r="B48" s="59" t="s">
        <v>901</v>
      </c>
      <c r="C48" s="348">
        <v>1843567</v>
      </c>
      <c r="D48" s="350">
        <v>2.2032251124067679E-2</v>
      </c>
      <c r="E48" s="348">
        <v>13</v>
      </c>
      <c r="F48" s="348" t="s">
        <v>1027</v>
      </c>
      <c r="G48" s="350" t="s">
        <v>1027</v>
      </c>
      <c r="H48" s="348" t="s">
        <v>1027</v>
      </c>
      <c r="I48" s="349" t="s">
        <v>1027</v>
      </c>
      <c r="J48" s="349" t="s">
        <v>1027</v>
      </c>
      <c r="K48" s="349" t="s">
        <v>1027</v>
      </c>
      <c r="L48" s="349" t="s">
        <v>1027</v>
      </c>
      <c r="M48" s="349" t="s">
        <v>1027</v>
      </c>
      <c r="N48" s="349" t="s">
        <v>1027</v>
      </c>
      <c r="O48" s="515" t="e">
        <v>#VALUE!</v>
      </c>
      <c r="P48" s="515" t="e">
        <v>#VALUE!</v>
      </c>
      <c r="Q48" s="391"/>
      <c r="V48" s="856"/>
      <c r="X48" s="348"/>
    </row>
    <row r="49" spans="1:24" s="59" customFormat="1" ht="23.25" customHeight="1">
      <c r="A49" s="59" t="s">
        <v>1033</v>
      </c>
      <c r="B49" s="181" t="s">
        <v>1028</v>
      </c>
      <c r="C49" s="348">
        <v>9553936</v>
      </c>
      <c r="D49" s="350">
        <v>0.11417795891078039</v>
      </c>
      <c r="E49" s="348"/>
      <c r="F49" s="348"/>
      <c r="G49" s="350"/>
      <c r="H49" s="348"/>
      <c r="I49" s="349"/>
      <c r="J49" s="350"/>
      <c r="K49" s="348"/>
      <c r="L49" s="349"/>
      <c r="M49" s="350"/>
      <c r="N49" s="348"/>
      <c r="O49" s="515">
        <v>0</v>
      </c>
      <c r="P49" s="515">
        <v>0</v>
      </c>
      <c r="Q49" s="391"/>
      <c r="V49" s="856"/>
      <c r="X49" s="348"/>
    </row>
    <row r="50" spans="1:24" s="59" customFormat="1" ht="10.5" customHeight="1">
      <c r="B50" s="181"/>
      <c r="C50" s="348"/>
      <c r="D50" s="350"/>
      <c r="E50" s="348"/>
      <c r="F50" s="348"/>
      <c r="G50" s="350"/>
      <c r="H50" s="348"/>
      <c r="I50" s="348"/>
      <c r="J50" s="350"/>
      <c r="K50" s="348"/>
      <c r="L50" s="348"/>
      <c r="M50" s="350"/>
      <c r="N50" s="348"/>
      <c r="O50" s="515"/>
      <c r="P50" s="515"/>
      <c r="Q50" s="391"/>
      <c r="V50" s="856"/>
      <c r="X50" s="348"/>
    </row>
    <row r="51" spans="1:24" s="59" customFormat="1" ht="15.75">
      <c r="B51" s="310" t="s">
        <v>1491</v>
      </c>
      <c r="C51" s="521"/>
      <c r="D51" s="524"/>
      <c r="E51" s="521"/>
      <c r="F51" s="521"/>
      <c r="G51" s="524"/>
      <c r="H51" s="521"/>
      <c r="I51" s="521"/>
      <c r="J51" s="524"/>
      <c r="K51" s="521"/>
      <c r="L51" s="521"/>
      <c r="M51" s="524"/>
      <c r="N51" s="521"/>
      <c r="O51" s="523"/>
      <c r="P51" s="523"/>
      <c r="Q51" s="391"/>
      <c r="V51" s="856"/>
      <c r="X51" s="348"/>
    </row>
    <row r="52" spans="1:24" s="59" customFormat="1" ht="23.25" customHeight="1">
      <c r="A52" s="59" t="s">
        <v>1033</v>
      </c>
      <c r="B52" s="59" t="s">
        <v>873</v>
      </c>
      <c r="C52" s="348">
        <v>1056177.6143000002</v>
      </c>
      <c r="D52" s="350">
        <v>1.2622253723285511E-2</v>
      </c>
      <c r="E52" s="348">
        <v>16</v>
      </c>
      <c r="F52" s="348">
        <v>1088097.4952199999</v>
      </c>
      <c r="G52" s="350">
        <v>1.1180565705102298E-2</v>
      </c>
      <c r="H52" s="348">
        <v>16</v>
      </c>
      <c r="I52" s="348">
        <v>1156431.9252899999</v>
      </c>
      <c r="J52" s="350">
        <v>1.0119917439808784E-2</v>
      </c>
      <c r="K52" s="348">
        <v>16</v>
      </c>
      <c r="L52" s="348">
        <v>1149665.0721999998</v>
      </c>
      <c r="M52" s="350">
        <v>1.0031415891341683E-2</v>
      </c>
      <c r="N52" s="348">
        <v>16</v>
      </c>
      <c r="O52" s="515">
        <v>-5.851492804734848E-3</v>
      </c>
      <c r="P52" s="515">
        <v>-2.9782312232455865E-3</v>
      </c>
      <c r="Q52" s="391"/>
      <c r="V52" s="856"/>
      <c r="X52" s="348"/>
    </row>
    <row r="53" spans="1:24" s="59" customFormat="1" ht="23.25" customHeight="1">
      <c r="A53" s="59" t="s">
        <v>1033</v>
      </c>
      <c r="B53" s="59" t="s">
        <v>874</v>
      </c>
      <c r="C53" s="348">
        <v>633576.20256000001</v>
      </c>
      <c r="D53" s="350">
        <v>7.5717942450885117E-3</v>
      </c>
      <c r="E53" s="348">
        <v>18</v>
      </c>
      <c r="F53" s="348">
        <v>671261.27280999999</v>
      </c>
      <c r="G53" s="350">
        <v>6.8974340984264172E-3</v>
      </c>
      <c r="H53" s="348">
        <v>19</v>
      </c>
      <c r="I53" s="348">
        <v>699962.59284000006</v>
      </c>
      <c r="J53" s="350">
        <v>6.1253615501136718E-3</v>
      </c>
      <c r="K53" s="348">
        <v>19</v>
      </c>
      <c r="L53" s="348">
        <v>701616.44432999997</v>
      </c>
      <c r="M53" s="350">
        <v>6.1219624040680758E-3</v>
      </c>
      <c r="N53" s="348">
        <v>19</v>
      </c>
      <c r="O53" s="515">
        <v>2.3627712493743402E-3</v>
      </c>
      <c r="P53" s="515">
        <v>5.2597734784189942E-3</v>
      </c>
      <c r="Q53" s="391"/>
      <c r="V53" s="856"/>
      <c r="X53" s="348"/>
    </row>
    <row r="54" spans="1:24" s="59" customFormat="1" ht="23.25" customHeight="1">
      <c r="A54" s="59" t="s">
        <v>1033</v>
      </c>
      <c r="B54" s="59" t="s">
        <v>875</v>
      </c>
      <c r="C54" s="348">
        <v>356726.56845999998</v>
      </c>
      <c r="D54" s="350">
        <v>4.26319701911438E-3</v>
      </c>
      <c r="E54" s="348">
        <v>21</v>
      </c>
      <c r="F54" s="348">
        <v>364120.99738000007</v>
      </c>
      <c r="G54" s="350">
        <v>3.7414650375528621E-3</v>
      </c>
      <c r="H54" s="348">
        <v>21</v>
      </c>
      <c r="I54" s="348">
        <v>367865.97888000007</v>
      </c>
      <c r="J54" s="350">
        <v>3.2191893476535404E-3</v>
      </c>
      <c r="K54" s="348">
        <v>21</v>
      </c>
      <c r="L54" s="348">
        <v>365202.33449000004</v>
      </c>
      <c r="M54" s="350">
        <v>3.1865771956936968E-3</v>
      </c>
      <c r="N54" s="348">
        <v>21</v>
      </c>
      <c r="O54" s="515">
        <v>-7.2408011148781259E-3</v>
      </c>
      <c r="P54" s="515">
        <v>-4.3715548753257005E-3</v>
      </c>
      <c r="Q54" s="391"/>
      <c r="V54" s="856"/>
      <c r="X54" s="348"/>
    </row>
    <row r="55" spans="1:24" s="59" customFormat="1" ht="23.25" customHeight="1">
      <c r="A55" s="59" t="s">
        <v>1033</v>
      </c>
      <c r="B55" s="59" t="s">
        <v>876</v>
      </c>
      <c r="C55" s="348">
        <v>95541.380940000003</v>
      </c>
      <c r="D55" s="350">
        <v>1.1418037411226678E-3</v>
      </c>
      <c r="E55" s="348">
        <v>35</v>
      </c>
      <c r="F55" s="348">
        <v>95876.160659999994</v>
      </c>
      <c r="G55" s="350">
        <v>9.8515961898739497E-4</v>
      </c>
      <c r="H55" s="348">
        <v>37</v>
      </c>
      <c r="I55" s="348">
        <v>94968.759600000005</v>
      </c>
      <c r="J55" s="350">
        <v>8.310701092691103E-4</v>
      </c>
      <c r="K55" s="348">
        <v>40</v>
      </c>
      <c r="L55" s="348">
        <v>93140.861779999992</v>
      </c>
      <c r="M55" s="350">
        <v>8.1270166728228735E-4</v>
      </c>
      <c r="N55" s="348">
        <v>40</v>
      </c>
      <c r="O55" s="515">
        <v>-1.9247359107341766E-2</v>
      </c>
      <c r="P55" s="515">
        <v>-1.6412813902449641E-2</v>
      </c>
      <c r="Q55" s="391"/>
      <c r="V55" s="856"/>
      <c r="X55" s="348"/>
    </row>
    <row r="56" spans="1:24" s="59" customFormat="1" ht="23.25" customHeight="1">
      <c r="A56" s="59" t="s">
        <v>1033</v>
      </c>
      <c r="B56" s="59" t="s">
        <v>877</v>
      </c>
      <c r="C56" s="348">
        <v>115234.48421000001</v>
      </c>
      <c r="D56" s="350">
        <v>1.3771536886194708E-3</v>
      </c>
      <c r="E56" s="348">
        <v>33</v>
      </c>
      <c r="F56" s="348">
        <v>133418.95465999999</v>
      </c>
      <c r="G56" s="350">
        <v>1.3709243844740135E-3</v>
      </c>
      <c r="H56" s="348">
        <v>32</v>
      </c>
      <c r="I56" s="348">
        <v>142247.47154</v>
      </c>
      <c r="J56" s="350">
        <v>1.2448053677222343E-3</v>
      </c>
      <c r="K56" s="348">
        <v>31</v>
      </c>
      <c r="L56" s="348">
        <v>142902.24887000001</v>
      </c>
      <c r="M56" s="350">
        <v>1.2468952261720997E-3</v>
      </c>
      <c r="N56" s="348">
        <v>30</v>
      </c>
      <c r="O56" s="515">
        <v>4.6030858960883769E-3</v>
      </c>
      <c r="P56" s="515">
        <v>7.5065630229558256E-3</v>
      </c>
      <c r="Q56" s="391"/>
      <c r="V56" s="856"/>
      <c r="X56" s="348"/>
    </row>
    <row r="57" spans="1:24" s="59" customFormat="1" ht="23.25" customHeight="1">
      <c r="A57" s="59" t="s">
        <v>1033</v>
      </c>
      <c r="B57" s="59" t="s">
        <v>894</v>
      </c>
      <c r="C57" s="348">
        <v>89517.182159999997</v>
      </c>
      <c r="D57" s="350">
        <v>1.0698092541621927E-3</v>
      </c>
      <c r="E57" s="348">
        <v>38</v>
      </c>
      <c r="F57" s="348">
        <v>94493.302839999989</v>
      </c>
      <c r="G57" s="350">
        <v>9.7095029235513537E-4</v>
      </c>
      <c r="H57" s="348">
        <v>38</v>
      </c>
      <c r="I57" s="348">
        <v>98537.110910000003</v>
      </c>
      <c r="J57" s="350">
        <v>8.6229669499691085E-4</v>
      </c>
      <c r="K57" s="348">
        <v>38</v>
      </c>
      <c r="L57" s="348">
        <v>98878.600409999999</v>
      </c>
      <c r="M57" s="350">
        <v>8.627663720951462E-4</v>
      </c>
      <c r="N57" s="348">
        <v>38</v>
      </c>
      <c r="O57" s="515">
        <v>3.4655927786628737E-3</v>
      </c>
      <c r="P57" s="515">
        <v>6.3657823531677593E-3</v>
      </c>
      <c r="Q57" s="391"/>
    </row>
    <row r="58" spans="1:24" s="59" customFormat="1" ht="23.25" customHeight="1">
      <c r="A58" s="59" t="s">
        <v>1033</v>
      </c>
      <c r="B58" s="59" t="s">
        <v>878</v>
      </c>
      <c r="C58" s="348">
        <v>201337.73533</v>
      </c>
      <c r="D58" s="350">
        <v>2.4061634567887325E-3</v>
      </c>
      <c r="E58" s="348">
        <v>23</v>
      </c>
      <c r="F58" s="348">
        <v>215252.84233000001</v>
      </c>
      <c r="G58" s="350">
        <v>2.2117949516959373E-3</v>
      </c>
      <c r="H58" s="348">
        <v>23</v>
      </c>
      <c r="I58" s="348">
        <v>227870.69743999996</v>
      </c>
      <c r="J58" s="350">
        <v>1.9940928597817461E-3</v>
      </c>
      <c r="K58" s="348">
        <v>23</v>
      </c>
      <c r="L58" s="348">
        <v>227631.81119000001</v>
      </c>
      <c r="M58" s="350">
        <v>1.9862040026810651E-3</v>
      </c>
      <c r="N58" s="348">
        <v>23</v>
      </c>
      <c r="O58" s="515">
        <v>-1.048341242132933E-3</v>
      </c>
      <c r="P58" s="515">
        <v>1.8388022802886539E-3</v>
      </c>
      <c r="Q58" s="391"/>
      <c r="V58" s="856"/>
      <c r="X58" s="348"/>
    </row>
    <row r="59" spans="1:24" s="59" customFormat="1" ht="23.25" customHeight="1">
      <c r="A59" s="59" t="s">
        <v>1033</v>
      </c>
      <c r="B59" s="59" t="s">
        <v>879</v>
      </c>
      <c r="C59" s="348">
        <v>128259.39670999999</v>
      </c>
      <c r="D59" s="350">
        <v>1.5328128770671961E-3</v>
      </c>
      <c r="E59" s="348">
        <v>32</v>
      </c>
      <c r="F59" s="348">
        <v>151306.07670999999</v>
      </c>
      <c r="G59" s="350">
        <v>1.5547205463379594E-3</v>
      </c>
      <c r="H59" s="348">
        <v>27</v>
      </c>
      <c r="I59" s="348">
        <v>160896.53042</v>
      </c>
      <c r="J59" s="350">
        <v>1.4080029862490709E-3</v>
      </c>
      <c r="K59" s="348">
        <v>27</v>
      </c>
      <c r="L59" s="348">
        <v>162646.13161999994</v>
      </c>
      <c r="M59" s="350">
        <v>1.4191707035823425E-3</v>
      </c>
      <c r="N59" s="348">
        <v>27</v>
      </c>
      <c r="O59" s="515">
        <v>1.0874076621993245E-2</v>
      </c>
      <c r="P59" s="515">
        <v>1.3795677999513645E-2</v>
      </c>
      <c r="Q59" s="391"/>
      <c r="V59" s="856"/>
      <c r="X59" s="348"/>
    </row>
    <row r="60" spans="1:24" s="59" customFormat="1" ht="23.25" customHeight="1">
      <c r="A60" s="59" t="s">
        <v>1033</v>
      </c>
      <c r="B60" s="59" t="s">
        <v>880</v>
      </c>
      <c r="C60" s="348">
        <v>131267.06375</v>
      </c>
      <c r="D60" s="350">
        <v>1.5687571500569285E-3</v>
      </c>
      <c r="E60" s="348">
        <v>31</v>
      </c>
      <c r="F60" s="348">
        <v>142078.62121000001</v>
      </c>
      <c r="G60" s="350">
        <v>1.4599053547196771E-3</v>
      </c>
      <c r="H60" s="348">
        <v>29</v>
      </c>
      <c r="I60" s="348">
        <v>148654.14556</v>
      </c>
      <c r="J60" s="350">
        <v>1.3008700704758435E-3</v>
      </c>
      <c r="K60" s="348">
        <v>29</v>
      </c>
      <c r="L60" s="348">
        <v>149923.27158</v>
      </c>
      <c r="M60" s="350">
        <v>1.3081572410750908E-3</v>
      </c>
      <c r="N60" s="348">
        <v>29</v>
      </c>
      <c r="O60" s="515">
        <v>8.5374411538878814E-3</v>
      </c>
      <c r="P60" s="515">
        <v>1.1452289249708425E-2</v>
      </c>
      <c r="Q60" s="391"/>
      <c r="V60" s="856"/>
      <c r="X60" s="348"/>
    </row>
    <row r="61" spans="1:24" s="59" customFormat="1" ht="23.25" customHeight="1">
      <c r="A61" s="59" t="s">
        <v>1033</v>
      </c>
      <c r="B61" s="59" t="s">
        <v>881</v>
      </c>
      <c r="C61" s="348">
        <v>136338.81820000001</v>
      </c>
      <c r="D61" s="350">
        <v>1.6293690875031986E-3</v>
      </c>
      <c r="E61" s="348">
        <v>27</v>
      </c>
      <c r="F61" s="348">
        <v>139357.17679999999</v>
      </c>
      <c r="G61" s="350">
        <v>1.4319416031510397E-3</v>
      </c>
      <c r="H61" s="348">
        <v>30</v>
      </c>
      <c r="I61" s="348">
        <v>138798.38164999997</v>
      </c>
      <c r="J61" s="350">
        <v>1.2146224367896362E-3</v>
      </c>
      <c r="K61" s="348">
        <v>32</v>
      </c>
      <c r="L61" s="348">
        <v>137809.16066999998</v>
      </c>
      <c r="M61" s="350">
        <v>1.2024554261460647E-3</v>
      </c>
      <c r="N61" s="348">
        <v>32</v>
      </c>
      <c r="O61" s="515">
        <v>-7.1270354037300532E-3</v>
      </c>
      <c r="P61" s="515">
        <v>-4.2574603615442852E-3</v>
      </c>
      <c r="Q61" s="391"/>
      <c r="V61" s="856"/>
      <c r="X61" s="348"/>
    </row>
    <row r="62" spans="1:24" s="59" customFormat="1" ht="23.25" customHeight="1">
      <c r="A62" s="59" t="s">
        <v>1033</v>
      </c>
      <c r="B62" s="59" t="s">
        <v>882</v>
      </c>
      <c r="C62" s="348">
        <v>82286.574049999996</v>
      </c>
      <c r="D62" s="350">
        <v>9.8339711201642847E-4</v>
      </c>
      <c r="E62" s="348">
        <v>40</v>
      </c>
      <c r="F62" s="348">
        <v>93960.419420000006</v>
      </c>
      <c r="G62" s="350">
        <v>9.6547473697830317E-4</v>
      </c>
      <c r="H62" s="348">
        <v>39</v>
      </c>
      <c r="I62" s="348">
        <v>102861.35016999999</v>
      </c>
      <c r="J62" s="350">
        <v>9.0013804418848185E-4</v>
      </c>
      <c r="K62" s="348">
        <v>37</v>
      </c>
      <c r="L62" s="348">
        <v>103059.79593000001</v>
      </c>
      <c r="M62" s="350">
        <v>8.9924944198946941E-4</v>
      </c>
      <c r="N62" s="348">
        <v>37</v>
      </c>
      <c r="O62" s="515">
        <v>1.9292548627063422E-3</v>
      </c>
      <c r="P62" s="515">
        <v>4.8250041542170496E-3</v>
      </c>
      <c r="Q62" s="391"/>
    </row>
    <row r="63" spans="1:24" s="59" customFormat="1" ht="23.25" customHeight="1">
      <c r="A63" s="59" t="s">
        <v>1033</v>
      </c>
      <c r="B63" s="59" t="s">
        <v>888</v>
      </c>
      <c r="C63" s="348">
        <v>50020.527519999996</v>
      </c>
      <c r="D63" s="350">
        <v>5.9778940699143463E-4</v>
      </c>
      <c r="E63" s="348">
        <v>48</v>
      </c>
      <c r="F63" s="348">
        <v>49260.567619999994</v>
      </c>
      <c r="G63" s="350">
        <v>5.0616880873775708E-4</v>
      </c>
      <c r="H63" s="348">
        <v>50</v>
      </c>
      <c r="I63" s="348">
        <v>51163.691169999991</v>
      </c>
      <c r="J63" s="350">
        <v>4.4773265008783909E-4</v>
      </c>
      <c r="K63" s="348">
        <v>49</v>
      </c>
      <c r="L63" s="348">
        <v>51511.626600000003</v>
      </c>
      <c r="M63" s="350">
        <v>4.4946529398799201E-4</v>
      </c>
      <c r="N63" s="348">
        <v>49</v>
      </c>
      <c r="O63" s="515">
        <v>6.8004364431788478E-3</v>
      </c>
      <c r="P63" s="515">
        <v>9.7102642941706563E-3</v>
      </c>
      <c r="Q63" s="391"/>
    </row>
    <row r="64" spans="1:24" s="59" customFormat="1" ht="23.25" customHeight="1">
      <c r="A64" s="59" t="s">
        <v>1033</v>
      </c>
      <c r="B64" s="59" t="s">
        <v>886</v>
      </c>
      <c r="C64" s="348">
        <v>84183.905839999992</v>
      </c>
      <c r="D64" s="350">
        <v>1.0060718997854418E-3</v>
      </c>
      <c r="E64" s="348">
        <v>39</v>
      </c>
      <c r="F64" s="348">
        <v>85111.497289999999</v>
      </c>
      <c r="G64" s="350">
        <v>8.745491023468264E-4</v>
      </c>
      <c r="H64" s="348">
        <v>40</v>
      </c>
      <c r="I64" s="348">
        <v>97867.765299999985</v>
      </c>
      <c r="J64" s="350">
        <v>8.5643926217811349E-4</v>
      </c>
      <c r="K64" s="348">
        <v>39</v>
      </c>
      <c r="L64" s="348">
        <v>97807.225359999997</v>
      </c>
      <c r="M64" s="350">
        <v>8.534180766984784E-4</v>
      </c>
      <c r="N64" s="348">
        <v>39</v>
      </c>
      <c r="O64" s="515">
        <v>-6.1858917299695282E-4</v>
      </c>
      <c r="P64" s="515">
        <v>2.2697964074278598E-3</v>
      </c>
      <c r="Q64" s="391"/>
    </row>
    <row r="65" spans="1:24" s="59" customFormat="1" ht="23.25" customHeight="1">
      <c r="A65" s="59" t="s">
        <v>1033</v>
      </c>
      <c r="B65" s="59" t="s">
        <v>895</v>
      </c>
      <c r="C65" s="348">
        <v>107620.82813000001</v>
      </c>
      <c r="D65" s="350">
        <v>1.2861637854985944E-3</v>
      </c>
      <c r="E65" s="348">
        <v>34</v>
      </c>
      <c r="F65" s="348">
        <v>117919.91407999999</v>
      </c>
      <c r="G65" s="350">
        <v>1.2116665584685413E-3</v>
      </c>
      <c r="H65" s="348">
        <v>34</v>
      </c>
      <c r="I65" s="348">
        <v>130625.09517999997</v>
      </c>
      <c r="J65" s="350">
        <v>1.1430981365005688E-3</v>
      </c>
      <c r="K65" s="348">
        <v>33</v>
      </c>
      <c r="L65" s="348">
        <v>131241.09025000001</v>
      </c>
      <c r="M65" s="350">
        <v>1.1451456516910076E-3</v>
      </c>
      <c r="N65" s="348">
        <v>33</v>
      </c>
      <c r="O65" s="515">
        <v>4.7157482959243602E-3</v>
      </c>
      <c r="P65" s="515">
        <v>7.6195510366641184E-3</v>
      </c>
      <c r="Q65" s="391"/>
    </row>
    <row r="66" spans="1:24" s="59" customFormat="1" ht="23.25" customHeight="1">
      <c r="A66" s="59" t="s">
        <v>1033</v>
      </c>
      <c r="B66" s="59" t="s">
        <v>887</v>
      </c>
      <c r="C66" s="348">
        <v>60968.467300000011</v>
      </c>
      <c r="D66" s="350">
        <v>7.286269401671373E-4</v>
      </c>
      <c r="E66" s="348">
        <v>46</v>
      </c>
      <c r="F66" s="348">
        <v>65284.79206</v>
      </c>
      <c r="G66" s="350">
        <v>6.7082307456574905E-4</v>
      </c>
      <c r="H66" s="348">
        <v>46</v>
      </c>
      <c r="I66" s="348">
        <v>66987.649099999995</v>
      </c>
      <c r="J66" s="350">
        <v>5.8620785500095984E-4</v>
      </c>
      <c r="K66" s="348">
        <v>46</v>
      </c>
      <c r="L66" s="348">
        <v>66780.097540000002</v>
      </c>
      <c r="M66" s="350">
        <v>5.8269051386086268E-4</v>
      </c>
      <c r="N66" s="348">
        <v>46</v>
      </c>
      <c r="O66" s="515">
        <v>-3.0983556340387075E-3</v>
      </c>
      <c r="P66" s="515">
        <v>-2.1713700870351627E-4</v>
      </c>
      <c r="Q66" s="391"/>
    </row>
    <row r="67" spans="1:24" s="59" customFormat="1" ht="23.25" customHeight="1">
      <c r="A67" s="59" t="s">
        <v>1033</v>
      </c>
      <c r="B67" s="59" t="s">
        <v>885</v>
      </c>
      <c r="C67" s="348">
        <v>139142.31615</v>
      </c>
      <c r="D67" s="350">
        <v>1.6628733598514282E-3</v>
      </c>
      <c r="E67" s="348">
        <v>25</v>
      </c>
      <c r="F67" s="348">
        <v>146121.99083</v>
      </c>
      <c r="G67" s="350">
        <v>1.5014523299723716E-3</v>
      </c>
      <c r="H67" s="348">
        <v>28</v>
      </c>
      <c r="I67" s="348">
        <v>159140.57212999999</v>
      </c>
      <c r="J67" s="350">
        <v>1.3926366230988219E-3</v>
      </c>
      <c r="K67" s="348">
        <v>28</v>
      </c>
      <c r="L67" s="348">
        <v>159671.64850999997</v>
      </c>
      <c r="M67" s="350">
        <v>1.3932168167854839E-3</v>
      </c>
      <c r="N67" s="348">
        <v>28</v>
      </c>
      <c r="O67" s="515">
        <v>3.3371526373937588E-3</v>
      </c>
      <c r="P67" s="515">
        <v>6.2369709976175525E-3</v>
      </c>
      <c r="Q67" s="391"/>
    </row>
    <row r="68" spans="1:24" s="59" customFormat="1" ht="23.25" customHeight="1">
      <c r="A68" s="59" t="s">
        <v>1033</v>
      </c>
      <c r="B68" s="59" t="s">
        <v>883</v>
      </c>
      <c r="C68" s="348">
        <v>68650.040670000002</v>
      </c>
      <c r="D68" s="350">
        <v>8.2042851478622667E-4</v>
      </c>
      <c r="E68" s="348">
        <v>42</v>
      </c>
      <c r="F68" s="348">
        <v>71132.650600000008</v>
      </c>
      <c r="G68" s="350">
        <v>7.3091177702838466E-4</v>
      </c>
      <c r="H68" s="348">
        <v>42</v>
      </c>
      <c r="I68" s="348">
        <v>76650.674779999987</v>
      </c>
      <c r="J68" s="350">
        <v>6.7076883949283069E-4</v>
      </c>
      <c r="K68" s="348">
        <v>43</v>
      </c>
      <c r="L68" s="348">
        <v>76395.903189999997</v>
      </c>
      <c r="M68" s="350">
        <v>6.665933373335084E-4</v>
      </c>
      <c r="N68" s="348">
        <v>43</v>
      </c>
      <c r="O68" s="515">
        <v>-3.3238010067260237E-3</v>
      </c>
      <c r="P68" s="515">
        <v>-4.4323395761236561E-4</v>
      </c>
      <c r="Q68" s="391"/>
    </row>
    <row r="69" spans="1:24" s="59" customFormat="1" ht="23.25" customHeight="1">
      <c r="A69" s="59" t="s">
        <v>1033</v>
      </c>
      <c r="B69" s="59" t="s">
        <v>884</v>
      </c>
      <c r="C69" s="348">
        <v>47114.534179999995</v>
      </c>
      <c r="D69" s="350">
        <v>5.6306022436246154E-4</v>
      </c>
      <c r="E69" s="348">
        <v>49</v>
      </c>
      <c r="F69" s="348">
        <v>55722.776850000002</v>
      </c>
      <c r="G69" s="350">
        <v>5.7257017002526308E-4</v>
      </c>
      <c r="H69" s="348">
        <v>47</v>
      </c>
      <c r="I69" s="348">
        <v>53576.742160000002</v>
      </c>
      <c r="J69" s="350">
        <v>4.688492210357789E-4</v>
      </c>
      <c r="K69" s="348">
        <v>48</v>
      </c>
      <c r="L69" s="348">
        <v>52776.371920000005</v>
      </c>
      <c r="M69" s="350">
        <v>4.6050084391321483E-4</v>
      </c>
      <c r="N69" s="348">
        <v>48</v>
      </c>
      <c r="O69" s="515">
        <v>-1.4938762749138301E-2</v>
      </c>
      <c r="P69" s="515">
        <v>-1.2091764953615525E-2</v>
      </c>
      <c r="Q69" s="391"/>
    </row>
    <row r="70" spans="1:24" s="59" customFormat="1" ht="23.25" customHeight="1">
      <c r="A70" s="59" t="s">
        <v>1033</v>
      </c>
      <c r="B70" s="59" t="s">
        <v>892</v>
      </c>
      <c r="C70" s="348">
        <v>133893.96912000002</v>
      </c>
      <c r="D70" s="350">
        <v>1.6001509853723807E-3</v>
      </c>
      <c r="E70" s="348">
        <v>30</v>
      </c>
      <c r="F70" s="348">
        <v>138216.96876999998</v>
      </c>
      <c r="G70" s="350">
        <v>1.4202255842713869E-3</v>
      </c>
      <c r="H70" s="348">
        <v>31</v>
      </c>
      <c r="I70" s="348">
        <v>144981.24337000001</v>
      </c>
      <c r="J70" s="350">
        <v>1.2687285616551044E-3</v>
      </c>
      <c r="K70" s="348">
        <v>30</v>
      </c>
      <c r="L70" s="348">
        <v>142744.31796000001</v>
      </c>
      <c r="M70" s="350">
        <v>1.245517198189327E-3</v>
      </c>
      <c r="N70" s="348">
        <v>31</v>
      </c>
      <c r="O70" s="515">
        <v>-1.5429067636640648E-2</v>
      </c>
      <c r="P70" s="515">
        <v>-1.2583486907266739E-2</v>
      </c>
      <c r="Q70" s="391"/>
    </row>
    <row r="71" spans="1:24" s="59" customFormat="1" ht="23.25" customHeight="1">
      <c r="A71" s="59" t="s">
        <v>1033</v>
      </c>
      <c r="B71" s="59" t="s">
        <v>893</v>
      </c>
      <c r="C71" s="348">
        <v>134950.63897000003</v>
      </c>
      <c r="D71" s="350">
        <v>1.6127791217462857E-3</v>
      </c>
      <c r="E71" s="348">
        <v>28</v>
      </c>
      <c r="F71" s="348">
        <v>160724.00003000002</v>
      </c>
      <c r="G71" s="350">
        <v>1.6514928585135201E-3</v>
      </c>
      <c r="H71" s="348">
        <v>26</v>
      </c>
      <c r="I71" s="348">
        <v>176831.80356</v>
      </c>
      <c r="J71" s="350">
        <v>1.5474523087996934E-3</v>
      </c>
      <c r="K71" s="348">
        <v>26</v>
      </c>
      <c r="L71" s="348">
        <v>176570.60549000002</v>
      </c>
      <c r="M71" s="350">
        <v>1.5406688614682691E-3</v>
      </c>
      <c r="N71" s="348">
        <v>26</v>
      </c>
      <c r="O71" s="515">
        <v>-1.4770989422802083E-3</v>
      </c>
      <c r="P71" s="515">
        <v>1.4088053960370495E-3</v>
      </c>
      <c r="Q71" s="391"/>
    </row>
    <row r="72" spans="1:24" s="59" customFormat="1" ht="23.25" customHeight="1">
      <c r="A72" s="59" t="s">
        <v>1033</v>
      </c>
      <c r="B72" s="59" t="s">
        <v>891</v>
      </c>
      <c r="C72" s="348">
        <v>51787.361799999999</v>
      </c>
      <c r="D72" s="350">
        <v>6.1890463445621975E-4</v>
      </c>
      <c r="E72" s="348">
        <v>47</v>
      </c>
      <c r="F72" s="348">
        <v>52282.135469999994</v>
      </c>
      <c r="G72" s="350">
        <v>5.3721642903626645E-4</v>
      </c>
      <c r="H72" s="348">
        <v>48</v>
      </c>
      <c r="I72" s="348">
        <v>56099.830660000007</v>
      </c>
      <c r="J72" s="350">
        <v>4.9092872848878184E-4</v>
      </c>
      <c r="K72" s="348">
        <v>47</v>
      </c>
      <c r="L72" s="348">
        <v>55876.213979999993</v>
      </c>
      <c r="M72" s="350">
        <v>4.875485516789455E-4</v>
      </c>
      <c r="N72" s="348">
        <v>47</v>
      </c>
      <c r="O72" s="515">
        <v>-3.9860491086910477E-3</v>
      </c>
      <c r="P72" s="515">
        <v>-1.1073960714329534E-3</v>
      </c>
      <c r="Q72" s="391"/>
    </row>
    <row r="73" spans="1:24" s="59" customFormat="1" ht="23.25" customHeight="1">
      <c r="A73" s="59" t="s">
        <v>1033</v>
      </c>
      <c r="B73" s="59" t="s">
        <v>890</v>
      </c>
      <c r="C73" s="348">
        <v>91419.686509999985</v>
      </c>
      <c r="D73" s="350">
        <v>1.0925458585838552E-3</v>
      </c>
      <c r="E73" s="348">
        <v>37</v>
      </c>
      <c r="F73" s="348">
        <v>102927.20864</v>
      </c>
      <c r="G73" s="350">
        <v>1.0576114953831581E-3</v>
      </c>
      <c r="H73" s="348">
        <v>35</v>
      </c>
      <c r="I73" s="348">
        <v>114588.37323</v>
      </c>
      <c r="J73" s="350">
        <v>1.0027610370223863E-3</v>
      </c>
      <c r="K73" s="348">
        <v>35</v>
      </c>
      <c r="L73" s="348">
        <v>117225.71814</v>
      </c>
      <c r="M73" s="350">
        <v>1.0228543601600922E-3</v>
      </c>
      <c r="N73" s="348">
        <v>35</v>
      </c>
      <c r="O73" s="515">
        <v>2.301581596508373E-2</v>
      </c>
      <c r="P73" s="515">
        <v>2.5972509074809524E-2</v>
      </c>
      <c r="Q73" s="391"/>
    </row>
    <row r="74" spans="1:24" s="59" customFormat="1" ht="23.25" customHeight="1">
      <c r="A74" s="59" t="s">
        <v>1033</v>
      </c>
      <c r="B74" s="59" t="s">
        <v>889</v>
      </c>
      <c r="C74" s="348">
        <v>61120.545109999999</v>
      </c>
      <c r="D74" s="350">
        <v>7.3044440408372841E-4</v>
      </c>
      <c r="E74" s="348">
        <v>45</v>
      </c>
      <c r="F74" s="348">
        <v>68435.541160000008</v>
      </c>
      <c r="G74" s="350">
        <v>7.031980754159436E-4</v>
      </c>
      <c r="H74" s="348">
        <v>44</v>
      </c>
      <c r="I74" s="348">
        <v>73437.478279999996</v>
      </c>
      <c r="J74" s="350">
        <v>6.4265020787538545E-4</v>
      </c>
      <c r="K74" s="348">
        <v>44</v>
      </c>
      <c r="L74" s="348">
        <v>74015.426660000012</v>
      </c>
      <c r="M74" s="350">
        <v>6.4582246182425082E-4</v>
      </c>
      <c r="N74" s="348">
        <v>44</v>
      </c>
      <c r="O74" s="515">
        <v>7.8699377148603311E-3</v>
      </c>
      <c r="P74" s="515">
        <v>1.0782856609990121E-2</v>
      </c>
      <c r="Q74" s="391"/>
    </row>
    <row r="75" spans="1:24" s="59" customFormat="1" ht="23.25" customHeight="1">
      <c r="A75" s="59" t="s">
        <v>1033</v>
      </c>
      <c r="B75" s="59" t="s">
        <v>896</v>
      </c>
      <c r="C75" s="348">
        <v>67511.329130000013</v>
      </c>
      <c r="D75" s="350">
        <v>8.0681990788061722E-4</v>
      </c>
      <c r="E75" s="348">
        <v>44</v>
      </c>
      <c r="F75" s="348">
        <v>74667.331269999995</v>
      </c>
      <c r="G75" s="350">
        <v>7.672318031759492E-4</v>
      </c>
      <c r="H75" s="348">
        <v>41</v>
      </c>
      <c r="I75" s="348">
        <v>79885.679769999988</v>
      </c>
      <c r="J75" s="350">
        <v>6.9907831686043254E-4</v>
      </c>
      <c r="K75" s="348">
        <v>42</v>
      </c>
      <c r="L75" s="348">
        <v>79425.884210000004</v>
      </c>
      <c r="M75" s="350">
        <v>6.9303147178629112E-4</v>
      </c>
      <c r="N75" s="348">
        <v>42</v>
      </c>
      <c r="O75" s="515">
        <v>-5.7556693680743676E-3</v>
      </c>
      <c r="P75" s="515">
        <v>-2.8821308402364743E-3</v>
      </c>
      <c r="Q75" s="391"/>
    </row>
    <row r="76" spans="1:24" s="59" customFormat="1" ht="23.25" customHeight="1">
      <c r="A76" s="59" t="s">
        <v>1033</v>
      </c>
      <c r="B76" s="59" t="s">
        <v>897</v>
      </c>
      <c r="C76" s="348">
        <v>221211.00391000003</v>
      </c>
      <c r="D76" s="350">
        <v>2.6436665385918918E-3</v>
      </c>
      <c r="E76" s="348">
        <v>22</v>
      </c>
      <c r="F76" s="348">
        <v>227784.80164000005</v>
      </c>
      <c r="G76" s="350">
        <v>2.340565025236815E-3</v>
      </c>
      <c r="H76" s="348">
        <v>22</v>
      </c>
      <c r="I76" s="348">
        <v>230630.00679000001</v>
      </c>
      <c r="J76" s="350">
        <v>2.018239532147169E-3</v>
      </c>
      <c r="K76" s="348">
        <v>22</v>
      </c>
      <c r="L76" s="348">
        <v>230725.97816</v>
      </c>
      <c r="M76" s="350">
        <v>2.0132021923833293E-3</v>
      </c>
      <c r="N76" s="348">
        <v>22</v>
      </c>
      <c r="O76" s="515">
        <v>4.161269877054341E-4</v>
      </c>
      <c r="P76" s="515">
        <v>3.3075030772651282E-3</v>
      </c>
      <c r="Q76" s="391"/>
    </row>
    <row r="77" spans="1:24" s="59" customFormat="1" ht="23.25" customHeight="1">
      <c r="B77" s="59" t="s">
        <v>898</v>
      </c>
      <c r="C77" s="348">
        <v>67977.350489999997</v>
      </c>
      <c r="D77" s="350">
        <v>8.1238927402391408E-4</v>
      </c>
      <c r="E77" s="348">
        <v>43</v>
      </c>
      <c r="F77" s="348">
        <v>70655.20624</v>
      </c>
      <c r="G77" s="350">
        <v>7.2600587653604757E-4</v>
      </c>
      <c r="H77" s="348">
        <v>43</v>
      </c>
      <c r="I77" s="348">
        <v>81042.063519999996</v>
      </c>
      <c r="J77" s="350">
        <v>7.0919781271904252E-4</v>
      </c>
      <c r="K77" s="348">
        <v>41</v>
      </c>
      <c r="L77" s="348">
        <v>80867.711429999996</v>
      </c>
      <c r="M77" s="350">
        <v>7.0561215187914575E-4</v>
      </c>
      <c r="N77" s="348">
        <v>41</v>
      </c>
      <c r="O77" s="515">
        <v>-2.1513777219773766E-3</v>
      </c>
      <c r="P77" s="515">
        <v>7.3257783373947838E-4</v>
      </c>
      <c r="Q77" s="391"/>
    </row>
    <row r="78" spans="1:24" s="59" customFormat="1" ht="23.25" customHeight="1">
      <c r="A78" s="59" t="s">
        <v>1033</v>
      </c>
      <c r="B78" s="181" t="s">
        <v>1028</v>
      </c>
      <c r="C78" s="348">
        <v>4413835.5255000005</v>
      </c>
      <c r="D78" s="350">
        <v>5.274922621100684E-2</v>
      </c>
      <c r="E78" s="348"/>
      <c r="F78" s="348">
        <v>4675470.7025899999</v>
      </c>
      <c r="G78" s="350">
        <v>4.8042025298495029E-2</v>
      </c>
      <c r="H78" s="348"/>
      <c r="I78" s="349">
        <v>4932603.6133000012</v>
      </c>
      <c r="J78" s="350">
        <v>4.3165136000011928E-2</v>
      </c>
      <c r="K78" s="348"/>
      <c r="L78" s="349">
        <v>4926111.5524700005</v>
      </c>
      <c r="M78" s="350">
        <v>4.2982843355767214E-2</v>
      </c>
      <c r="N78" s="348"/>
      <c r="O78" s="515">
        <v>-1.3161529567257135E-3</v>
      </c>
      <c r="P78" s="515">
        <v>1.5702165433995052E-3</v>
      </c>
      <c r="Q78" s="391"/>
      <c r="V78" s="856"/>
      <c r="X78" s="348"/>
    </row>
    <row r="79" spans="1:24" s="59" customFormat="1" ht="14.25" customHeight="1">
      <c r="B79" s="181"/>
      <c r="C79" s="348"/>
      <c r="D79" s="350"/>
      <c r="E79" s="348"/>
      <c r="F79" s="348"/>
      <c r="G79" s="350"/>
      <c r="H79" s="348"/>
      <c r="I79" s="349"/>
      <c r="J79" s="350"/>
      <c r="K79" s="348"/>
      <c r="L79" s="349"/>
      <c r="M79" s="350"/>
      <c r="N79" s="348"/>
      <c r="O79" s="515"/>
      <c r="P79" s="515"/>
      <c r="Q79" s="391"/>
      <c r="V79" s="856"/>
      <c r="X79" s="348"/>
    </row>
    <row r="80" spans="1:24" s="59" customFormat="1" ht="23.25" customHeight="1">
      <c r="B80" s="310" t="s">
        <v>1489</v>
      </c>
      <c r="C80" s="521"/>
      <c r="D80" s="524"/>
      <c r="E80" s="521"/>
      <c r="F80" s="521"/>
      <c r="G80" s="524"/>
      <c r="H80" s="521"/>
      <c r="I80" s="521"/>
      <c r="J80" s="524"/>
      <c r="K80" s="521"/>
      <c r="L80" s="521"/>
      <c r="M80" s="524"/>
      <c r="N80" s="521"/>
      <c r="O80" s="515"/>
      <c r="P80" s="515"/>
      <c r="Q80" s="391"/>
      <c r="V80" s="856"/>
      <c r="X80" s="348"/>
    </row>
    <row r="81" spans="2:24" s="59" customFormat="1" ht="23.25" customHeight="1">
      <c r="B81" s="59" t="s">
        <v>855</v>
      </c>
      <c r="C81" s="348">
        <v>1357266.6470999999</v>
      </c>
      <c r="D81" s="350">
        <v>1.6220533135616198E-2</v>
      </c>
      <c r="E81" s="348">
        <v>14</v>
      </c>
      <c r="F81" s="348">
        <v>1474955.0401100002</v>
      </c>
      <c r="G81" s="350">
        <v>1.5155656373133557E-2</v>
      </c>
      <c r="H81" s="348">
        <v>14</v>
      </c>
      <c r="I81" s="350" t="s">
        <v>1027</v>
      </c>
      <c r="J81" s="350" t="s">
        <v>1027</v>
      </c>
      <c r="K81" s="349" t="s">
        <v>1037</v>
      </c>
      <c r="L81" s="350" t="s">
        <v>1027</v>
      </c>
      <c r="M81" s="350" t="s">
        <v>1027</v>
      </c>
      <c r="N81" s="349" t="s">
        <v>1037</v>
      </c>
      <c r="O81" s="515"/>
      <c r="P81" s="515"/>
      <c r="Q81" s="391"/>
      <c r="V81" s="856"/>
      <c r="X81" s="348"/>
    </row>
    <row r="82" spans="2:24" s="59" customFormat="1" ht="23.25" customHeight="1">
      <c r="B82" s="59" t="s">
        <v>856</v>
      </c>
      <c r="C82" s="348">
        <v>818201.47858000011</v>
      </c>
      <c r="D82" s="350">
        <v>9.778229077737911E-3</v>
      </c>
      <c r="E82" s="348">
        <v>17</v>
      </c>
      <c r="F82" s="348">
        <v>799199.59563999996</v>
      </c>
      <c r="G82" s="350">
        <v>8.2120431577113028E-3</v>
      </c>
      <c r="H82" s="348">
        <v>17</v>
      </c>
      <c r="I82" s="350" t="s">
        <v>1027</v>
      </c>
      <c r="J82" s="350" t="s">
        <v>1027</v>
      </c>
      <c r="K82" s="349" t="s">
        <v>1037</v>
      </c>
      <c r="L82" s="350" t="s">
        <v>1027</v>
      </c>
      <c r="M82" s="350" t="s">
        <v>1027</v>
      </c>
      <c r="N82" s="349" t="s">
        <v>1037</v>
      </c>
      <c r="O82" s="515"/>
      <c r="P82" s="515"/>
      <c r="Q82" s="391"/>
      <c r="V82" s="856"/>
      <c r="X82" s="348"/>
    </row>
    <row r="83" spans="2:24" s="59" customFormat="1" ht="23.25" customHeight="1">
      <c r="B83" s="59" t="s">
        <v>857</v>
      </c>
      <c r="C83" s="348">
        <v>447086.02069999999</v>
      </c>
      <c r="D83" s="350">
        <v>5.3430721433625795E-3</v>
      </c>
      <c r="E83" s="348">
        <v>20</v>
      </c>
      <c r="F83" s="348">
        <v>495375.39438000007</v>
      </c>
      <c r="G83" s="350">
        <v>5.0901478680793416E-3</v>
      </c>
      <c r="H83" s="348">
        <v>20</v>
      </c>
      <c r="I83" s="350" t="s">
        <v>1027</v>
      </c>
      <c r="J83" s="350" t="s">
        <v>1027</v>
      </c>
      <c r="K83" s="349" t="s">
        <v>1037</v>
      </c>
      <c r="L83" s="350" t="s">
        <v>1027</v>
      </c>
      <c r="M83" s="350" t="s">
        <v>1027</v>
      </c>
      <c r="N83" s="349" t="s">
        <v>1037</v>
      </c>
      <c r="O83" s="515"/>
      <c r="P83" s="515"/>
      <c r="Q83" s="391"/>
      <c r="V83" s="856"/>
      <c r="X83" s="348"/>
    </row>
    <row r="84" spans="2:24" s="59" customFormat="1" ht="23.25" customHeight="1">
      <c r="B84" s="59" t="s">
        <v>858</v>
      </c>
      <c r="C84" s="348">
        <v>168004.36167000001</v>
      </c>
      <c r="D84" s="350">
        <v>2.0078002514973044E-3</v>
      </c>
      <c r="E84" s="348">
        <v>24</v>
      </c>
      <c r="F84" s="348">
        <v>181146.99332000004</v>
      </c>
      <c r="G84" s="350">
        <v>1.8613459455547147E-3</v>
      </c>
      <c r="H84" s="348">
        <v>25</v>
      </c>
      <c r="I84" s="350" t="s">
        <v>1027</v>
      </c>
      <c r="J84" s="350" t="s">
        <v>1027</v>
      </c>
      <c r="K84" s="349" t="s">
        <v>1037</v>
      </c>
      <c r="L84" s="350" t="s">
        <v>1027</v>
      </c>
      <c r="M84" s="350" t="s">
        <v>1027</v>
      </c>
      <c r="N84" s="349" t="s">
        <v>1037</v>
      </c>
      <c r="O84" s="515"/>
      <c r="P84" s="515"/>
      <c r="Q84" s="391"/>
      <c r="V84" s="856"/>
      <c r="X84" s="348"/>
    </row>
    <row r="85" spans="2:24" s="59" customFormat="1" ht="23.25" customHeight="1">
      <c r="B85" s="59" t="s">
        <v>859</v>
      </c>
      <c r="C85" s="348">
        <v>134900.44747999997</v>
      </c>
      <c r="D85" s="350">
        <v>1.6121792891869199E-3</v>
      </c>
      <c r="E85" s="348">
        <v>29</v>
      </c>
      <c r="F85" s="348">
        <v>131672.75047999999</v>
      </c>
      <c r="G85" s="350">
        <v>1.3529815524623776E-3</v>
      </c>
      <c r="H85" s="348">
        <v>33</v>
      </c>
      <c r="I85" s="350" t="s">
        <v>1027</v>
      </c>
      <c r="J85" s="350" t="s">
        <v>1027</v>
      </c>
      <c r="K85" s="349" t="s">
        <v>1037</v>
      </c>
      <c r="L85" s="350" t="s">
        <v>1027</v>
      </c>
      <c r="M85" s="350" t="s">
        <v>1027</v>
      </c>
      <c r="N85" s="349" t="s">
        <v>1037</v>
      </c>
      <c r="O85" s="515"/>
      <c r="P85" s="515"/>
      <c r="Q85" s="391"/>
      <c r="V85" s="856"/>
      <c r="X85" s="348"/>
    </row>
    <row r="86" spans="2:24" s="59" customFormat="1" ht="23.25" customHeight="1">
      <c r="B86" s="59" t="s">
        <v>860</v>
      </c>
      <c r="C86" s="348">
        <v>74422.596519999977</v>
      </c>
      <c r="D86" s="350">
        <v>8.8941564685948759E-4</v>
      </c>
      <c r="E86" s="348">
        <v>41</v>
      </c>
      <c r="F86" s="348">
        <v>68310.105309999984</v>
      </c>
      <c r="G86" s="350">
        <v>7.0190918010200202E-4</v>
      </c>
      <c r="H86" s="348">
        <v>45</v>
      </c>
      <c r="I86" s="350" t="s">
        <v>1027</v>
      </c>
      <c r="J86" s="350" t="s">
        <v>1027</v>
      </c>
      <c r="K86" s="349" t="s">
        <v>1037</v>
      </c>
      <c r="L86" s="350" t="s">
        <v>1027</v>
      </c>
      <c r="M86" s="350" t="s">
        <v>1027</v>
      </c>
      <c r="N86" s="349" t="s">
        <v>1037</v>
      </c>
      <c r="O86" s="515"/>
      <c r="P86" s="515"/>
      <c r="Q86" s="391"/>
      <c r="V86" s="856"/>
      <c r="X86" s="348"/>
    </row>
    <row r="87" spans="2:24" s="59" customFormat="1" ht="23.25" customHeight="1">
      <c r="B87" s="59" t="s">
        <v>861</v>
      </c>
      <c r="C87" s="348">
        <v>45726.650730000001</v>
      </c>
      <c r="D87" s="350">
        <v>5.4647379343733787E-4</v>
      </c>
      <c r="E87" s="348">
        <v>50</v>
      </c>
      <c r="F87" s="348">
        <v>50603.040120000005</v>
      </c>
      <c r="G87" s="350">
        <v>5.1996316269912546E-4</v>
      </c>
      <c r="H87" s="348">
        <v>49</v>
      </c>
      <c r="I87" s="350" t="s">
        <v>1027</v>
      </c>
      <c r="J87" s="350" t="s">
        <v>1027</v>
      </c>
      <c r="K87" s="349" t="s">
        <v>1037</v>
      </c>
      <c r="L87" s="350" t="s">
        <v>1027</v>
      </c>
      <c r="M87" s="350" t="s">
        <v>1027</v>
      </c>
      <c r="N87" s="349" t="s">
        <v>1037</v>
      </c>
      <c r="O87" s="515"/>
      <c r="P87" s="515"/>
      <c r="Q87" s="391"/>
      <c r="V87" s="856"/>
      <c r="X87" s="348"/>
    </row>
    <row r="88" spans="2:24" s="59" customFormat="1" ht="23.25" customHeight="1">
      <c r="B88" s="59" t="s">
        <v>862</v>
      </c>
      <c r="C88" s="348">
        <v>41849.935519999999</v>
      </c>
      <c r="D88" s="350">
        <v>5.0014362857584229E-4</v>
      </c>
      <c r="E88" s="348">
        <v>51</v>
      </c>
      <c r="F88" s="348">
        <v>45537.656109999996</v>
      </c>
      <c r="G88" s="350">
        <v>4.6791464775062906E-4</v>
      </c>
      <c r="H88" s="348">
        <v>51</v>
      </c>
      <c r="I88" s="350" t="s">
        <v>1027</v>
      </c>
      <c r="J88" s="350" t="s">
        <v>1027</v>
      </c>
      <c r="K88" s="349" t="s">
        <v>1037</v>
      </c>
      <c r="L88" s="350" t="s">
        <v>1027</v>
      </c>
      <c r="M88" s="350" t="s">
        <v>1027</v>
      </c>
      <c r="N88" s="349" t="s">
        <v>1037</v>
      </c>
      <c r="O88" s="515"/>
      <c r="P88" s="515"/>
      <c r="Q88" s="391"/>
      <c r="V88" s="856"/>
      <c r="X88" s="348"/>
    </row>
    <row r="89" spans="2:24" s="59" customFormat="1" ht="23.25" customHeight="1">
      <c r="B89" s="181" t="s">
        <v>1028</v>
      </c>
      <c r="C89" s="348">
        <v>3087458.1382999998</v>
      </c>
      <c r="D89" s="350">
        <v>3.689784696627358E-2</v>
      </c>
      <c r="E89" s="348"/>
      <c r="F89" s="348">
        <v>3246800.57547</v>
      </c>
      <c r="G89" s="350">
        <v>3.3361961887493054E-2</v>
      </c>
      <c r="H89" s="348"/>
      <c r="I89" s="349"/>
      <c r="J89" s="350"/>
      <c r="K89" s="349"/>
      <c r="L89" s="349"/>
      <c r="M89" s="350"/>
      <c r="N89" s="349"/>
      <c r="O89" s="515"/>
      <c r="P89" s="515"/>
      <c r="Q89" s="391"/>
      <c r="V89" s="856"/>
      <c r="X89" s="348"/>
    </row>
    <row r="90" spans="2:24" s="59" customFormat="1" ht="10.5" customHeight="1">
      <c r="B90" s="181"/>
      <c r="C90" s="348"/>
      <c r="D90" s="350"/>
      <c r="E90" s="348"/>
      <c r="F90" s="348"/>
      <c r="G90" s="350"/>
      <c r="H90" s="348"/>
      <c r="I90" s="348"/>
      <c r="J90" s="350"/>
      <c r="K90" s="348"/>
      <c r="L90" s="348"/>
      <c r="M90" s="350"/>
      <c r="N90" s="348"/>
      <c r="O90" s="515"/>
      <c r="P90" s="515"/>
      <c r="Q90" s="391"/>
      <c r="V90" s="856"/>
      <c r="X90" s="348"/>
    </row>
    <row r="91" spans="2:24" s="175" customFormat="1" ht="18.75" customHeight="1">
      <c r="B91" s="476" t="s">
        <v>6</v>
      </c>
      <c r="C91" s="352">
        <v>83675834.5581</v>
      </c>
      <c r="D91" s="353">
        <v>1</v>
      </c>
      <c r="E91" s="473"/>
      <c r="F91" s="352">
        <v>97320432.965519994</v>
      </c>
      <c r="G91" s="353">
        <v>1</v>
      </c>
      <c r="H91" s="473"/>
      <c r="I91" s="352">
        <v>114272861.62839</v>
      </c>
      <c r="J91" s="353">
        <v>1</v>
      </c>
      <c r="K91" s="473"/>
      <c r="L91" s="352">
        <v>114606460.80802003</v>
      </c>
      <c r="M91" s="353">
        <v>0.99999999999999978</v>
      </c>
      <c r="N91" s="473"/>
      <c r="O91" s="514"/>
      <c r="P91" s="514"/>
      <c r="Q91" s="717"/>
    </row>
    <row r="92" spans="2:24" s="120" customFormat="1" ht="13.5" thickBot="1">
      <c r="B92" s="527"/>
      <c r="C92" s="295"/>
      <c r="D92" s="528"/>
      <c r="E92" s="295"/>
      <c r="F92" s="295"/>
      <c r="G92" s="295"/>
      <c r="H92" s="295"/>
      <c r="I92" s="295"/>
      <c r="J92" s="528"/>
      <c r="K92" s="529"/>
      <c r="L92" s="295"/>
      <c r="M92" s="528"/>
      <c r="N92" s="295"/>
      <c r="O92" s="528"/>
      <c r="P92" s="528"/>
      <c r="Q92" s="117"/>
    </row>
    <row r="93" spans="2:24" s="120" customFormat="1" ht="15.75" thickTop="1">
      <c r="B93" s="335" t="s">
        <v>1182</v>
      </c>
      <c r="C93" s="280"/>
      <c r="D93" s="360"/>
      <c r="E93" s="280"/>
      <c r="F93" s="280"/>
      <c r="G93" s="360"/>
      <c r="H93" s="280"/>
      <c r="I93" s="348"/>
      <c r="J93" s="515"/>
      <c r="K93" s="522"/>
      <c r="L93" s="280"/>
      <c r="M93" s="360"/>
      <c r="N93" s="280"/>
      <c r="O93" s="360"/>
      <c r="P93" s="360"/>
      <c r="Q93" s="399"/>
    </row>
    <row r="94" spans="2:24" s="120" customFormat="1" ht="12.75" customHeight="1">
      <c r="B94" s="335" t="s">
        <v>1338</v>
      </c>
      <c r="C94" s="280"/>
      <c r="D94" s="360"/>
      <c r="E94" s="280"/>
      <c r="F94" s="280"/>
      <c r="G94" s="360"/>
      <c r="H94" s="280"/>
      <c r="I94" s="348"/>
      <c r="J94" s="515"/>
      <c r="K94" s="522"/>
      <c r="L94" s="280"/>
      <c r="M94" s="360"/>
      <c r="N94" s="280"/>
      <c r="O94" s="360"/>
      <c r="P94" s="360"/>
      <c r="Q94" s="399"/>
    </row>
    <row r="95" spans="2:24" s="120" customFormat="1">
      <c r="B95" s="335" t="s">
        <v>1179</v>
      </c>
      <c r="C95" s="280"/>
      <c r="D95" s="360"/>
      <c r="E95" s="280"/>
      <c r="F95" s="280"/>
      <c r="G95" s="360"/>
      <c r="H95" s="280"/>
      <c r="I95" s="348"/>
      <c r="J95" s="515"/>
      <c r="K95" s="522"/>
      <c r="L95" s="280"/>
      <c r="M95" s="360"/>
      <c r="N95" s="280"/>
      <c r="O95" s="360"/>
      <c r="P95" s="360"/>
      <c r="Q95" s="399"/>
    </row>
    <row r="96" spans="2:24" s="120" customFormat="1">
      <c r="B96" s="335" t="s">
        <v>1180</v>
      </c>
      <c r="C96" s="280"/>
      <c r="D96" s="360"/>
      <c r="E96" s="280"/>
      <c r="F96" s="280"/>
      <c r="G96" s="360"/>
      <c r="H96" s="280"/>
      <c r="I96" s="348"/>
      <c r="J96" s="515"/>
      <c r="K96" s="522"/>
      <c r="L96" s="280"/>
      <c r="M96" s="360"/>
      <c r="N96" s="280"/>
      <c r="O96" s="360"/>
      <c r="P96" s="360"/>
      <c r="Q96" s="399"/>
    </row>
    <row r="97" spans="1:17" s="120" customFormat="1">
      <c r="A97" s="120" t="s">
        <v>508</v>
      </c>
      <c r="B97" s="335" t="s">
        <v>1490</v>
      </c>
      <c r="C97" s="280"/>
      <c r="D97" s="360"/>
      <c r="E97" s="280"/>
      <c r="F97" s="280"/>
      <c r="G97" s="360"/>
      <c r="H97" s="280"/>
      <c r="I97" s="348"/>
      <c r="J97" s="515"/>
      <c r="K97" s="522"/>
      <c r="L97" s="280"/>
      <c r="M97" s="360"/>
      <c r="N97" s="280"/>
      <c r="O97" s="360"/>
      <c r="P97" s="360"/>
      <c r="Q97" s="399"/>
    </row>
    <row r="98" spans="1:17" s="120" customFormat="1">
      <c r="B98" s="335" t="s">
        <v>1461</v>
      </c>
      <c r="C98" s="280"/>
      <c r="D98" s="360"/>
      <c r="E98" s="280"/>
      <c r="F98" s="280"/>
      <c r="G98" s="360"/>
      <c r="H98" s="280"/>
      <c r="I98" s="348"/>
      <c r="J98" s="515"/>
      <c r="K98" s="522"/>
      <c r="L98" s="280"/>
      <c r="M98" s="360"/>
      <c r="N98" s="280"/>
      <c r="O98" s="360"/>
      <c r="P98" s="360"/>
      <c r="Q98" s="399"/>
    </row>
    <row r="99" spans="1:17" s="120" customFormat="1">
      <c r="C99" s="280"/>
      <c r="D99" s="360"/>
      <c r="E99" s="280"/>
      <c r="F99" s="280"/>
      <c r="G99" s="360"/>
      <c r="H99" s="280"/>
      <c r="I99" s="348"/>
      <c r="J99" s="515"/>
      <c r="K99" s="522"/>
      <c r="L99" s="280"/>
      <c r="M99" s="360"/>
      <c r="N99" s="280"/>
      <c r="O99" s="360"/>
      <c r="P99" s="360"/>
      <c r="Q99" s="399"/>
    </row>
    <row r="100" spans="1:17" s="120" customFormat="1">
      <c r="C100" s="280"/>
      <c r="D100" s="360"/>
      <c r="E100" s="280"/>
      <c r="F100" s="280"/>
      <c r="G100" s="360"/>
      <c r="H100" s="280"/>
      <c r="I100" s="348"/>
      <c r="J100" s="515"/>
      <c r="K100" s="522"/>
      <c r="L100" s="280"/>
      <c r="M100" s="360"/>
      <c r="N100" s="280"/>
      <c r="O100" s="360"/>
      <c r="P100" s="360"/>
      <c r="Q100" s="399"/>
    </row>
    <row r="101" spans="1:17" s="120" customFormat="1">
      <c r="C101" s="280"/>
      <c r="D101" s="360"/>
      <c r="E101" s="280"/>
      <c r="F101" s="280"/>
      <c r="G101" s="360"/>
      <c r="H101" s="280"/>
      <c r="I101" s="348"/>
      <c r="J101" s="515"/>
      <c r="K101" s="522"/>
      <c r="L101" s="280"/>
      <c r="M101" s="360"/>
      <c r="N101" s="280"/>
      <c r="O101" s="360"/>
      <c r="P101" s="360"/>
      <c r="Q101" s="399"/>
    </row>
    <row r="102" spans="1:17" s="120" customFormat="1">
      <c r="C102" s="280"/>
      <c r="D102" s="360"/>
      <c r="E102" s="280"/>
      <c r="F102" s="280"/>
      <c r="G102" s="360"/>
      <c r="H102" s="280"/>
      <c r="I102" s="348"/>
      <c r="J102" s="515"/>
      <c r="K102" s="522"/>
      <c r="L102" s="280"/>
      <c r="M102" s="360"/>
      <c r="N102" s="280"/>
      <c r="O102" s="360"/>
      <c r="P102" s="360"/>
      <c r="Q102" s="399"/>
    </row>
    <row r="103" spans="1:17" s="120" customFormat="1">
      <c r="C103" s="280"/>
      <c r="D103" s="360"/>
      <c r="E103" s="280"/>
      <c r="F103" s="280"/>
      <c r="G103" s="360"/>
      <c r="H103" s="280"/>
      <c r="I103" s="348"/>
      <c r="J103" s="515"/>
      <c r="K103" s="522"/>
      <c r="L103" s="280"/>
      <c r="M103" s="360"/>
      <c r="N103" s="280"/>
      <c r="O103" s="360"/>
      <c r="P103" s="360"/>
      <c r="Q103" s="399"/>
    </row>
    <row r="104" spans="1:17" s="120" customFormat="1">
      <c r="C104" s="280"/>
      <c r="D104" s="360"/>
      <c r="E104" s="280"/>
      <c r="F104" s="280"/>
      <c r="G104" s="360"/>
      <c r="H104" s="280"/>
      <c r="I104" s="348"/>
      <c r="J104" s="515"/>
      <c r="K104" s="522"/>
      <c r="L104" s="280"/>
      <c r="M104" s="360"/>
      <c r="N104" s="280"/>
      <c r="O104" s="360"/>
      <c r="P104" s="360"/>
      <c r="Q104" s="399"/>
    </row>
    <row r="105" spans="1:17" s="120" customFormat="1">
      <c r="C105" s="280"/>
      <c r="D105" s="360"/>
      <c r="E105" s="280"/>
      <c r="F105" s="280"/>
      <c r="G105" s="360"/>
      <c r="H105" s="280"/>
      <c r="I105" s="348"/>
      <c r="J105" s="515"/>
      <c r="K105" s="522"/>
      <c r="L105" s="280"/>
      <c r="M105" s="360"/>
      <c r="N105" s="280"/>
      <c r="O105" s="360"/>
      <c r="P105" s="360"/>
      <c r="Q105" s="399"/>
    </row>
    <row r="106" spans="1:17" s="120" customFormat="1">
      <c r="C106" s="280"/>
      <c r="D106" s="360"/>
      <c r="E106" s="280"/>
      <c r="F106" s="280"/>
      <c r="G106" s="360"/>
      <c r="H106" s="280"/>
      <c r="I106" s="348"/>
      <c r="J106" s="515"/>
      <c r="K106" s="522"/>
      <c r="L106" s="280"/>
      <c r="M106" s="360"/>
      <c r="N106" s="280"/>
      <c r="O106" s="360"/>
      <c r="P106" s="360"/>
      <c r="Q106" s="399"/>
    </row>
    <row r="107" spans="1:17" s="120" customFormat="1">
      <c r="C107" s="280"/>
      <c r="D107" s="360"/>
      <c r="E107" s="280"/>
      <c r="F107" s="280"/>
      <c r="G107" s="360"/>
      <c r="H107" s="280"/>
      <c r="I107" s="348"/>
      <c r="J107" s="515"/>
      <c r="K107" s="522"/>
      <c r="L107" s="280"/>
      <c r="M107" s="360"/>
      <c r="N107" s="280"/>
      <c r="O107" s="360"/>
      <c r="P107" s="360"/>
      <c r="Q107" s="399"/>
    </row>
    <row r="108" spans="1:17" s="120" customFormat="1">
      <c r="C108" s="280"/>
      <c r="D108" s="360"/>
      <c r="E108" s="280"/>
      <c r="F108" s="280"/>
      <c r="G108" s="360"/>
      <c r="H108" s="280"/>
      <c r="I108" s="348"/>
      <c r="J108" s="515"/>
      <c r="K108" s="522"/>
      <c r="L108" s="280"/>
      <c r="M108" s="360"/>
      <c r="N108" s="280"/>
      <c r="O108" s="360"/>
      <c r="P108" s="360"/>
      <c r="Q108" s="399"/>
    </row>
    <row r="109" spans="1:17" s="120" customFormat="1">
      <c r="B109" s="516"/>
      <c r="C109" s="280"/>
      <c r="D109" s="360"/>
      <c r="E109" s="280"/>
      <c r="F109" s="280"/>
      <c r="G109" s="360"/>
      <c r="H109" s="280"/>
      <c r="I109" s="348"/>
      <c r="J109" s="515"/>
      <c r="K109" s="522"/>
      <c r="L109" s="280"/>
      <c r="M109" s="360"/>
      <c r="N109" s="280"/>
      <c r="O109" s="360"/>
      <c r="P109" s="360"/>
      <c r="Q109" s="399"/>
    </row>
    <row r="110" spans="1:17" s="120" customFormat="1">
      <c r="B110" s="516"/>
      <c r="C110" s="280"/>
      <c r="D110" s="360"/>
      <c r="E110" s="280"/>
      <c r="F110" s="280"/>
      <c r="G110" s="360"/>
      <c r="H110" s="280"/>
      <c r="I110" s="348"/>
      <c r="J110" s="515"/>
      <c r="K110" s="522"/>
      <c r="L110" s="280"/>
      <c r="M110" s="360"/>
      <c r="N110" s="280"/>
      <c r="O110" s="360"/>
      <c r="P110" s="360"/>
      <c r="Q110" s="399"/>
    </row>
    <row r="111" spans="1:17" s="120" customFormat="1">
      <c r="B111" s="516"/>
      <c r="C111" s="280"/>
      <c r="D111" s="360"/>
      <c r="E111" s="280"/>
      <c r="F111" s="280"/>
      <c r="G111" s="360"/>
      <c r="H111" s="280"/>
      <c r="I111" s="348"/>
      <c r="J111" s="515"/>
      <c r="K111" s="522"/>
      <c r="L111" s="280"/>
      <c r="M111" s="360"/>
      <c r="N111" s="280"/>
      <c r="O111" s="360"/>
      <c r="P111" s="360"/>
      <c r="Q111" s="399"/>
    </row>
    <row r="112" spans="1:17" s="120" customFormat="1">
      <c r="B112" s="516"/>
      <c r="C112" s="280"/>
      <c r="D112" s="360"/>
      <c r="E112" s="280"/>
      <c r="F112" s="280"/>
      <c r="G112" s="360"/>
      <c r="H112" s="280"/>
      <c r="I112" s="348"/>
      <c r="J112" s="515"/>
      <c r="K112" s="522"/>
      <c r="L112" s="280"/>
      <c r="M112" s="360"/>
      <c r="N112" s="280"/>
      <c r="O112" s="360"/>
      <c r="P112" s="360"/>
      <c r="Q112" s="399"/>
    </row>
    <row r="113" spans="2:17" s="120" customFormat="1">
      <c r="B113" s="516"/>
      <c r="C113" s="280"/>
      <c r="D113" s="360"/>
      <c r="E113" s="280"/>
      <c r="F113" s="280"/>
      <c r="G113" s="360"/>
      <c r="H113" s="280"/>
      <c r="I113" s="348"/>
      <c r="J113" s="515"/>
      <c r="K113" s="522"/>
      <c r="L113" s="280"/>
      <c r="M113" s="360"/>
      <c r="N113" s="280"/>
      <c r="O113" s="360"/>
      <c r="P113" s="360"/>
      <c r="Q113" s="399"/>
    </row>
    <row r="114" spans="2:17" s="120" customFormat="1">
      <c r="B114" s="516"/>
      <c r="C114" s="280"/>
      <c r="D114" s="360"/>
      <c r="E114" s="280"/>
      <c r="F114" s="280"/>
      <c r="G114" s="360"/>
      <c r="H114" s="280"/>
      <c r="I114" s="348"/>
      <c r="J114" s="515"/>
      <c r="K114" s="522"/>
      <c r="L114" s="280"/>
      <c r="M114" s="360"/>
      <c r="N114" s="280"/>
      <c r="O114" s="360"/>
      <c r="P114" s="360"/>
      <c r="Q114" s="399"/>
    </row>
    <row r="115" spans="2:17" s="120" customFormat="1">
      <c r="B115" s="516"/>
      <c r="C115" s="280"/>
      <c r="D115" s="360"/>
      <c r="E115" s="280"/>
      <c r="F115" s="280"/>
      <c r="G115" s="360"/>
      <c r="H115" s="280"/>
      <c r="I115" s="348"/>
      <c r="J115" s="515"/>
      <c r="K115" s="522"/>
      <c r="L115" s="280"/>
      <c r="M115" s="360"/>
      <c r="N115" s="280"/>
      <c r="O115" s="360"/>
      <c r="P115" s="360"/>
      <c r="Q115" s="399"/>
    </row>
    <row r="116" spans="2:17" ht="15.75">
      <c r="B116" s="111"/>
      <c r="C116" s="121"/>
      <c r="D116" s="263"/>
      <c r="E116" s="121"/>
      <c r="F116" s="121"/>
      <c r="G116" s="263"/>
      <c r="H116" s="121"/>
      <c r="I116" s="348"/>
      <c r="J116" s="515"/>
      <c r="K116" s="522"/>
      <c r="L116" s="121"/>
      <c r="M116" s="263"/>
      <c r="N116" s="121"/>
      <c r="O116" s="263"/>
      <c r="P116" s="263"/>
    </row>
    <row r="117" spans="2:17" ht="15.75">
      <c r="B117" s="111"/>
      <c r="C117" s="121"/>
      <c r="D117" s="263"/>
      <c r="E117" s="121"/>
      <c r="F117" s="121"/>
      <c r="G117" s="263"/>
      <c r="H117" s="121"/>
      <c r="I117" s="348"/>
      <c r="J117" s="515"/>
      <c r="K117" s="522"/>
      <c r="L117" s="121"/>
      <c r="M117" s="263"/>
      <c r="N117" s="121"/>
      <c r="O117" s="263"/>
      <c r="P117" s="263"/>
    </row>
    <row r="118" spans="2:17" ht="15.75">
      <c r="B118" s="111"/>
      <c r="C118" s="121"/>
      <c r="D118" s="263"/>
      <c r="E118" s="121"/>
      <c r="F118" s="121"/>
      <c r="G118" s="263"/>
      <c r="H118" s="121"/>
      <c r="I118" s="348"/>
      <c r="J118" s="515"/>
      <c r="K118" s="522"/>
      <c r="L118" s="121"/>
      <c r="M118" s="263"/>
      <c r="N118" s="121"/>
      <c r="O118" s="263"/>
      <c r="P118" s="263"/>
    </row>
    <row r="119" spans="2:17" ht="15.75">
      <c r="B119" s="111"/>
      <c r="C119" s="121"/>
      <c r="D119" s="263"/>
      <c r="E119" s="121"/>
      <c r="F119" s="121"/>
      <c r="G119" s="263"/>
      <c r="H119" s="121"/>
      <c r="I119" s="348"/>
      <c r="J119" s="515"/>
      <c r="K119" s="522"/>
      <c r="L119" s="121"/>
      <c r="M119" s="263"/>
      <c r="N119" s="121"/>
      <c r="O119" s="263"/>
      <c r="P119" s="263"/>
    </row>
    <row r="120" spans="2:17" ht="15.75">
      <c r="B120" s="111"/>
      <c r="C120" s="121"/>
      <c r="D120" s="263"/>
      <c r="E120" s="121"/>
      <c r="F120" s="121"/>
      <c r="G120" s="263"/>
      <c r="H120" s="121"/>
      <c r="I120" s="348"/>
      <c r="J120" s="515"/>
      <c r="K120" s="522"/>
      <c r="L120" s="121"/>
      <c r="M120" s="263"/>
      <c r="N120" s="121"/>
      <c r="O120" s="263"/>
      <c r="P120" s="263"/>
    </row>
    <row r="121" spans="2:17" ht="15.75">
      <c r="B121" s="111"/>
      <c r="C121" s="121"/>
      <c r="D121" s="263"/>
      <c r="E121" s="121"/>
      <c r="F121" s="121"/>
      <c r="G121" s="263"/>
      <c r="H121" s="121"/>
      <c r="I121" s="348"/>
      <c r="J121" s="515"/>
      <c r="K121" s="522"/>
      <c r="L121" s="121"/>
      <c r="M121" s="263"/>
      <c r="N121" s="121"/>
      <c r="O121" s="263"/>
      <c r="P121" s="263"/>
    </row>
    <row r="122" spans="2:17" ht="15.75">
      <c r="B122" s="111"/>
      <c r="D122" s="263"/>
      <c r="E122" s="121"/>
      <c r="F122" s="121"/>
      <c r="G122" s="263"/>
      <c r="H122" s="121"/>
      <c r="I122" s="348"/>
      <c r="J122" s="515"/>
      <c r="K122" s="522"/>
      <c r="L122" s="121"/>
      <c r="M122" s="263"/>
      <c r="N122" s="121"/>
      <c r="O122" s="263"/>
      <c r="P122" s="263"/>
    </row>
    <row r="123" spans="2:17" ht="15.75">
      <c r="B123" s="111"/>
      <c r="D123" s="263"/>
      <c r="E123" s="121"/>
      <c r="F123" s="121"/>
      <c r="G123" s="263"/>
      <c r="H123" s="121"/>
      <c r="I123" s="348"/>
      <c r="J123" s="515"/>
      <c r="K123" s="522"/>
      <c r="L123" s="121"/>
      <c r="M123" s="263"/>
      <c r="N123" s="121"/>
      <c r="O123" s="263"/>
      <c r="P123" s="263"/>
    </row>
    <row r="124" spans="2:17" ht="15.75">
      <c r="B124" s="111"/>
      <c r="D124" s="263"/>
      <c r="E124" s="121"/>
      <c r="F124" s="121"/>
      <c r="G124" s="263"/>
      <c r="H124" s="121"/>
      <c r="I124" s="348"/>
      <c r="J124" s="515"/>
      <c r="K124" s="522"/>
      <c r="L124" s="121"/>
      <c r="M124" s="263"/>
      <c r="N124" s="121"/>
      <c r="O124" s="263"/>
      <c r="P124" s="263"/>
    </row>
    <row r="125" spans="2:17" ht="15.75">
      <c r="B125" s="111"/>
      <c r="D125" s="263"/>
      <c r="E125" s="121"/>
      <c r="F125" s="121"/>
      <c r="G125" s="263"/>
      <c r="H125" s="121"/>
      <c r="I125" s="348"/>
      <c r="J125" s="515"/>
      <c r="K125" s="522"/>
      <c r="L125" s="121"/>
      <c r="M125" s="263"/>
      <c r="N125" s="121"/>
      <c r="O125" s="263"/>
      <c r="P125" s="263"/>
    </row>
    <row r="126" spans="2:17" ht="15.75">
      <c r="B126" s="111"/>
      <c r="D126" s="263"/>
      <c r="E126" s="121"/>
      <c r="F126" s="121"/>
      <c r="G126" s="263"/>
      <c r="H126" s="121"/>
      <c r="I126" s="348"/>
      <c r="J126" s="515"/>
      <c r="K126" s="522"/>
      <c r="L126" s="121"/>
      <c r="M126" s="263"/>
      <c r="N126" s="121"/>
      <c r="O126" s="263"/>
      <c r="P126" s="263"/>
    </row>
    <row r="127" spans="2:17" ht="15.75">
      <c r="B127" s="111"/>
      <c r="D127" s="263"/>
      <c r="E127" s="121"/>
      <c r="F127" s="121"/>
      <c r="G127" s="263"/>
      <c r="H127" s="121"/>
      <c r="I127" s="348"/>
      <c r="J127" s="515"/>
      <c r="K127" s="522"/>
      <c r="L127" s="121"/>
      <c r="M127" s="263"/>
      <c r="N127" s="121"/>
      <c r="O127" s="263"/>
      <c r="P127" s="263"/>
    </row>
    <row r="128" spans="2:17" ht="15.75">
      <c r="B128" s="111"/>
      <c r="D128" s="263"/>
      <c r="E128" s="121"/>
      <c r="F128" s="121"/>
      <c r="G128" s="263"/>
      <c r="H128" s="121"/>
      <c r="I128" s="348"/>
      <c r="J128" s="515"/>
      <c r="K128" s="522"/>
      <c r="L128" s="121"/>
      <c r="M128" s="263"/>
      <c r="N128" s="121"/>
      <c r="O128" s="263"/>
      <c r="P128" s="263"/>
    </row>
    <row r="129" spans="2:16" ht="15.75">
      <c r="B129" s="111"/>
      <c r="D129" s="263"/>
      <c r="E129" s="121"/>
      <c r="F129" s="121"/>
      <c r="G129" s="263"/>
      <c r="H129" s="121"/>
      <c r="I129" s="348"/>
      <c r="J129" s="515"/>
      <c r="K129" s="522"/>
      <c r="L129" s="121"/>
      <c r="M129" s="263"/>
      <c r="N129" s="121"/>
      <c r="O129" s="263"/>
      <c r="P129" s="263"/>
    </row>
    <row r="130" spans="2:16" ht="15.75">
      <c r="B130" s="111"/>
      <c r="D130" s="263"/>
      <c r="E130" s="121"/>
      <c r="F130" s="121"/>
      <c r="G130" s="263"/>
      <c r="H130" s="121"/>
      <c r="I130" s="348"/>
      <c r="J130" s="515"/>
      <c r="K130" s="522"/>
      <c r="L130" s="121"/>
      <c r="M130" s="263"/>
      <c r="N130" s="121"/>
      <c r="O130" s="263"/>
      <c r="P130" s="263"/>
    </row>
    <row r="131" spans="2:16" ht="15.75">
      <c r="B131" s="111"/>
      <c r="D131" s="263"/>
      <c r="E131" s="121"/>
      <c r="F131" s="121"/>
      <c r="G131" s="263"/>
      <c r="H131" s="121"/>
      <c r="I131" s="348"/>
      <c r="J131" s="515"/>
      <c r="K131" s="522"/>
      <c r="L131" s="121"/>
      <c r="M131" s="263"/>
      <c r="N131" s="121"/>
      <c r="O131" s="263"/>
      <c r="P131" s="263"/>
    </row>
    <row r="132" spans="2:16" ht="15.75">
      <c r="B132" s="111"/>
      <c r="D132" s="263"/>
      <c r="E132" s="121"/>
      <c r="F132" s="121"/>
      <c r="G132" s="263"/>
      <c r="H132" s="121"/>
      <c r="I132" s="348"/>
      <c r="J132" s="515"/>
      <c r="K132" s="522"/>
      <c r="L132" s="121"/>
      <c r="M132" s="263"/>
      <c r="N132" s="121"/>
      <c r="O132" s="263"/>
      <c r="P132" s="263"/>
    </row>
    <row r="133" spans="2:16" ht="15.75">
      <c r="B133" s="111"/>
      <c r="D133" s="263"/>
      <c r="E133" s="121"/>
      <c r="F133" s="121"/>
      <c r="G133" s="263"/>
      <c r="H133" s="121"/>
      <c r="I133" s="348"/>
      <c r="J133" s="515"/>
      <c r="K133" s="522"/>
      <c r="L133" s="121"/>
      <c r="M133" s="263"/>
      <c r="N133" s="121"/>
      <c r="O133" s="263"/>
      <c r="P133" s="263"/>
    </row>
    <row r="134" spans="2:16" ht="15.75">
      <c r="B134" s="111"/>
      <c r="D134" s="263"/>
      <c r="E134" s="121"/>
      <c r="F134" s="121"/>
      <c r="G134" s="263"/>
      <c r="H134" s="121"/>
      <c r="I134" s="348"/>
      <c r="J134" s="515"/>
      <c r="K134" s="522"/>
      <c r="L134" s="121"/>
      <c r="M134" s="263"/>
      <c r="N134" s="121"/>
      <c r="O134" s="263"/>
      <c r="P134" s="263"/>
    </row>
    <row r="135" spans="2:16" ht="15.75">
      <c r="B135" s="111"/>
      <c r="D135" s="263"/>
      <c r="E135" s="121"/>
      <c r="F135" s="121"/>
      <c r="G135" s="263"/>
      <c r="H135" s="121"/>
      <c r="I135" s="348"/>
      <c r="J135" s="515"/>
      <c r="K135" s="522"/>
      <c r="L135" s="121"/>
      <c r="M135" s="263"/>
      <c r="N135" s="121"/>
      <c r="O135" s="263"/>
      <c r="P135" s="263"/>
    </row>
    <row r="136" spans="2:16" ht="15.75">
      <c r="B136" s="111"/>
      <c r="D136" s="263"/>
      <c r="E136" s="121"/>
      <c r="F136" s="121"/>
      <c r="G136" s="263"/>
      <c r="H136" s="121"/>
      <c r="I136" s="348"/>
      <c r="J136" s="515"/>
      <c r="K136" s="522"/>
      <c r="L136" s="121"/>
      <c r="M136" s="263"/>
      <c r="N136" s="121"/>
      <c r="O136" s="263"/>
      <c r="P136" s="263"/>
    </row>
    <row r="137" spans="2:16" ht="15.75">
      <c r="B137" s="111"/>
      <c r="D137" s="263"/>
      <c r="E137" s="121"/>
      <c r="F137" s="121"/>
      <c r="G137" s="263"/>
      <c r="H137" s="121"/>
      <c r="I137" s="348"/>
      <c r="J137" s="515"/>
      <c r="K137" s="522"/>
      <c r="L137" s="121"/>
      <c r="M137" s="263"/>
      <c r="N137" s="121"/>
      <c r="O137" s="263"/>
      <c r="P137" s="263"/>
    </row>
    <row r="138" spans="2:16" ht="15.75">
      <c r="B138" s="111"/>
      <c r="D138" s="263"/>
      <c r="E138" s="121"/>
      <c r="F138" s="121"/>
      <c r="G138" s="263"/>
      <c r="H138" s="121"/>
      <c r="I138" s="348"/>
      <c r="J138" s="515"/>
      <c r="K138" s="522"/>
      <c r="L138" s="121"/>
      <c r="M138" s="263"/>
      <c r="N138" s="121"/>
      <c r="O138" s="263"/>
      <c r="P138" s="263"/>
    </row>
    <row r="139" spans="2:16" ht="15.75">
      <c r="B139" s="111"/>
      <c r="D139" s="263"/>
      <c r="E139" s="121"/>
      <c r="F139" s="121"/>
      <c r="G139" s="263"/>
      <c r="H139" s="121"/>
      <c r="I139" s="348"/>
      <c r="J139" s="515"/>
      <c r="K139" s="522"/>
      <c r="L139" s="121"/>
      <c r="M139" s="263"/>
      <c r="N139" s="121"/>
      <c r="O139" s="263"/>
      <c r="P139" s="263"/>
    </row>
    <row r="140" spans="2:16" ht="15.75">
      <c r="B140" s="111"/>
      <c r="D140" s="263"/>
      <c r="E140" s="121"/>
      <c r="F140" s="121"/>
      <c r="G140" s="263"/>
      <c r="H140" s="121"/>
      <c r="I140" s="348"/>
      <c r="J140" s="515"/>
      <c r="K140" s="522"/>
      <c r="L140" s="121"/>
      <c r="M140" s="263"/>
      <c r="N140" s="121"/>
      <c r="O140" s="263"/>
      <c r="P140" s="263"/>
    </row>
    <row r="141" spans="2:16" ht="15.75">
      <c r="B141" s="111"/>
      <c r="D141" s="263"/>
      <c r="E141" s="121"/>
      <c r="F141" s="121"/>
      <c r="G141" s="263"/>
      <c r="H141" s="121"/>
      <c r="I141" s="348"/>
      <c r="J141" s="515"/>
      <c r="K141" s="522"/>
      <c r="L141" s="121"/>
      <c r="M141" s="263"/>
      <c r="N141" s="121"/>
      <c r="O141" s="263"/>
      <c r="P141" s="263"/>
    </row>
    <row r="142" spans="2:16" ht="15.75">
      <c r="B142" s="111"/>
      <c r="D142" s="263"/>
      <c r="E142" s="121"/>
      <c r="F142" s="121"/>
      <c r="G142" s="263"/>
      <c r="H142" s="121"/>
      <c r="I142" s="348"/>
      <c r="J142" s="515"/>
      <c r="K142" s="522"/>
      <c r="L142" s="121"/>
      <c r="M142" s="263"/>
      <c r="N142" s="121"/>
      <c r="O142" s="263"/>
      <c r="P142" s="263"/>
    </row>
    <row r="143" spans="2:16" ht="15.75">
      <c r="B143" s="111"/>
      <c r="D143" s="263"/>
      <c r="E143" s="121"/>
      <c r="F143" s="121"/>
      <c r="G143" s="263"/>
      <c r="H143" s="121"/>
      <c r="I143" s="348"/>
      <c r="J143" s="515"/>
      <c r="K143" s="522"/>
      <c r="L143" s="121"/>
      <c r="M143" s="263"/>
      <c r="N143" s="121"/>
      <c r="O143" s="263"/>
      <c r="P143" s="263"/>
    </row>
    <row r="144" spans="2:16" ht="15.75">
      <c r="B144" s="111"/>
      <c r="D144" s="263"/>
      <c r="E144" s="121"/>
      <c r="F144" s="121"/>
      <c r="G144" s="263"/>
      <c r="H144" s="121"/>
      <c r="I144" s="348"/>
      <c r="J144" s="515"/>
      <c r="K144" s="522"/>
      <c r="L144" s="121"/>
      <c r="M144" s="263"/>
      <c r="N144" s="121"/>
      <c r="O144" s="263"/>
      <c r="P144" s="263"/>
    </row>
    <row r="145" spans="2:16" ht="15.75">
      <c r="B145" s="111"/>
      <c r="D145" s="263"/>
      <c r="E145" s="121"/>
      <c r="F145" s="121"/>
      <c r="G145" s="263"/>
      <c r="H145" s="121"/>
      <c r="I145" s="348"/>
      <c r="J145" s="515"/>
      <c r="K145" s="522"/>
      <c r="L145" s="121"/>
      <c r="M145" s="263"/>
      <c r="N145" s="121"/>
      <c r="O145" s="263"/>
      <c r="P145" s="263"/>
    </row>
    <row r="146" spans="2:16" ht="15.75">
      <c r="B146" s="111"/>
      <c r="D146" s="263"/>
      <c r="E146" s="121"/>
      <c r="F146" s="121"/>
      <c r="G146" s="263"/>
      <c r="H146" s="121"/>
      <c r="I146" s="348"/>
      <c r="J146" s="515"/>
      <c r="K146" s="522"/>
      <c r="L146" s="121"/>
      <c r="M146" s="263"/>
      <c r="N146" s="121"/>
      <c r="O146" s="263"/>
      <c r="P146" s="263"/>
    </row>
    <row r="147" spans="2:16" ht="15.75">
      <c r="B147" s="111"/>
      <c r="D147" s="263"/>
      <c r="E147" s="121"/>
      <c r="F147" s="121"/>
      <c r="G147" s="263"/>
      <c r="H147" s="121"/>
      <c r="I147" s="348"/>
      <c r="J147" s="515"/>
      <c r="K147" s="522"/>
      <c r="L147" s="121"/>
      <c r="M147" s="263"/>
      <c r="N147" s="121"/>
      <c r="O147" s="263"/>
      <c r="P147" s="263"/>
    </row>
    <row r="148" spans="2:16" ht="15.75">
      <c r="B148" s="111"/>
      <c r="D148" s="263"/>
      <c r="E148" s="121"/>
      <c r="F148" s="121"/>
      <c r="G148" s="263"/>
      <c r="H148" s="121"/>
      <c r="I148" s="348"/>
      <c r="J148" s="515"/>
      <c r="K148" s="522"/>
      <c r="L148" s="121"/>
      <c r="M148" s="263"/>
      <c r="N148" s="121"/>
      <c r="O148" s="263"/>
      <c r="P148" s="263"/>
    </row>
    <row r="149" spans="2:16" ht="15.75">
      <c r="B149" s="111"/>
      <c r="D149" s="263"/>
      <c r="E149" s="121"/>
      <c r="F149" s="121"/>
      <c r="G149" s="263"/>
      <c r="H149" s="121"/>
      <c r="I149" s="348"/>
      <c r="J149" s="515"/>
      <c r="K149" s="522"/>
      <c r="L149" s="121"/>
      <c r="M149" s="263"/>
      <c r="N149" s="121"/>
      <c r="O149" s="263"/>
      <c r="P149" s="263"/>
    </row>
    <row r="150" spans="2:16" ht="15.75">
      <c r="B150" s="111"/>
      <c r="D150" s="263"/>
      <c r="E150" s="121"/>
      <c r="F150" s="121"/>
      <c r="G150" s="263"/>
      <c r="H150" s="121"/>
      <c r="I150" s="348"/>
      <c r="J150" s="515"/>
      <c r="K150" s="522"/>
      <c r="L150" s="121"/>
      <c r="M150" s="263"/>
      <c r="N150" s="121"/>
      <c r="O150" s="263"/>
      <c r="P150" s="263"/>
    </row>
    <row r="151" spans="2:16" ht="15.75">
      <c r="B151" s="111"/>
      <c r="D151" s="263"/>
      <c r="E151" s="121"/>
      <c r="F151" s="121"/>
      <c r="G151" s="263"/>
      <c r="H151" s="121"/>
      <c r="I151" s="348"/>
      <c r="J151" s="515"/>
      <c r="K151" s="522"/>
      <c r="L151" s="121"/>
      <c r="M151" s="263"/>
      <c r="N151" s="121"/>
      <c r="O151" s="263"/>
      <c r="P151" s="263"/>
    </row>
    <row r="152" spans="2:16" ht="15.75">
      <c r="B152" s="111"/>
      <c r="D152" s="263"/>
      <c r="E152" s="121"/>
      <c r="F152" s="121"/>
      <c r="G152" s="263"/>
      <c r="H152" s="121"/>
      <c r="I152" s="348"/>
      <c r="J152" s="515"/>
      <c r="K152" s="522"/>
      <c r="L152" s="121"/>
      <c r="M152" s="263"/>
      <c r="N152" s="121"/>
      <c r="O152" s="263"/>
      <c r="P152" s="263"/>
    </row>
    <row r="153" spans="2:16" ht="15.75">
      <c r="B153" s="111"/>
      <c r="D153" s="263"/>
      <c r="E153" s="121"/>
      <c r="F153" s="121"/>
      <c r="G153" s="263"/>
      <c r="H153" s="121"/>
      <c r="I153" s="348"/>
      <c r="J153" s="515"/>
      <c r="K153" s="522"/>
      <c r="L153" s="121"/>
      <c r="M153" s="263"/>
      <c r="N153" s="121"/>
      <c r="O153" s="263"/>
      <c r="P153" s="263"/>
    </row>
    <row r="154" spans="2:16" ht="15.75">
      <c r="B154" s="111"/>
      <c r="D154" s="263"/>
      <c r="E154" s="121"/>
      <c r="F154" s="121"/>
      <c r="G154" s="263"/>
      <c r="H154" s="121"/>
      <c r="I154" s="348"/>
      <c r="J154" s="515"/>
      <c r="K154" s="522"/>
      <c r="L154" s="121"/>
      <c r="M154" s="263"/>
      <c r="N154" s="121"/>
      <c r="O154" s="263"/>
      <c r="P154" s="263"/>
    </row>
    <row r="155" spans="2:16" ht="15.75">
      <c r="B155" s="111"/>
      <c r="D155" s="263"/>
      <c r="E155" s="121"/>
      <c r="F155" s="121"/>
      <c r="G155" s="263"/>
      <c r="H155" s="121"/>
      <c r="I155" s="348"/>
      <c r="J155" s="515"/>
      <c r="K155" s="522"/>
      <c r="L155" s="121"/>
      <c r="M155" s="263"/>
      <c r="N155" s="121"/>
      <c r="O155" s="263"/>
      <c r="P155" s="263"/>
    </row>
    <row r="156" spans="2:16" ht="15.75">
      <c r="B156" s="111"/>
      <c r="D156" s="263"/>
      <c r="E156" s="121"/>
      <c r="F156" s="121"/>
      <c r="G156" s="263"/>
      <c r="H156" s="121"/>
      <c r="I156" s="348"/>
      <c r="J156" s="515"/>
      <c r="K156" s="522"/>
      <c r="L156" s="121"/>
      <c r="M156" s="263"/>
      <c r="N156" s="121"/>
      <c r="O156" s="263"/>
      <c r="P156" s="263"/>
    </row>
    <row r="157" spans="2:16" ht="15.75">
      <c r="B157" s="111"/>
      <c r="D157" s="263"/>
      <c r="E157" s="121"/>
      <c r="F157" s="121"/>
      <c r="G157" s="263"/>
      <c r="H157" s="121"/>
      <c r="I157" s="348"/>
      <c r="J157" s="515"/>
      <c r="K157" s="522"/>
      <c r="L157" s="121"/>
      <c r="M157" s="263"/>
      <c r="N157" s="121"/>
      <c r="O157" s="263"/>
      <c r="P157" s="263"/>
    </row>
    <row r="158" spans="2:16" ht="15.75">
      <c r="B158" s="111"/>
      <c r="D158" s="263"/>
      <c r="E158" s="121"/>
      <c r="F158" s="121"/>
      <c r="G158" s="263"/>
      <c r="H158" s="121"/>
      <c r="I158" s="348"/>
      <c r="J158" s="515"/>
      <c r="K158" s="522"/>
      <c r="L158" s="121"/>
      <c r="M158" s="263"/>
      <c r="N158" s="121"/>
      <c r="O158" s="263"/>
      <c r="P158" s="263"/>
    </row>
    <row r="159" spans="2:16" ht="15.75">
      <c r="B159" s="111"/>
      <c r="D159" s="263"/>
      <c r="E159" s="121"/>
      <c r="F159" s="121"/>
      <c r="G159" s="263"/>
      <c r="H159" s="121"/>
      <c r="I159" s="348"/>
      <c r="J159" s="515"/>
      <c r="K159" s="522"/>
      <c r="L159" s="121"/>
      <c r="M159" s="263"/>
      <c r="N159" s="121"/>
      <c r="O159" s="263"/>
      <c r="P159" s="263"/>
    </row>
    <row r="160" spans="2:16" ht="15.75">
      <c r="B160" s="111"/>
      <c r="D160" s="263"/>
      <c r="E160" s="121"/>
      <c r="F160" s="121"/>
      <c r="H160" s="121"/>
      <c r="I160" s="348"/>
      <c r="J160" s="515"/>
      <c r="K160" s="522"/>
      <c r="L160" s="121"/>
      <c r="M160" s="263"/>
      <c r="N160" s="121"/>
      <c r="O160" s="263"/>
      <c r="P160" s="263"/>
    </row>
    <row r="161" spans="2:16" ht="15.75">
      <c r="B161" s="111"/>
      <c r="D161" s="263"/>
      <c r="E161" s="121"/>
      <c r="F161" s="121"/>
      <c r="H161" s="121"/>
      <c r="I161" s="348"/>
      <c r="J161" s="515"/>
      <c r="K161" s="522"/>
      <c r="L161" s="121"/>
      <c r="M161" s="263"/>
      <c r="N161" s="121"/>
      <c r="O161" s="263"/>
      <c r="P161" s="263"/>
    </row>
    <row r="162" spans="2:16" ht="15.75">
      <c r="B162" s="111"/>
      <c r="D162" s="263"/>
      <c r="E162" s="121"/>
      <c r="F162" s="121"/>
      <c r="H162" s="121"/>
      <c r="I162" s="348"/>
      <c r="J162" s="515"/>
      <c r="K162" s="522"/>
      <c r="L162" s="121"/>
      <c r="M162" s="263"/>
      <c r="N162" s="121"/>
      <c r="O162" s="263"/>
      <c r="P162" s="263"/>
    </row>
    <row r="163" spans="2:16" ht="15.75">
      <c r="B163" s="111"/>
      <c r="D163" s="263"/>
      <c r="E163" s="121"/>
      <c r="F163" s="121"/>
      <c r="H163" s="121"/>
      <c r="I163" s="348"/>
      <c r="J163" s="515"/>
      <c r="K163" s="522"/>
      <c r="L163" s="121"/>
      <c r="M163" s="263"/>
      <c r="N163" s="121"/>
      <c r="O163" s="263"/>
      <c r="P163" s="263"/>
    </row>
    <row r="164" spans="2:16" ht="15.75">
      <c r="B164" s="111"/>
      <c r="D164" s="263"/>
      <c r="E164" s="121"/>
      <c r="F164" s="121"/>
      <c r="H164" s="121"/>
      <c r="I164" s="348"/>
      <c r="J164" s="515"/>
      <c r="K164" s="522"/>
      <c r="L164" s="121"/>
      <c r="N164" s="121"/>
      <c r="O164" s="263"/>
      <c r="P164" s="263"/>
    </row>
    <row r="165" spans="2:16" ht="15.75">
      <c r="B165" s="111"/>
      <c r="D165" s="263"/>
      <c r="E165" s="121"/>
      <c r="F165" s="121"/>
      <c r="H165" s="121"/>
      <c r="I165" s="348"/>
      <c r="J165" s="515"/>
      <c r="K165" s="522"/>
      <c r="L165" s="121"/>
      <c r="N165" s="121"/>
      <c r="O165" s="263"/>
      <c r="P165" s="263"/>
    </row>
    <row r="166" spans="2:16" ht="15.75">
      <c r="B166" s="111"/>
      <c r="D166" s="263"/>
      <c r="E166" s="121"/>
      <c r="F166" s="121"/>
      <c r="H166" s="121"/>
      <c r="I166" s="348"/>
      <c r="J166" s="515"/>
      <c r="K166" s="522"/>
      <c r="L166" s="121"/>
      <c r="N166" s="121"/>
      <c r="O166" s="263"/>
      <c r="P166" s="263"/>
    </row>
    <row r="167" spans="2:16" ht="15.75">
      <c r="B167" s="111"/>
      <c r="D167" s="263"/>
      <c r="E167" s="121"/>
      <c r="F167" s="121"/>
      <c r="H167" s="121"/>
      <c r="I167" s="348"/>
      <c r="J167" s="515"/>
      <c r="K167" s="522"/>
      <c r="L167" s="121"/>
      <c r="N167" s="121"/>
      <c r="O167" s="263"/>
      <c r="P167" s="263"/>
    </row>
    <row r="168" spans="2:16" ht="15.75">
      <c r="B168" s="111"/>
      <c r="D168" s="263"/>
      <c r="E168" s="121"/>
      <c r="F168" s="121"/>
      <c r="H168" s="121"/>
      <c r="I168" s="348"/>
      <c r="J168" s="515"/>
      <c r="K168" s="522"/>
      <c r="L168" s="121"/>
      <c r="N168" s="121"/>
      <c r="O168" s="263"/>
      <c r="P168" s="263"/>
    </row>
    <row r="169" spans="2:16" ht="15.75">
      <c r="B169" s="111"/>
      <c r="D169" s="263"/>
      <c r="E169" s="121"/>
      <c r="F169" s="121"/>
      <c r="H169" s="121"/>
      <c r="I169" s="348"/>
      <c r="J169" s="515"/>
      <c r="K169" s="522"/>
      <c r="L169" s="121"/>
      <c r="N169" s="121"/>
      <c r="O169" s="263"/>
      <c r="P169" s="263"/>
    </row>
    <row r="170" spans="2:16" ht="15.75">
      <c r="B170" s="111"/>
      <c r="D170" s="263"/>
      <c r="E170" s="121"/>
      <c r="F170" s="121"/>
      <c r="H170" s="121"/>
      <c r="I170" s="348"/>
      <c r="J170" s="515"/>
      <c r="K170" s="522"/>
      <c r="L170" s="121"/>
      <c r="N170" s="121"/>
      <c r="O170" s="263"/>
      <c r="P170" s="263"/>
    </row>
    <row r="171" spans="2:16" ht="15.75">
      <c r="B171" s="111"/>
      <c r="D171" s="263"/>
      <c r="E171" s="121"/>
      <c r="F171" s="121"/>
      <c r="H171" s="121"/>
      <c r="I171" s="348"/>
      <c r="J171" s="515"/>
      <c r="K171" s="522"/>
      <c r="L171" s="121"/>
      <c r="N171" s="121"/>
      <c r="O171" s="263"/>
      <c r="P171" s="263"/>
    </row>
    <row r="172" spans="2:16" ht="15.75">
      <c r="B172" s="111"/>
      <c r="D172" s="263"/>
      <c r="H172" s="121"/>
      <c r="I172" s="348"/>
      <c r="J172" s="515"/>
      <c r="K172" s="522"/>
      <c r="L172" s="121"/>
      <c r="N172" s="121"/>
      <c r="O172" s="263"/>
      <c r="P172" s="263"/>
    </row>
    <row r="173" spans="2:16" ht="15.75">
      <c r="B173" s="111"/>
      <c r="D173" s="263"/>
      <c r="H173" s="121"/>
      <c r="I173" s="348"/>
      <c r="J173" s="515"/>
      <c r="K173" s="522"/>
      <c r="L173" s="121"/>
      <c r="N173" s="121"/>
      <c r="O173" s="263"/>
      <c r="P173" s="263"/>
    </row>
    <row r="174" spans="2:16" ht="15.75">
      <c r="B174" s="111"/>
      <c r="D174" s="263"/>
      <c r="H174" s="121"/>
      <c r="I174" s="348"/>
      <c r="J174" s="515"/>
      <c r="K174" s="522"/>
      <c r="L174" s="121"/>
      <c r="N174" s="121"/>
      <c r="O174" s="263"/>
      <c r="P174" s="263"/>
    </row>
    <row r="175" spans="2:16" ht="15.75">
      <c r="B175" s="111"/>
      <c r="D175" s="263"/>
      <c r="I175" s="348"/>
      <c r="J175" s="515"/>
      <c r="K175" s="522"/>
      <c r="L175" s="121"/>
      <c r="N175" s="121"/>
      <c r="O175" s="263"/>
      <c r="P175" s="263"/>
    </row>
    <row r="176" spans="2:16" ht="15.75">
      <c r="B176" s="111"/>
      <c r="D176" s="263"/>
      <c r="I176" s="348"/>
      <c r="J176" s="515"/>
      <c r="K176" s="522"/>
      <c r="L176" s="121"/>
      <c r="N176" s="121"/>
      <c r="O176" s="263"/>
      <c r="P176" s="263"/>
    </row>
    <row r="177" spans="2:16" ht="15.75">
      <c r="B177" s="111"/>
      <c r="D177" s="263"/>
      <c r="I177" s="348"/>
      <c r="J177" s="515"/>
      <c r="K177" s="522"/>
      <c r="L177" s="121"/>
      <c r="N177" s="121"/>
      <c r="O177" s="263"/>
      <c r="P177" s="263"/>
    </row>
    <row r="178" spans="2:16" ht="15.75">
      <c r="B178" s="111"/>
      <c r="D178" s="263"/>
      <c r="I178" s="348"/>
      <c r="J178" s="515"/>
      <c r="K178" s="522"/>
      <c r="L178" s="121"/>
      <c r="N178" s="121"/>
      <c r="O178" s="263"/>
      <c r="P178" s="263"/>
    </row>
    <row r="179" spans="2:16" ht="15.75">
      <c r="B179" s="111"/>
      <c r="D179" s="263"/>
      <c r="I179" s="348"/>
      <c r="J179" s="515"/>
      <c r="K179" s="522"/>
      <c r="L179" s="121"/>
      <c r="N179" s="121"/>
      <c r="O179" s="263"/>
      <c r="P179" s="263"/>
    </row>
    <row r="180" spans="2:16" ht="15.75">
      <c r="B180" s="111"/>
      <c r="D180" s="263"/>
      <c r="I180" s="348"/>
      <c r="J180" s="515"/>
      <c r="K180" s="522"/>
      <c r="L180" s="121"/>
      <c r="N180" s="121"/>
      <c r="O180" s="263"/>
      <c r="P180" s="263"/>
    </row>
    <row r="181" spans="2:16" ht="15.75">
      <c r="B181" s="111"/>
      <c r="D181" s="263"/>
      <c r="I181" s="348"/>
      <c r="J181" s="515"/>
      <c r="K181" s="522"/>
      <c r="L181" s="121"/>
      <c r="N181" s="121"/>
      <c r="O181" s="263"/>
      <c r="P181" s="263"/>
    </row>
    <row r="182" spans="2:16" ht="15.75">
      <c r="B182" s="111"/>
      <c r="D182" s="263"/>
      <c r="I182" s="348"/>
      <c r="J182" s="515"/>
      <c r="K182" s="522"/>
      <c r="L182" s="121"/>
      <c r="N182" s="121"/>
      <c r="O182" s="263"/>
      <c r="P182" s="263"/>
    </row>
    <row r="183" spans="2:16" ht="15.75">
      <c r="B183" s="111"/>
      <c r="D183" s="263"/>
      <c r="I183" s="348"/>
      <c r="J183" s="515"/>
      <c r="K183" s="522"/>
      <c r="L183" s="121"/>
      <c r="N183" s="121"/>
      <c r="O183" s="263"/>
      <c r="P183" s="263"/>
    </row>
    <row r="184" spans="2:16" ht="15.75">
      <c r="B184" s="111"/>
      <c r="D184" s="263"/>
      <c r="I184" s="348"/>
      <c r="J184" s="515"/>
      <c r="K184" s="522"/>
      <c r="L184" s="121"/>
      <c r="N184" s="121"/>
      <c r="O184" s="263"/>
      <c r="P184" s="263"/>
    </row>
    <row r="185" spans="2:16" ht="15.75">
      <c r="B185" s="111"/>
      <c r="D185" s="263"/>
      <c r="I185" s="348"/>
      <c r="J185" s="515"/>
      <c r="K185" s="522"/>
      <c r="L185" s="121"/>
      <c r="N185" s="121"/>
      <c r="O185" s="263"/>
      <c r="P185" s="263"/>
    </row>
    <row r="186" spans="2:16" ht="15.75">
      <c r="B186" s="111"/>
      <c r="D186" s="263"/>
      <c r="I186" s="348"/>
      <c r="J186" s="515"/>
      <c r="K186" s="522"/>
      <c r="L186" s="121"/>
      <c r="N186" s="263"/>
      <c r="O186" s="263"/>
      <c r="P186" s="263"/>
    </row>
    <row r="187" spans="2:16" ht="15.75">
      <c r="B187" s="111"/>
      <c r="D187" s="263"/>
      <c r="I187" s="348"/>
      <c r="J187" s="515"/>
      <c r="K187" s="522"/>
      <c r="L187" s="121"/>
      <c r="N187" s="263"/>
      <c r="O187" s="263"/>
      <c r="P187" s="263"/>
    </row>
    <row r="188" spans="2:16" ht="15.75">
      <c r="B188" s="111"/>
      <c r="D188" s="263"/>
      <c r="I188" s="348"/>
      <c r="J188" s="515"/>
      <c r="K188" s="522"/>
      <c r="L188" s="121"/>
      <c r="N188" s="263"/>
      <c r="O188" s="263"/>
      <c r="P188" s="263"/>
    </row>
    <row r="189" spans="2:16" ht="15.75">
      <c r="B189" s="111"/>
      <c r="D189" s="263"/>
      <c r="I189" s="348"/>
      <c r="J189" s="515"/>
      <c r="K189" s="522"/>
      <c r="L189" s="121"/>
      <c r="N189" s="263"/>
      <c r="O189" s="263"/>
      <c r="P189" s="263"/>
    </row>
    <row r="190" spans="2:16" ht="15.75">
      <c r="B190" s="111"/>
      <c r="D190" s="263"/>
      <c r="I190" s="348"/>
      <c r="J190" s="515"/>
      <c r="K190" s="522"/>
      <c r="L190" s="121"/>
      <c r="N190" s="263"/>
      <c r="O190" s="263"/>
      <c r="P190" s="263"/>
    </row>
    <row r="191" spans="2:16" ht="15.75">
      <c r="B191" s="111"/>
      <c r="D191" s="263"/>
      <c r="I191" s="348"/>
      <c r="J191" s="515"/>
      <c r="K191" s="522"/>
      <c r="L191" s="121"/>
      <c r="N191" s="263"/>
      <c r="O191" s="263"/>
      <c r="P191" s="263"/>
    </row>
    <row r="192" spans="2:16" ht="15.75">
      <c r="B192" s="111"/>
      <c r="D192" s="263"/>
      <c r="I192" s="348"/>
      <c r="J192" s="515"/>
      <c r="K192" s="522"/>
      <c r="L192" s="121"/>
      <c r="N192" s="263"/>
      <c r="O192" s="263"/>
      <c r="P192" s="263"/>
    </row>
    <row r="193" spans="2:16" ht="15.75">
      <c r="B193" s="111"/>
      <c r="D193" s="263"/>
      <c r="I193" s="348"/>
      <c r="J193" s="515"/>
      <c r="K193" s="522"/>
      <c r="L193" s="121"/>
      <c r="N193" s="263"/>
      <c r="O193" s="263"/>
      <c r="P193" s="263"/>
    </row>
    <row r="194" spans="2:16" ht="15.75">
      <c r="B194" s="111"/>
      <c r="D194" s="263"/>
      <c r="I194" s="348"/>
      <c r="J194" s="515"/>
      <c r="K194" s="522"/>
      <c r="L194" s="121"/>
      <c r="N194" s="263"/>
      <c r="O194" s="263"/>
      <c r="P194" s="263"/>
    </row>
    <row r="195" spans="2:16" ht="15.75">
      <c r="B195" s="111"/>
      <c r="D195" s="263"/>
      <c r="I195" s="348"/>
      <c r="J195" s="515"/>
      <c r="K195" s="522"/>
      <c r="L195" s="121"/>
      <c r="N195" s="263"/>
      <c r="O195" s="263"/>
      <c r="P195" s="263"/>
    </row>
    <row r="196" spans="2:16" ht="15.75">
      <c r="B196" s="111"/>
      <c r="I196" s="348"/>
      <c r="J196" s="515"/>
      <c r="K196" s="522"/>
      <c r="L196" s="121"/>
      <c r="N196" s="263"/>
      <c r="O196" s="263"/>
      <c r="P196" s="263"/>
    </row>
    <row r="197" spans="2:16" ht="15.75">
      <c r="B197" s="111"/>
      <c r="I197" s="348"/>
      <c r="J197" s="515"/>
      <c r="K197" s="522"/>
      <c r="L197" s="121"/>
      <c r="N197" s="263"/>
      <c r="O197" s="263"/>
      <c r="P197" s="263"/>
    </row>
    <row r="198" spans="2:16" ht="15.75">
      <c r="B198" s="111"/>
      <c r="I198" s="348"/>
      <c r="J198" s="515"/>
      <c r="K198" s="522"/>
      <c r="L198" s="121"/>
      <c r="N198" s="263"/>
      <c r="O198" s="263"/>
      <c r="P198" s="263"/>
    </row>
    <row r="199" spans="2:16" ht="15.75">
      <c r="B199" s="111"/>
      <c r="I199" s="348"/>
      <c r="J199" s="515"/>
      <c r="K199" s="522"/>
      <c r="L199" s="121"/>
      <c r="N199" s="263"/>
      <c r="O199" s="263"/>
      <c r="P199" s="263"/>
    </row>
    <row r="200" spans="2:16" ht="15.75">
      <c r="B200" s="111"/>
      <c r="I200" s="348"/>
      <c r="J200" s="515"/>
      <c r="K200" s="522"/>
      <c r="L200" s="121"/>
      <c r="N200" s="263"/>
      <c r="O200" s="263"/>
      <c r="P200" s="263"/>
    </row>
    <row r="201" spans="2:16" ht="15.75">
      <c r="B201" s="111"/>
      <c r="I201" s="348"/>
      <c r="J201" s="515"/>
      <c r="K201" s="522"/>
      <c r="L201" s="121"/>
      <c r="N201" s="263"/>
      <c r="O201" s="263"/>
      <c r="P201" s="263"/>
    </row>
    <row r="202" spans="2:16" ht="15.75">
      <c r="B202" s="111"/>
      <c r="I202" s="348"/>
      <c r="J202" s="515"/>
      <c r="K202" s="522"/>
      <c r="L202" s="121"/>
      <c r="N202" s="263"/>
      <c r="O202" s="263"/>
      <c r="P202" s="263"/>
    </row>
    <row r="203" spans="2:16" ht="15.75">
      <c r="B203" s="111"/>
      <c r="I203" s="348"/>
      <c r="J203" s="515"/>
      <c r="K203" s="522"/>
      <c r="L203" s="121"/>
      <c r="N203" s="263"/>
      <c r="O203" s="263"/>
      <c r="P203" s="263"/>
    </row>
    <row r="204" spans="2:16" ht="15.75">
      <c r="B204" s="111"/>
      <c r="I204" s="348"/>
      <c r="J204" s="515"/>
      <c r="K204" s="522"/>
      <c r="L204" s="121"/>
      <c r="N204" s="263"/>
      <c r="O204" s="263"/>
      <c r="P204" s="263"/>
    </row>
    <row r="205" spans="2:16" ht="15.75">
      <c r="B205" s="111"/>
      <c r="I205" s="348"/>
      <c r="J205" s="515"/>
      <c r="K205" s="522"/>
      <c r="L205" s="121"/>
    </row>
    <row r="206" spans="2:16" ht="15.75">
      <c r="B206" s="111"/>
      <c r="I206" s="348"/>
      <c r="J206" s="515"/>
      <c r="K206" s="522"/>
    </row>
    <row r="207" spans="2:16" ht="15.75">
      <c r="B207" s="111"/>
      <c r="I207" s="348"/>
      <c r="J207" s="515"/>
      <c r="K207" s="522"/>
    </row>
    <row r="208" spans="2:16" ht="15.75">
      <c r="B208" s="111"/>
      <c r="I208" s="348"/>
      <c r="J208" s="515"/>
      <c r="K208" s="522"/>
    </row>
    <row r="209" spans="2:11" ht="15.75">
      <c r="B209" s="111"/>
      <c r="I209" s="348"/>
      <c r="J209" s="515"/>
      <c r="K209" s="522"/>
    </row>
    <row r="210" spans="2:11" ht="15.75">
      <c r="B210" s="111"/>
      <c r="I210" s="348"/>
      <c r="J210" s="515"/>
      <c r="K210" s="522"/>
    </row>
    <row r="211" spans="2:11" ht="15.75">
      <c r="B211" s="111"/>
      <c r="I211" s="348"/>
      <c r="J211" s="515"/>
      <c r="K211" s="522"/>
    </row>
    <row r="212" spans="2:11" ht="15.75">
      <c r="B212" s="111"/>
      <c r="I212" s="348"/>
      <c r="J212" s="515"/>
      <c r="K212" s="522"/>
    </row>
    <row r="213" spans="2:11" ht="15.75">
      <c r="B213" s="111"/>
      <c r="I213" s="348"/>
      <c r="J213" s="515"/>
      <c r="K213" s="522"/>
    </row>
    <row r="214" spans="2:11" ht="15.75">
      <c r="B214" s="111"/>
      <c r="I214" s="348"/>
      <c r="J214" s="515"/>
      <c r="K214" s="522"/>
    </row>
    <row r="215" spans="2:11" ht="15.75">
      <c r="B215" s="111"/>
      <c r="I215" s="348"/>
      <c r="J215" s="515"/>
      <c r="K215" s="522"/>
    </row>
    <row r="216" spans="2:11" ht="15.75">
      <c r="B216" s="111"/>
      <c r="I216" s="348"/>
      <c r="J216" s="515"/>
      <c r="K216" s="522"/>
    </row>
    <row r="217" spans="2:11" ht="15.75">
      <c r="B217" s="111"/>
      <c r="I217" s="348"/>
      <c r="J217" s="515"/>
      <c r="K217" s="522"/>
    </row>
    <row r="218" spans="2:11" ht="15.75">
      <c r="B218" s="111"/>
      <c r="I218" s="348"/>
      <c r="J218" s="515"/>
      <c r="K218" s="522"/>
    </row>
    <row r="219" spans="2:11" ht="15.75">
      <c r="B219" s="111"/>
      <c r="I219" s="348"/>
      <c r="J219" s="515"/>
      <c r="K219" s="522"/>
    </row>
    <row r="220" spans="2:11" ht="15.75">
      <c r="B220" s="111"/>
      <c r="I220" s="348"/>
      <c r="J220" s="515"/>
      <c r="K220" s="522"/>
    </row>
    <row r="221" spans="2:11" ht="15.75">
      <c r="B221" s="111"/>
      <c r="I221" s="348"/>
      <c r="J221" s="515"/>
      <c r="K221" s="522"/>
    </row>
    <row r="222" spans="2:11" ht="15.75">
      <c r="B222" s="111"/>
      <c r="I222" s="348"/>
      <c r="J222" s="515"/>
      <c r="K222" s="522"/>
    </row>
    <row r="223" spans="2:11" ht="15.75">
      <c r="B223" s="111"/>
      <c r="I223" s="348"/>
      <c r="J223" s="515"/>
      <c r="K223" s="522"/>
    </row>
    <row r="224" spans="2:11" ht="15.75">
      <c r="B224" s="111"/>
      <c r="I224" s="348"/>
      <c r="J224" s="515"/>
      <c r="K224" s="522"/>
    </row>
    <row r="225" spans="2:11" ht="15.75">
      <c r="B225" s="111"/>
      <c r="I225" s="348"/>
      <c r="J225" s="515"/>
      <c r="K225" s="522"/>
    </row>
    <row r="226" spans="2:11" ht="15.75">
      <c r="B226" s="111"/>
      <c r="I226" s="348"/>
      <c r="J226" s="515"/>
      <c r="K226" s="522"/>
    </row>
    <row r="227" spans="2:11" ht="15.75">
      <c r="B227" s="111"/>
      <c r="I227" s="348"/>
      <c r="J227" s="515"/>
      <c r="K227" s="522"/>
    </row>
    <row r="228" spans="2:11" ht="15.75">
      <c r="B228" s="111"/>
      <c r="I228" s="348"/>
      <c r="J228" s="515"/>
      <c r="K228" s="522"/>
    </row>
    <row r="229" spans="2:11" ht="15.75">
      <c r="B229" s="111"/>
      <c r="I229" s="348"/>
      <c r="J229" s="515"/>
      <c r="K229" s="522"/>
    </row>
    <row r="230" spans="2:11" ht="15.75">
      <c r="B230" s="111"/>
      <c r="I230" s="348"/>
      <c r="J230" s="515"/>
      <c r="K230" s="522"/>
    </row>
    <row r="231" spans="2:11" ht="15.75">
      <c r="B231" s="111"/>
      <c r="I231" s="348"/>
      <c r="J231" s="515"/>
      <c r="K231" s="522"/>
    </row>
    <row r="232" spans="2:11" ht="15.75">
      <c r="B232" s="111"/>
      <c r="I232" s="348"/>
      <c r="J232" s="515"/>
      <c r="K232" s="522"/>
    </row>
    <row r="233" spans="2:11" ht="15.75">
      <c r="B233" s="111"/>
      <c r="I233" s="348"/>
      <c r="J233" s="515"/>
      <c r="K233" s="522"/>
    </row>
    <row r="234" spans="2:11" ht="15.75">
      <c r="B234" s="111"/>
      <c r="I234" s="348"/>
      <c r="J234" s="515"/>
      <c r="K234" s="522"/>
    </row>
    <row r="235" spans="2:11" ht="15.75">
      <c r="B235" s="111"/>
      <c r="I235" s="348"/>
      <c r="J235" s="515"/>
      <c r="K235" s="522"/>
    </row>
    <row r="236" spans="2:11" ht="15.75">
      <c r="B236" s="111"/>
      <c r="I236" s="348"/>
      <c r="J236" s="515"/>
      <c r="K236" s="522"/>
    </row>
    <row r="237" spans="2:11" ht="15.75">
      <c r="B237" s="111"/>
      <c r="I237" s="348"/>
      <c r="J237" s="515"/>
      <c r="K237" s="522"/>
    </row>
    <row r="238" spans="2:11" ht="15.75">
      <c r="B238" s="111"/>
      <c r="I238" s="348"/>
      <c r="J238" s="515"/>
      <c r="K238" s="522"/>
    </row>
    <row r="239" spans="2:11" ht="15.75">
      <c r="B239" s="111"/>
      <c r="I239" s="348"/>
      <c r="J239" s="515"/>
      <c r="K239" s="522"/>
    </row>
    <row r="240" spans="2:11" ht="15.75">
      <c r="B240" s="111"/>
      <c r="I240" s="348"/>
      <c r="J240" s="515"/>
      <c r="K240" s="522"/>
    </row>
    <row r="241" spans="2:11" ht="15.75">
      <c r="B241" s="111"/>
      <c r="I241" s="348"/>
      <c r="J241" s="515"/>
      <c r="K241" s="522"/>
    </row>
    <row r="242" spans="2:11" ht="15.75">
      <c r="B242" s="111"/>
      <c r="I242" s="348"/>
      <c r="J242" s="515"/>
      <c r="K242" s="522"/>
    </row>
    <row r="243" spans="2:11" ht="15.75">
      <c r="B243" s="111"/>
      <c r="I243" s="348"/>
      <c r="J243" s="515"/>
      <c r="K243" s="522"/>
    </row>
    <row r="244" spans="2:11" ht="15.75">
      <c r="B244" s="111"/>
      <c r="I244" s="348"/>
      <c r="J244" s="515"/>
      <c r="K244" s="522"/>
    </row>
    <row r="245" spans="2:11" ht="15.75">
      <c r="B245" s="111"/>
      <c r="I245" s="348"/>
      <c r="J245" s="515"/>
      <c r="K245" s="522"/>
    </row>
    <row r="246" spans="2:11" ht="15.75">
      <c r="B246" s="111"/>
      <c r="I246" s="348"/>
      <c r="J246" s="515"/>
      <c r="K246" s="522"/>
    </row>
    <row r="247" spans="2:11" ht="15.75">
      <c r="B247" s="111"/>
      <c r="I247" s="348"/>
      <c r="J247" s="515"/>
      <c r="K247" s="522"/>
    </row>
    <row r="248" spans="2:11" ht="15.75">
      <c r="B248" s="111"/>
      <c r="I248" s="348"/>
      <c r="J248" s="515"/>
      <c r="K248" s="522"/>
    </row>
    <row r="249" spans="2:11" ht="15.75">
      <c r="B249" s="111"/>
      <c r="I249" s="348"/>
      <c r="J249" s="515"/>
      <c r="K249" s="522"/>
    </row>
    <row r="250" spans="2:11" ht="15.75">
      <c r="B250" s="111"/>
      <c r="I250" s="348"/>
      <c r="J250" s="515"/>
      <c r="K250" s="522"/>
    </row>
    <row r="251" spans="2:11" ht="15.75">
      <c r="B251" s="111"/>
      <c r="I251" s="348"/>
      <c r="J251" s="515"/>
      <c r="K251" s="522"/>
    </row>
    <row r="252" spans="2:11" ht="15.75">
      <c r="B252" s="111"/>
      <c r="I252" s="348"/>
      <c r="J252" s="515"/>
      <c r="K252" s="522"/>
    </row>
    <row r="253" spans="2:11" ht="15.75">
      <c r="B253" s="111"/>
      <c r="I253" s="348"/>
      <c r="J253" s="515"/>
      <c r="K253" s="522"/>
    </row>
    <row r="254" spans="2:11" ht="15.75">
      <c r="B254" s="111"/>
      <c r="I254" s="348"/>
      <c r="J254" s="515"/>
      <c r="K254" s="522"/>
    </row>
    <row r="255" spans="2:11" ht="15.75">
      <c r="B255" s="111"/>
      <c r="I255" s="348"/>
      <c r="J255" s="515"/>
      <c r="K255" s="522"/>
    </row>
    <row r="256" spans="2:11" ht="15.75">
      <c r="B256" s="111"/>
      <c r="I256" s="348"/>
      <c r="J256" s="515"/>
      <c r="K256" s="522"/>
    </row>
    <row r="257" spans="2:11" ht="15.75">
      <c r="B257" s="111"/>
      <c r="I257" s="348"/>
      <c r="J257" s="515"/>
      <c r="K257" s="522"/>
    </row>
    <row r="258" spans="2:11" ht="15.75">
      <c r="B258" s="111"/>
      <c r="I258" s="348"/>
      <c r="J258" s="515"/>
      <c r="K258" s="522"/>
    </row>
    <row r="259" spans="2:11" ht="15.75">
      <c r="B259" s="111"/>
      <c r="I259" s="348"/>
      <c r="J259" s="515"/>
      <c r="K259" s="522"/>
    </row>
    <row r="260" spans="2:11" ht="15.75">
      <c r="B260" s="111"/>
      <c r="I260" s="348"/>
      <c r="J260" s="515"/>
      <c r="K260" s="522"/>
    </row>
    <row r="261" spans="2:11" ht="15.75">
      <c r="B261" s="111"/>
      <c r="I261" s="348"/>
      <c r="J261" s="515"/>
      <c r="K261" s="522"/>
    </row>
    <row r="262" spans="2:11" ht="15.75">
      <c r="B262" s="111"/>
      <c r="I262" s="348"/>
      <c r="J262" s="515"/>
      <c r="K262" s="522"/>
    </row>
    <row r="263" spans="2:11" ht="15.75">
      <c r="B263" s="111"/>
      <c r="I263" s="348"/>
      <c r="J263" s="515"/>
      <c r="K263" s="522"/>
    </row>
    <row r="264" spans="2:11" ht="15.75">
      <c r="B264" s="111"/>
      <c r="I264" s="348"/>
      <c r="J264" s="515"/>
      <c r="K264" s="522"/>
    </row>
    <row r="265" spans="2:11" ht="15.75">
      <c r="B265" s="111"/>
      <c r="I265" s="348"/>
      <c r="J265" s="515"/>
      <c r="K265" s="522"/>
    </row>
    <row r="266" spans="2:11" ht="15.75">
      <c r="B266" s="111"/>
      <c r="I266" s="348"/>
      <c r="J266" s="515"/>
      <c r="K266" s="522"/>
    </row>
    <row r="267" spans="2:11" ht="15.75">
      <c r="B267" s="111"/>
      <c r="I267" s="348"/>
      <c r="J267" s="515"/>
      <c r="K267" s="522"/>
    </row>
    <row r="268" spans="2:11" ht="15.75">
      <c r="B268" s="111"/>
      <c r="I268" s="348"/>
      <c r="J268" s="515"/>
      <c r="K268" s="522"/>
    </row>
    <row r="269" spans="2:11" ht="15.75">
      <c r="B269" s="111"/>
      <c r="I269" s="348"/>
      <c r="J269" s="515"/>
      <c r="K269" s="522"/>
    </row>
    <row r="270" spans="2:11" ht="15.75">
      <c r="B270" s="111"/>
      <c r="I270" s="348"/>
      <c r="J270" s="515"/>
      <c r="K270" s="522"/>
    </row>
    <row r="271" spans="2:11" ht="15.75">
      <c r="B271" s="111"/>
      <c r="I271" s="348"/>
      <c r="J271" s="515"/>
      <c r="K271" s="522"/>
    </row>
    <row r="272" spans="2:11" ht="15.75">
      <c r="B272" s="111"/>
      <c r="I272" s="348"/>
      <c r="J272" s="515"/>
      <c r="K272" s="522"/>
    </row>
    <row r="273" spans="2:11" ht="15.75">
      <c r="B273" s="111"/>
      <c r="I273" s="348"/>
      <c r="J273" s="515"/>
      <c r="K273" s="522"/>
    </row>
    <row r="274" spans="2:11" ht="15.75">
      <c r="B274" s="111"/>
      <c r="I274" s="348"/>
      <c r="J274" s="515"/>
      <c r="K274" s="522"/>
    </row>
    <row r="275" spans="2:11" ht="15.75">
      <c r="B275" s="111"/>
      <c r="I275" s="348"/>
      <c r="J275" s="515"/>
      <c r="K275" s="522"/>
    </row>
    <row r="276" spans="2:11" ht="15.75">
      <c r="B276" s="111"/>
      <c r="I276" s="348"/>
      <c r="J276" s="515"/>
      <c r="K276" s="522"/>
    </row>
    <row r="277" spans="2:11" ht="15.75">
      <c r="B277" s="111"/>
      <c r="I277" s="348"/>
      <c r="J277" s="515"/>
      <c r="K277" s="522"/>
    </row>
    <row r="278" spans="2:11" ht="15.75">
      <c r="B278" s="111"/>
      <c r="I278" s="348"/>
      <c r="J278" s="515"/>
      <c r="K278" s="522"/>
    </row>
    <row r="279" spans="2:11" ht="15.75">
      <c r="B279" s="111"/>
      <c r="I279" s="348"/>
      <c r="J279" s="515"/>
      <c r="K279" s="522"/>
    </row>
    <row r="280" spans="2:11" ht="15.75">
      <c r="B280" s="111"/>
      <c r="I280" s="348"/>
      <c r="J280" s="515"/>
      <c r="K280" s="522"/>
    </row>
    <row r="281" spans="2:11" ht="15.75">
      <c r="B281" s="111"/>
      <c r="I281" s="348"/>
      <c r="J281" s="515"/>
      <c r="K281" s="522"/>
    </row>
    <row r="282" spans="2:11" ht="15.75">
      <c r="B282" s="111"/>
      <c r="I282" s="348"/>
      <c r="J282" s="515"/>
      <c r="K282" s="522"/>
    </row>
    <row r="283" spans="2:11" ht="15.75">
      <c r="B283" s="111"/>
      <c r="I283" s="348"/>
      <c r="J283" s="515"/>
      <c r="K283" s="522"/>
    </row>
    <row r="284" spans="2:11" ht="15.75">
      <c r="B284" s="111"/>
      <c r="I284" s="348"/>
      <c r="J284" s="515"/>
      <c r="K284" s="522"/>
    </row>
    <row r="285" spans="2:11" ht="15.75">
      <c r="B285" s="111"/>
      <c r="I285" s="348"/>
      <c r="J285" s="515"/>
      <c r="K285" s="522"/>
    </row>
    <row r="286" spans="2:11" ht="15.75">
      <c r="B286" s="111"/>
      <c r="I286" s="348"/>
      <c r="J286" s="515"/>
      <c r="K286" s="522"/>
    </row>
    <row r="287" spans="2:11" ht="15.75">
      <c r="B287" s="111"/>
      <c r="I287" s="348"/>
      <c r="J287" s="515"/>
      <c r="K287" s="522"/>
    </row>
    <row r="288" spans="2:11" ht="15.75">
      <c r="B288" s="111"/>
      <c r="I288" s="348"/>
      <c r="J288" s="515"/>
      <c r="K288" s="522"/>
    </row>
    <row r="289" spans="2:11" ht="15.75">
      <c r="B289" s="111"/>
      <c r="I289" s="348"/>
      <c r="J289" s="515"/>
      <c r="K289" s="522"/>
    </row>
    <row r="290" spans="2:11" ht="15.75">
      <c r="B290" s="111"/>
      <c r="I290" s="348"/>
      <c r="J290" s="515"/>
      <c r="K290" s="522"/>
    </row>
    <row r="291" spans="2:11" ht="15.75">
      <c r="B291" s="111"/>
      <c r="I291" s="348"/>
      <c r="J291" s="515"/>
      <c r="K291" s="522"/>
    </row>
    <row r="292" spans="2:11" ht="15.75">
      <c r="B292" s="111"/>
      <c r="I292" s="348"/>
      <c r="J292" s="515"/>
      <c r="K292" s="522"/>
    </row>
    <row r="293" spans="2:11" ht="15.75">
      <c r="B293" s="111"/>
      <c r="I293" s="348"/>
      <c r="J293" s="515"/>
      <c r="K293" s="522"/>
    </row>
    <row r="294" spans="2:11" ht="15.75">
      <c r="B294" s="111"/>
      <c r="I294" s="348"/>
      <c r="J294" s="515"/>
      <c r="K294" s="522"/>
    </row>
    <row r="295" spans="2:11" ht="15.75">
      <c r="B295" s="111"/>
      <c r="I295" s="348"/>
      <c r="J295" s="515"/>
      <c r="K295" s="522"/>
    </row>
    <row r="296" spans="2:11" ht="15.75">
      <c r="B296" s="111"/>
      <c r="I296" s="348"/>
      <c r="J296" s="515"/>
      <c r="K296" s="522"/>
    </row>
    <row r="297" spans="2:11" ht="15.75">
      <c r="B297" s="111"/>
      <c r="I297" s="348"/>
      <c r="J297" s="515"/>
      <c r="K297" s="522"/>
    </row>
    <row r="298" spans="2:11" ht="15.75">
      <c r="B298" s="111"/>
      <c r="I298" s="348"/>
      <c r="J298" s="515"/>
      <c r="K298" s="522"/>
    </row>
    <row r="299" spans="2:11" ht="15.75">
      <c r="B299" s="111"/>
      <c r="I299" s="348"/>
      <c r="J299" s="515"/>
      <c r="K299" s="522"/>
    </row>
    <row r="300" spans="2:11" ht="15.75">
      <c r="B300" s="111"/>
      <c r="I300" s="348"/>
      <c r="J300" s="515"/>
      <c r="K300" s="522"/>
    </row>
    <row r="301" spans="2:11" ht="15.75">
      <c r="B301" s="111"/>
      <c r="I301" s="348"/>
      <c r="J301" s="515"/>
      <c r="K301" s="522"/>
    </row>
    <row r="302" spans="2:11" ht="15.75">
      <c r="B302" s="111"/>
      <c r="I302" s="348"/>
      <c r="J302" s="515"/>
      <c r="K302" s="522"/>
    </row>
    <row r="303" spans="2:11" ht="15.75">
      <c r="B303" s="111"/>
      <c r="I303" s="348"/>
      <c r="J303" s="515"/>
      <c r="K303" s="522"/>
    </row>
    <row r="304" spans="2:11" ht="15.75">
      <c r="B304" s="111"/>
      <c r="I304" s="348"/>
      <c r="J304" s="515"/>
      <c r="K304" s="522"/>
    </row>
    <row r="305" spans="2:11" ht="15.75">
      <c r="B305" s="111"/>
      <c r="I305" s="348"/>
      <c r="J305" s="515"/>
      <c r="K305" s="522"/>
    </row>
    <row r="306" spans="2:11" ht="15.75">
      <c r="B306" s="111"/>
      <c r="I306" s="348"/>
      <c r="J306" s="515"/>
      <c r="K306" s="522"/>
    </row>
    <row r="307" spans="2:11" ht="15.75">
      <c r="B307" s="111"/>
      <c r="I307" s="348"/>
      <c r="J307" s="515"/>
      <c r="K307" s="522"/>
    </row>
    <row r="308" spans="2:11" ht="15.75">
      <c r="B308" s="111"/>
      <c r="I308" s="348"/>
      <c r="J308" s="515"/>
      <c r="K308" s="522"/>
    </row>
    <row r="309" spans="2:11" ht="15.75">
      <c r="B309" s="111"/>
      <c r="I309" s="348"/>
      <c r="J309" s="515"/>
      <c r="K309" s="522"/>
    </row>
    <row r="310" spans="2:11" ht="15.75">
      <c r="B310" s="111"/>
      <c r="I310" s="348"/>
      <c r="J310" s="515"/>
      <c r="K310" s="522"/>
    </row>
    <row r="311" spans="2:11" ht="15.75">
      <c r="B311" s="111"/>
      <c r="I311" s="348"/>
      <c r="J311" s="515"/>
      <c r="K311" s="522"/>
    </row>
    <row r="312" spans="2:11" ht="15.75">
      <c r="B312" s="111"/>
      <c r="I312" s="348"/>
      <c r="J312" s="515"/>
      <c r="K312" s="522"/>
    </row>
    <row r="313" spans="2:11" ht="15.75">
      <c r="B313" s="111"/>
      <c r="I313" s="348"/>
      <c r="J313" s="515"/>
      <c r="K313" s="522"/>
    </row>
    <row r="314" spans="2:11" ht="15.75">
      <c r="B314" s="111"/>
      <c r="I314" s="348"/>
      <c r="J314" s="515"/>
      <c r="K314" s="522"/>
    </row>
    <row r="315" spans="2:11" ht="15.75">
      <c r="B315" s="111"/>
      <c r="I315" s="348"/>
      <c r="J315" s="515"/>
      <c r="K315" s="522"/>
    </row>
    <row r="316" spans="2:11" ht="15.75">
      <c r="B316" s="111"/>
      <c r="I316" s="348"/>
      <c r="J316" s="515"/>
      <c r="K316" s="522"/>
    </row>
    <row r="317" spans="2:11" ht="15.75">
      <c r="B317" s="111"/>
      <c r="I317" s="348"/>
      <c r="J317" s="515"/>
      <c r="K317" s="522"/>
    </row>
    <row r="318" spans="2:11" ht="15.75">
      <c r="B318" s="111"/>
      <c r="I318" s="348"/>
      <c r="J318" s="515"/>
      <c r="K318" s="522"/>
    </row>
    <row r="319" spans="2:11" ht="15.75">
      <c r="B319" s="111"/>
      <c r="I319" s="348"/>
      <c r="J319" s="515"/>
      <c r="K319" s="522"/>
    </row>
    <row r="320" spans="2:11" ht="15.75">
      <c r="B320" s="111"/>
      <c r="I320" s="348"/>
      <c r="J320" s="515"/>
      <c r="K320" s="522"/>
    </row>
    <row r="321" spans="2:11" ht="15.75">
      <c r="B321" s="111"/>
      <c r="I321" s="348"/>
      <c r="J321" s="515"/>
      <c r="K321" s="522"/>
    </row>
    <row r="322" spans="2:11" ht="15.75">
      <c r="B322" s="111"/>
      <c r="I322" s="348"/>
      <c r="J322" s="515"/>
      <c r="K322" s="522"/>
    </row>
    <row r="323" spans="2:11" ht="15.75">
      <c r="B323" s="111"/>
      <c r="I323" s="348"/>
      <c r="J323" s="515"/>
      <c r="K323" s="522"/>
    </row>
    <row r="324" spans="2:11" ht="15.75">
      <c r="B324" s="111"/>
      <c r="I324" s="348"/>
      <c r="J324" s="515"/>
      <c r="K324" s="522"/>
    </row>
    <row r="325" spans="2:11" ht="15.75">
      <c r="B325" s="111"/>
      <c r="I325" s="348"/>
      <c r="J325" s="515"/>
      <c r="K325" s="522"/>
    </row>
    <row r="326" spans="2:11" ht="15.75">
      <c r="B326" s="111"/>
      <c r="I326" s="348"/>
      <c r="J326" s="515"/>
      <c r="K326" s="522"/>
    </row>
    <row r="327" spans="2:11" ht="15.75">
      <c r="B327" s="111"/>
      <c r="I327" s="348"/>
      <c r="J327" s="515"/>
      <c r="K327" s="522"/>
    </row>
    <row r="328" spans="2:11" ht="15.75">
      <c r="B328" s="111"/>
      <c r="I328" s="348"/>
      <c r="J328" s="515"/>
      <c r="K328" s="522"/>
    </row>
    <row r="329" spans="2:11" ht="15.75">
      <c r="B329" s="111"/>
      <c r="I329" s="348"/>
      <c r="J329" s="515"/>
      <c r="K329" s="522"/>
    </row>
    <row r="330" spans="2:11" ht="15.75">
      <c r="B330" s="111"/>
      <c r="I330" s="348"/>
      <c r="J330" s="515"/>
      <c r="K330" s="522"/>
    </row>
    <row r="331" spans="2:11" ht="15.75">
      <c r="B331" s="111"/>
      <c r="I331" s="348"/>
      <c r="J331" s="515"/>
      <c r="K331" s="522"/>
    </row>
    <row r="332" spans="2:11" ht="15.75">
      <c r="B332" s="111"/>
      <c r="I332" s="348"/>
      <c r="J332" s="515"/>
      <c r="K332" s="522"/>
    </row>
    <row r="333" spans="2:11" ht="15.75">
      <c r="B333" s="111"/>
      <c r="I333" s="348"/>
      <c r="J333" s="515"/>
      <c r="K333" s="522"/>
    </row>
    <row r="334" spans="2:11" ht="15.75">
      <c r="B334" s="111"/>
      <c r="I334" s="348"/>
      <c r="J334" s="515"/>
      <c r="K334" s="522"/>
    </row>
    <row r="335" spans="2:11" ht="15.75">
      <c r="B335" s="111"/>
      <c r="I335" s="348"/>
      <c r="J335" s="515"/>
      <c r="K335" s="522"/>
    </row>
    <row r="336" spans="2:11" ht="15.75">
      <c r="B336" s="111"/>
      <c r="I336" s="348"/>
      <c r="J336" s="515"/>
      <c r="K336" s="522"/>
    </row>
    <row r="337" spans="2:11" ht="15.75">
      <c r="B337" s="111"/>
      <c r="I337" s="348"/>
      <c r="J337" s="515"/>
      <c r="K337" s="522"/>
    </row>
    <row r="338" spans="2:11" ht="15.75">
      <c r="B338" s="111"/>
      <c r="I338" s="348"/>
      <c r="J338" s="515"/>
      <c r="K338" s="522"/>
    </row>
    <row r="339" spans="2:11" ht="15.75">
      <c r="B339" s="111"/>
      <c r="I339" s="348"/>
      <c r="J339" s="515"/>
      <c r="K339" s="522"/>
    </row>
    <row r="340" spans="2:11" ht="15.75">
      <c r="B340" s="111"/>
      <c r="I340" s="348"/>
      <c r="J340" s="515"/>
      <c r="K340" s="522"/>
    </row>
    <row r="341" spans="2:11" ht="15.75">
      <c r="B341" s="111"/>
      <c r="I341" s="348"/>
      <c r="J341" s="515"/>
      <c r="K341" s="522"/>
    </row>
    <row r="342" spans="2:11" ht="15.75">
      <c r="B342" s="111"/>
      <c r="I342" s="348"/>
      <c r="J342" s="515"/>
      <c r="K342" s="522"/>
    </row>
    <row r="343" spans="2:11" ht="15.75">
      <c r="B343" s="111"/>
      <c r="I343" s="348"/>
      <c r="J343" s="515"/>
      <c r="K343" s="522"/>
    </row>
    <row r="344" spans="2:11" ht="15.75">
      <c r="B344" s="111"/>
      <c r="I344" s="348"/>
      <c r="J344" s="515"/>
      <c r="K344" s="522"/>
    </row>
    <row r="345" spans="2:11" ht="15.75">
      <c r="B345" s="111"/>
      <c r="I345" s="348"/>
      <c r="J345" s="515"/>
      <c r="K345" s="522"/>
    </row>
    <row r="346" spans="2:11" ht="15.75">
      <c r="B346" s="111"/>
      <c r="I346" s="348"/>
      <c r="J346" s="515"/>
      <c r="K346" s="522"/>
    </row>
    <row r="347" spans="2:11" ht="15.75">
      <c r="B347" s="111"/>
      <c r="I347" s="348"/>
      <c r="J347" s="515"/>
      <c r="K347" s="522"/>
    </row>
    <row r="348" spans="2:11" ht="15.75">
      <c r="B348" s="111"/>
      <c r="I348" s="348"/>
      <c r="J348" s="515"/>
      <c r="K348" s="522"/>
    </row>
    <row r="349" spans="2:11" ht="15.75">
      <c r="B349" s="111"/>
      <c r="I349" s="348"/>
      <c r="J349" s="515"/>
      <c r="K349" s="522"/>
    </row>
    <row r="350" spans="2:11" ht="15.75">
      <c r="B350" s="111"/>
      <c r="I350" s="348"/>
      <c r="J350" s="515"/>
      <c r="K350" s="522"/>
    </row>
    <row r="351" spans="2:11" ht="15.75">
      <c r="B351" s="111"/>
      <c r="I351" s="348"/>
      <c r="J351" s="515"/>
      <c r="K351" s="522"/>
    </row>
    <row r="352" spans="2:11" ht="15.75">
      <c r="B352" s="111"/>
      <c r="I352" s="348"/>
      <c r="J352" s="515"/>
      <c r="K352" s="522"/>
    </row>
    <row r="353" spans="2:11" ht="15.75">
      <c r="B353" s="111"/>
      <c r="I353" s="348"/>
      <c r="J353" s="515"/>
      <c r="K353" s="522"/>
    </row>
    <row r="354" spans="2:11" ht="15.75">
      <c r="B354" s="111"/>
      <c r="I354" s="348"/>
      <c r="J354" s="515"/>
      <c r="K354" s="522"/>
    </row>
    <row r="355" spans="2:11" ht="15.75">
      <c r="B355" s="111"/>
      <c r="I355" s="348"/>
      <c r="J355" s="515"/>
      <c r="K355" s="522"/>
    </row>
    <row r="356" spans="2:11" ht="15.75">
      <c r="B356" s="111"/>
      <c r="I356" s="348"/>
      <c r="J356" s="515"/>
      <c r="K356" s="522"/>
    </row>
    <row r="357" spans="2:11" ht="15.75">
      <c r="B357" s="111"/>
      <c r="I357" s="348"/>
      <c r="J357" s="515"/>
      <c r="K357" s="522"/>
    </row>
    <row r="358" spans="2:11" ht="15.75">
      <c r="B358" s="111"/>
      <c r="I358" s="348"/>
      <c r="J358" s="515"/>
      <c r="K358" s="522"/>
    </row>
    <row r="359" spans="2:11" ht="15.75">
      <c r="B359" s="111"/>
      <c r="I359" s="348"/>
      <c r="J359" s="515"/>
      <c r="K359" s="522"/>
    </row>
    <row r="360" spans="2:11" ht="15.75">
      <c r="B360" s="111"/>
      <c r="I360" s="348"/>
      <c r="J360" s="515"/>
      <c r="K360" s="522"/>
    </row>
    <row r="361" spans="2:11" ht="15.75">
      <c r="B361" s="111"/>
      <c r="I361" s="348"/>
      <c r="J361" s="515"/>
      <c r="K361" s="522"/>
    </row>
    <row r="362" spans="2:11" ht="15.75">
      <c r="B362" s="111"/>
      <c r="I362" s="348"/>
      <c r="J362" s="515"/>
      <c r="K362" s="522"/>
    </row>
    <row r="363" spans="2:11" ht="15.75">
      <c r="B363" s="111"/>
      <c r="I363" s="348"/>
      <c r="J363" s="515"/>
      <c r="K363" s="522"/>
    </row>
    <row r="364" spans="2:11" ht="15.75">
      <c r="B364" s="111"/>
      <c r="I364" s="348"/>
      <c r="J364" s="515"/>
      <c r="K364" s="522"/>
    </row>
    <row r="365" spans="2:11" ht="15.75">
      <c r="B365" s="111"/>
      <c r="I365" s="348"/>
      <c r="J365" s="515"/>
      <c r="K365" s="522"/>
    </row>
    <row r="366" spans="2:11" ht="15.75">
      <c r="B366" s="111"/>
      <c r="I366" s="348"/>
      <c r="J366" s="515"/>
      <c r="K366" s="522"/>
    </row>
    <row r="367" spans="2:11" ht="15.75">
      <c r="B367" s="111"/>
      <c r="I367" s="348"/>
      <c r="J367" s="515"/>
      <c r="K367" s="522"/>
    </row>
    <row r="368" spans="2:11" ht="15.75">
      <c r="B368" s="111"/>
      <c r="I368" s="348"/>
      <c r="J368" s="515"/>
      <c r="K368" s="522"/>
    </row>
    <row r="369" spans="2:11" ht="15.75">
      <c r="B369" s="111"/>
      <c r="I369" s="348"/>
      <c r="J369" s="515"/>
      <c r="K369" s="522"/>
    </row>
    <row r="370" spans="2:11" ht="15.75">
      <c r="B370" s="111"/>
      <c r="I370" s="348"/>
      <c r="J370" s="515"/>
      <c r="K370" s="522"/>
    </row>
    <row r="371" spans="2:11" ht="15.75">
      <c r="B371" s="111"/>
      <c r="I371" s="348"/>
      <c r="J371" s="515"/>
      <c r="K371" s="522"/>
    </row>
    <row r="372" spans="2:11" ht="15.75">
      <c r="B372" s="111"/>
      <c r="I372" s="348"/>
      <c r="J372" s="515"/>
      <c r="K372" s="522"/>
    </row>
    <row r="373" spans="2:11" ht="15.75">
      <c r="B373" s="111"/>
      <c r="I373" s="348"/>
      <c r="J373" s="515"/>
      <c r="K373" s="522"/>
    </row>
    <row r="374" spans="2:11" ht="15.75">
      <c r="B374" s="111"/>
      <c r="I374" s="348"/>
      <c r="J374" s="515"/>
      <c r="K374" s="522"/>
    </row>
    <row r="375" spans="2:11" ht="15.75">
      <c r="B375" s="111"/>
      <c r="I375" s="348"/>
      <c r="J375" s="515"/>
      <c r="K375" s="522"/>
    </row>
    <row r="376" spans="2:11" ht="15.75">
      <c r="B376" s="111"/>
      <c r="I376" s="348"/>
      <c r="J376" s="515"/>
      <c r="K376" s="522"/>
    </row>
    <row r="377" spans="2:11" ht="15.75">
      <c r="B377" s="111"/>
      <c r="I377" s="348"/>
      <c r="J377" s="515"/>
      <c r="K377" s="522"/>
    </row>
    <row r="378" spans="2:11" ht="15.75">
      <c r="B378" s="111"/>
      <c r="I378" s="348"/>
      <c r="J378" s="515"/>
      <c r="K378" s="522"/>
    </row>
    <row r="379" spans="2:11" ht="15.75">
      <c r="B379" s="111"/>
      <c r="I379" s="348"/>
      <c r="J379" s="515"/>
      <c r="K379" s="522"/>
    </row>
    <row r="380" spans="2:11" ht="15.75">
      <c r="B380" s="111"/>
      <c r="I380" s="348"/>
      <c r="J380" s="515"/>
      <c r="K380" s="522"/>
    </row>
    <row r="381" spans="2:11" ht="15.75">
      <c r="B381" s="111"/>
      <c r="I381" s="348"/>
      <c r="J381" s="515"/>
      <c r="K381" s="522"/>
    </row>
    <row r="382" spans="2:11" ht="15.75">
      <c r="B382" s="111"/>
      <c r="I382" s="348"/>
      <c r="J382" s="515"/>
      <c r="K382" s="522"/>
    </row>
    <row r="383" spans="2:11" ht="15.75">
      <c r="B383" s="111"/>
      <c r="I383" s="348"/>
      <c r="J383" s="515"/>
      <c r="K383" s="522"/>
    </row>
    <row r="384" spans="2:11" ht="15.75">
      <c r="B384" s="111"/>
      <c r="I384" s="348"/>
      <c r="J384" s="515"/>
      <c r="K384" s="522"/>
    </row>
    <row r="385" spans="2:11" ht="15.75">
      <c r="B385" s="111"/>
      <c r="I385" s="348"/>
      <c r="J385" s="515"/>
      <c r="K385" s="522"/>
    </row>
    <row r="386" spans="2:11" ht="15.75">
      <c r="B386" s="111"/>
      <c r="I386" s="348"/>
      <c r="J386" s="515"/>
      <c r="K386" s="522"/>
    </row>
    <row r="387" spans="2:11" ht="15.75">
      <c r="B387" s="111"/>
      <c r="I387" s="348"/>
      <c r="J387" s="515"/>
      <c r="K387" s="522"/>
    </row>
    <row r="388" spans="2:11" ht="15.75">
      <c r="B388" s="111"/>
      <c r="I388" s="348"/>
      <c r="J388" s="515"/>
      <c r="K388" s="522"/>
    </row>
    <row r="389" spans="2:11" ht="15.75">
      <c r="B389" s="111"/>
      <c r="I389" s="348"/>
      <c r="J389" s="515"/>
      <c r="K389" s="522"/>
    </row>
    <row r="390" spans="2:11" ht="15.75">
      <c r="B390" s="111"/>
      <c r="I390" s="348"/>
      <c r="J390" s="515"/>
      <c r="K390" s="522"/>
    </row>
    <row r="391" spans="2:11" ht="15.75">
      <c r="B391" s="111"/>
      <c r="I391" s="348"/>
      <c r="J391" s="515"/>
      <c r="K391" s="522"/>
    </row>
    <row r="392" spans="2:11" ht="15.75">
      <c r="B392" s="111"/>
      <c r="I392" s="348"/>
      <c r="J392" s="515"/>
      <c r="K392" s="522"/>
    </row>
    <row r="393" spans="2:11" ht="15.75">
      <c r="B393" s="111"/>
      <c r="I393" s="348"/>
      <c r="J393" s="515"/>
      <c r="K393" s="522"/>
    </row>
    <row r="394" spans="2:11" ht="15.75">
      <c r="B394" s="111"/>
      <c r="I394" s="348"/>
      <c r="J394" s="515"/>
      <c r="K394" s="522"/>
    </row>
    <row r="395" spans="2:11" ht="15.75">
      <c r="B395" s="111"/>
      <c r="I395" s="348"/>
      <c r="J395" s="515"/>
      <c r="K395" s="522"/>
    </row>
    <row r="396" spans="2:11" ht="15.75">
      <c r="B396" s="111"/>
      <c r="I396" s="348"/>
      <c r="J396" s="515"/>
      <c r="K396" s="522"/>
    </row>
    <row r="397" spans="2:11" ht="15.75">
      <c r="B397" s="111"/>
      <c r="I397" s="348"/>
      <c r="J397" s="515"/>
      <c r="K397" s="522"/>
    </row>
    <row r="398" spans="2:11" ht="15.75">
      <c r="B398" s="111"/>
      <c r="I398" s="348"/>
      <c r="J398" s="515"/>
      <c r="K398" s="522"/>
    </row>
    <row r="399" spans="2:11" ht="15.75">
      <c r="B399" s="111"/>
      <c r="I399" s="348"/>
      <c r="J399" s="515"/>
      <c r="K399" s="522"/>
    </row>
    <row r="400" spans="2:11" ht="15.75">
      <c r="B400" s="111"/>
      <c r="I400" s="348"/>
      <c r="J400" s="515"/>
      <c r="K400" s="522"/>
    </row>
    <row r="401" spans="2:11" ht="15.75">
      <c r="B401" s="111"/>
      <c r="I401" s="348"/>
      <c r="J401" s="515"/>
      <c r="K401" s="522"/>
    </row>
    <row r="402" spans="2:11" ht="15.75">
      <c r="B402" s="111"/>
      <c r="I402" s="348"/>
      <c r="J402" s="515"/>
      <c r="K402" s="522"/>
    </row>
    <row r="403" spans="2:11" ht="15.75">
      <c r="B403" s="111"/>
      <c r="I403" s="348"/>
      <c r="J403" s="515"/>
      <c r="K403" s="522"/>
    </row>
    <row r="404" spans="2:11" ht="15.75">
      <c r="B404" s="111"/>
      <c r="I404" s="348"/>
      <c r="J404" s="515"/>
      <c r="K404" s="522"/>
    </row>
    <row r="405" spans="2:11" ht="15.75">
      <c r="B405" s="111"/>
      <c r="I405" s="348"/>
      <c r="J405" s="515"/>
      <c r="K405" s="522"/>
    </row>
    <row r="406" spans="2:11" ht="15.75">
      <c r="B406" s="111"/>
      <c r="I406" s="348"/>
      <c r="J406" s="515"/>
      <c r="K406" s="522"/>
    </row>
    <row r="407" spans="2:11" ht="15.75">
      <c r="B407" s="111"/>
      <c r="I407" s="348"/>
      <c r="J407" s="515"/>
      <c r="K407" s="522"/>
    </row>
    <row r="408" spans="2:11" ht="15.75">
      <c r="B408" s="111"/>
      <c r="I408" s="348"/>
      <c r="J408" s="515"/>
      <c r="K408" s="522"/>
    </row>
    <row r="409" spans="2:11" ht="15.75">
      <c r="B409" s="111"/>
      <c r="I409" s="348"/>
      <c r="J409" s="515"/>
      <c r="K409" s="522"/>
    </row>
    <row r="410" spans="2:11" ht="15.75">
      <c r="B410" s="111"/>
      <c r="I410" s="348"/>
      <c r="J410" s="515"/>
      <c r="K410" s="522"/>
    </row>
    <row r="411" spans="2:11" ht="15.75">
      <c r="B411" s="111"/>
      <c r="I411" s="348"/>
      <c r="J411" s="515"/>
      <c r="K411" s="522"/>
    </row>
    <row r="412" spans="2:11" ht="15.75">
      <c r="B412" s="111"/>
      <c r="I412" s="348"/>
      <c r="J412" s="515"/>
      <c r="K412" s="522"/>
    </row>
    <row r="413" spans="2:11" ht="15.75">
      <c r="B413" s="111"/>
      <c r="I413" s="348"/>
      <c r="J413" s="515"/>
      <c r="K413" s="522"/>
    </row>
    <row r="414" spans="2:11" ht="15.75">
      <c r="B414" s="111"/>
      <c r="I414" s="348"/>
      <c r="J414" s="515"/>
      <c r="K414" s="522"/>
    </row>
    <row r="415" spans="2:11" ht="15.75">
      <c r="B415" s="111"/>
      <c r="I415" s="348"/>
      <c r="J415" s="515"/>
      <c r="K415" s="522"/>
    </row>
    <row r="416" spans="2:11" ht="15.75">
      <c r="B416" s="111"/>
      <c r="I416" s="348"/>
      <c r="J416" s="515"/>
      <c r="K416" s="522"/>
    </row>
    <row r="417" spans="2:11" ht="15.75">
      <c r="B417" s="111"/>
      <c r="I417" s="348"/>
      <c r="J417" s="515"/>
      <c r="K417" s="522"/>
    </row>
    <row r="418" spans="2:11" ht="15.75">
      <c r="B418" s="111"/>
      <c r="I418" s="348"/>
      <c r="J418" s="515"/>
      <c r="K418" s="522"/>
    </row>
    <row r="419" spans="2:11" ht="15.75">
      <c r="B419" s="111"/>
      <c r="I419" s="348"/>
      <c r="J419" s="515"/>
      <c r="K419" s="522"/>
    </row>
    <row r="420" spans="2:11" ht="15.75">
      <c r="B420" s="111"/>
      <c r="I420" s="348"/>
      <c r="J420" s="515"/>
      <c r="K420" s="522"/>
    </row>
    <row r="421" spans="2:11" ht="15.75">
      <c r="B421" s="111"/>
      <c r="I421" s="348"/>
      <c r="J421" s="515"/>
      <c r="K421" s="522"/>
    </row>
    <row r="422" spans="2:11" ht="15.75">
      <c r="B422" s="111"/>
      <c r="I422" s="348"/>
      <c r="J422" s="515"/>
      <c r="K422" s="522"/>
    </row>
    <row r="423" spans="2:11" ht="15.75">
      <c r="B423" s="111"/>
      <c r="I423" s="348"/>
      <c r="J423" s="515"/>
      <c r="K423" s="522"/>
    </row>
    <row r="424" spans="2:11" ht="15.75">
      <c r="B424" s="111"/>
      <c r="I424" s="348"/>
      <c r="J424" s="515"/>
      <c r="K424" s="522"/>
    </row>
    <row r="425" spans="2:11" ht="15.75">
      <c r="B425" s="111"/>
      <c r="I425" s="348"/>
      <c r="J425" s="515"/>
      <c r="K425" s="522"/>
    </row>
    <row r="426" spans="2:11" ht="15.75">
      <c r="B426" s="111"/>
      <c r="I426" s="348"/>
      <c r="J426" s="515"/>
      <c r="K426" s="522"/>
    </row>
    <row r="427" spans="2:11" ht="15.75">
      <c r="B427" s="111"/>
      <c r="I427" s="348"/>
      <c r="J427" s="515"/>
      <c r="K427" s="522"/>
    </row>
    <row r="428" spans="2:11" ht="15.75">
      <c r="B428" s="111"/>
      <c r="I428" s="348"/>
      <c r="J428" s="515"/>
      <c r="K428" s="522"/>
    </row>
    <row r="429" spans="2:11" ht="15.75">
      <c r="B429" s="111"/>
      <c r="I429" s="348"/>
      <c r="J429" s="515"/>
      <c r="K429" s="522"/>
    </row>
    <row r="430" spans="2:11" ht="15.75">
      <c r="B430" s="111"/>
      <c r="I430" s="348"/>
      <c r="J430" s="515"/>
      <c r="K430" s="522"/>
    </row>
    <row r="431" spans="2:11" ht="15.75">
      <c r="B431" s="111"/>
      <c r="I431" s="348"/>
      <c r="J431" s="515"/>
      <c r="K431" s="522"/>
    </row>
    <row r="432" spans="2:11" ht="15.75">
      <c r="B432" s="111"/>
      <c r="I432" s="348"/>
      <c r="J432" s="515"/>
      <c r="K432" s="522"/>
    </row>
    <row r="433" spans="2:11" ht="15.75">
      <c r="B433" s="111"/>
      <c r="I433" s="348"/>
      <c r="J433" s="515"/>
      <c r="K433" s="522"/>
    </row>
    <row r="434" spans="2:11" ht="15.75">
      <c r="B434" s="111"/>
      <c r="I434" s="348"/>
      <c r="J434" s="515"/>
      <c r="K434" s="522"/>
    </row>
    <row r="435" spans="2:11" ht="15.75">
      <c r="B435" s="111"/>
      <c r="I435" s="348"/>
      <c r="J435" s="515"/>
      <c r="K435" s="522"/>
    </row>
    <row r="436" spans="2:11" ht="15.75">
      <c r="B436" s="111"/>
      <c r="I436" s="348"/>
      <c r="J436" s="515"/>
      <c r="K436" s="522"/>
    </row>
    <row r="437" spans="2:11" ht="15.75">
      <c r="B437" s="111"/>
      <c r="I437" s="348"/>
      <c r="J437" s="515"/>
      <c r="K437" s="522"/>
    </row>
    <row r="438" spans="2:11" ht="15.75">
      <c r="B438" s="111"/>
      <c r="I438" s="348"/>
      <c r="J438" s="515"/>
      <c r="K438" s="522"/>
    </row>
    <row r="439" spans="2:11" ht="15.75">
      <c r="B439" s="111"/>
      <c r="I439" s="348"/>
      <c r="J439" s="515"/>
      <c r="K439" s="522"/>
    </row>
    <row r="440" spans="2:11" ht="15.75">
      <c r="B440" s="111"/>
      <c r="I440" s="348"/>
      <c r="J440" s="515"/>
      <c r="K440" s="522"/>
    </row>
    <row r="441" spans="2:11" ht="15.75">
      <c r="B441" s="111"/>
      <c r="I441" s="348"/>
      <c r="J441" s="515"/>
      <c r="K441" s="522"/>
    </row>
    <row r="442" spans="2:11" ht="15.75">
      <c r="B442" s="111"/>
      <c r="I442" s="348"/>
      <c r="J442" s="515"/>
      <c r="K442" s="522"/>
    </row>
    <row r="443" spans="2:11" ht="15.75">
      <c r="B443" s="111"/>
      <c r="I443" s="348"/>
      <c r="J443" s="515"/>
      <c r="K443" s="522"/>
    </row>
    <row r="444" spans="2:11" ht="15.75">
      <c r="B444" s="111"/>
      <c r="I444" s="348"/>
      <c r="J444" s="515"/>
      <c r="K444" s="522"/>
    </row>
    <row r="445" spans="2:11" ht="15.75">
      <c r="B445" s="111"/>
      <c r="I445" s="348"/>
      <c r="J445" s="515"/>
      <c r="K445" s="522"/>
    </row>
    <row r="446" spans="2:11" ht="15.75">
      <c r="B446" s="111"/>
      <c r="I446" s="348"/>
      <c r="J446" s="515"/>
      <c r="K446" s="522"/>
    </row>
    <row r="447" spans="2:11" ht="15.75">
      <c r="B447" s="111"/>
      <c r="I447" s="348"/>
      <c r="J447" s="515"/>
      <c r="K447" s="522"/>
    </row>
    <row r="448" spans="2:11" ht="15.75">
      <c r="B448" s="111"/>
      <c r="I448" s="348"/>
      <c r="J448" s="515"/>
      <c r="K448" s="522"/>
    </row>
    <row r="449" spans="2:11" ht="15.75">
      <c r="B449" s="111"/>
      <c r="I449" s="348"/>
      <c r="J449" s="515"/>
      <c r="K449" s="522"/>
    </row>
    <row r="450" spans="2:11" ht="15.75">
      <c r="B450" s="111"/>
      <c r="I450" s="348"/>
      <c r="J450" s="515"/>
      <c r="K450" s="522"/>
    </row>
    <row r="451" spans="2:11" ht="15.75">
      <c r="B451" s="111"/>
      <c r="I451" s="348"/>
      <c r="J451" s="515"/>
      <c r="K451" s="522"/>
    </row>
    <row r="452" spans="2:11" ht="15.75">
      <c r="B452" s="111"/>
      <c r="I452" s="348"/>
      <c r="J452" s="515"/>
      <c r="K452" s="522"/>
    </row>
    <row r="453" spans="2:11" ht="15.75">
      <c r="B453" s="111"/>
      <c r="I453" s="348"/>
      <c r="J453" s="515"/>
      <c r="K453" s="522"/>
    </row>
    <row r="454" spans="2:11" ht="15.75">
      <c r="B454" s="111"/>
      <c r="I454" s="348"/>
      <c r="J454" s="515"/>
      <c r="K454" s="522"/>
    </row>
    <row r="455" spans="2:11" ht="15.75">
      <c r="B455" s="111"/>
      <c r="I455" s="348"/>
      <c r="J455" s="515"/>
      <c r="K455" s="522"/>
    </row>
    <row r="456" spans="2:11" ht="15.75">
      <c r="B456" s="111"/>
      <c r="I456" s="348"/>
      <c r="J456" s="515"/>
      <c r="K456" s="522"/>
    </row>
    <row r="457" spans="2:11" ht="15.75">
      <c r="B457" s="111"/>
      <c r="I457" s="348"/>
      <c r="J457" s="515"/>
      <c r="K457" s="522"/>
    </row>
    <row r="458" spans="2:11" ht="15.75">
      <c r="B458" s="111"/>
      <c r="I458" s="348"/>
      <c r="J458" s="515"/>
      <c r="K458" s="522"/>
    </row>
    <row r="459" spans="2:11" ht="15.75">
      <c r="B459" s="111"/>
      <c r="I459" s="348"/>
      <c r="J459" s="515"/>
      <c r="K459" s="522"/>
    </row>
    <row r="460" spans="2:11" ht="15.75">
      <c r="B460" s="111"/>
      <c r="I460" s="348"/>
      <c r="J460" s="515"/>
      <c r="K460" s="522"/>
    </row>
    <row r="461" spans="2:11" ht="15.75">
      <c r="B461" s="111"/>
      <c r="I461" s="348"/>
      <c r="J461" s="515"/>
      <c r="K461" s="522"/>
    </row>
    <row r="462" spans="2:11" ht="15.75">
      <c r="B462" s="111"/>
      <c r="I462" s="348"/>
      <c r="J462" s="515"/>
      <c r="K462" s="522"/>
    </row>
    <row r="463" spans="2:11" ht="15.75">
      <c r="B463" s="111"/>
      <c r="I463" s="348"/>
      <c r="J463" s="515"/>
      <c r="K463" s="522"/>
    </row>
    <row r="464" spans="2:11" ht="15.75">
      <c r="B464" s="111"/>
      <c r="I464" s="348"/>
      <c r="J464" s="515"/>
      <c r="K464" s="522"/>
    </row>
    <row r="465" spans="2:2" ht="15.75">
      <c r="B465" s="111"/>
    </row>
    <row r="466" spans="2:2" ht="15.75">
      <c r="B466" s="111"/>
    </row>
    <row r="467" spans="2:2" ht="15.75">
      <c r="B467" s="111"/>
    </row>
    <row r="468" spans="2:2" ht="15.75">
      <c r="B468" s="111"/>
    </row>
    <row r="469" spans="2:2" ht="15.75">
      <c r="B469" s="111"/>
    </row>
    <row r="470" spans="2:2" ht="15.75">
      <c r="B470" s="111"/>
    </row>
    <row r="471" spans="2:2" ht="15.75">
      <c r="B471" s="111"/>
    </row>
    <row r="472" spans="2:2" ht="15.75">
      <c r="B472" s="111"/>
    </row>
    <row r="473" spans="2:2" ht="15.75">
      <c r="B473" s="111"/>
    </row>
    <row r="474" spans="2:2" ht="15.75">
      <c r="B474" s="111"/>
    </row>
    <row r="475" spans="2:2" ht="15.75">
      <c r="B475" s="111"/>
    </row>
    <row r="476" spans="2:2" ht="15.75">
      <c r="B476" s="111"/>
    </row>
    <row r="477" spans="2:2" ht="15.75">
      <c r="B477" s="111"/>
    </row>
    <row r="478" spans="2:2" ht="15.75">
      <c r="B478" s="111"/>
    </row>
    <row r="479" spans="2:2" ht="15.75">
      <c r="B479" s="111"/>
    </row>
    <row r="480" spans="2:2"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row r="646" spans="2:2" ht="15.75">
      <c r="B646" s="111"/>
    </row>
    <row r="647" spans="2:2" ht="15.75">
      <c r="B647" s="111"/>
    </row>
    <row r="648" spans="2:2" ht="15.75">
      <c r="B648" s="111"/>
    </row>
    <row r="649" spans="2:2" ht="15.75">
      <c r="B649" s="111"/>
    </row>
    <row r="650" spans="2:2" ht="15.75">
      <c r="B650" s="111"/>
    </row>
    <row r="651" spans="2:2" ht="15.75">
      <c r="B651" s="111"/>
    </row>
    <row r="652" spans="2:2" ht="15.75">
      <c r="B652" s="111"/>
    </row>
    <row r="653" spans="2:2" ht="15.75">
      <c r="B653" s="111"/>
    </row>
    <row r="654" spans="2:2" ht="15.75">
      <c r="B654" s="111"/>
    </row>
    <row r="655" spans="2:2" ht="15.75">
      <c r="B655" s="11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L14" sqref="L14"/>
    </sheetView>
  </sheetViews>
  <sheetFormatPr defaultColWidth="9.140625" defaultRowHeight="18"/>
  <cols>
    <col min="1" max="1" width="26" style="903" hidden="1" customWidth="1"/>
    <col min="2" max="2" width="27" style="113" customWidth="1"/>
    <col min="3" max="3" width="21.140625" style="903" customWidth="1"/>
    <col min="4" max="4" width="23.140625" style="903" customWidth="1"/>
    <col min="5" max="5" width="14.5703125" style="903" customWidth="1"/>
    <col min="6" max="6" width="21.42578125" style="903" customWidth="1"/>
    <col min="7" max="7" width="22.5703125" style="903" customWidth="1"/>
    <col min="8" max="8" width="14.28515625" style="903" customWidth="1"/>
    <col min="9" max="9" width="19.85546875" style="903" customWidth="1"/>
    <col min="10" max="10" width="21.5703125" style="903" customWidth="1"/>
    <col min="11" max="11" width="14.42578125" style="903" customWidth="1"/>
    <col min="12" max="12" width="19.85546875" style="903" customWidth="1"/>
    <col min="13" max="13" width="21.5703125" style="903" customWidth="1"/>
    <col min="14" max="14" width="14.42578125" style="903" customWidth="1"/>
    <col min="15" max="15" width="22.7109375" style="903" hidden="1" customWidth="1"/>
    <col min="16" max="16" width="25" style="903" hidden="1" customWidth="1"/>
    <col min="17" max="17" width="4" style="903" customWidth="1"/>
    <col min="18" max="21" width="9.140625" style="903" customWidth="1"/>
    <col min="22" max="25" width="9.140625" style="54" customWidth="1"/>
    <col min="26" max="256" width="9.140625" style="903"/>
    <col min="257" max="257" width="0" style="903" hidden="1" customWidth="1"/>
    <col min="258" max="258" width="27" style="903" customWidth="1"/>
    <col min="259" max="259" width="21.140625" style="903" customWidth="1"/>
    <col min="260" max="260" width="23.140625" style="903" customWidth="1"/>
    <col min="261" max="261" width="14.5703125" style="903" customWidth="1"/>
    <col min="262" max="262" width="21.42578125" style="903" customWidth="1"/>
    <col min="263" max="263" width="22.5703125" style="903" customWidth="1"/>
    <col min="264" max="264" width="14.28515625" style="903" customWidth="1"/>
    <col min="265" max="265" width="19.85546875" style="903" customWidth="1"/>
    <col min="266" max="266" width="21.5703125" style="903" customWidth="1"/>
    <col min="267" max="267" width="14.42578125" style="903" customWidth="1"/>
    <col min="268" max="268" width="19.85546875" style="903" customWidth="1"/>
    <col min="269" max="269" width="21.5703125" style="903" customWidth="1"/>
    <col min="270" max="270" width="14.42578125" style="903" customWidth="1"/>
    <col min="271" max="272" width="0" style="903" hidden="1" customWidth="1"/>
    <col min="273" max="273" width="4" style="903" customWidth="1"/>
    <col min="274" max="281" width="9.140625" style="903" customWidth="1"/>
    <col min="282" max="512" width="9.140625" style="903"/>
    <col min="513" max="513" width="0" style="903" hidden="1" customWidth="1"/>
    <col min="514" max="514" width="27" style="903" customWidth="1"/>
    <col min="515" max="515" width="21.140625" style="903" customWidth="1"/>
    <col min="516" max="516" width="23.140625" style="903" customWidth="1"/>
    <col min="517" max="517" width="14.5703125" style="903" customWidth="1"/>
    <col min="518" max="518" width="21.42578125" style="903" customWidth="1"/>
    <col min="519" max="519" width="22.5703125" style="903" customWidth="1"/>
    <col min="520" max="520" width="14.28515625" style="903" customWidth="1"/>
    <col min="521" max="521" width="19.85546875" style="903" customWidth="1"/>
    <col min="522" max="522" width="21.5703125" style="903" customWidth="1"/>
    <col min="523" max="523" width="14.42578125" style="903" customWidth="1"/>
    <col min="524" max="524" width="19.85546875" style="903" customWidth="1"/>
    <col min="525" max="525" width="21.5703125" style="903" customWidth="1"/>
    <col min="526" max="526" width="14.42578125" style="903" customWidth="1"/>
    <col min="527" max="528" width="0" style="903" hidden="1" customWidth="1"/>
    <col min="529" max="529" width="4" style="903" customWidth="1"/>
    <col min="530" max="537" width="9.140625" style="903" customWidth="1"/>
    <col min="538" max="768" width="9.140625" style="903"/>
    <col min="769" max="769" width="0" style="903" hidden="1" customWidth="1"/>
    <col min="770" max="770" width="27" style="903" customWidth="1"/>
    <col min="771" max="771" width="21.140625" style="903" customWidth="1"/>
    <col min="772" max="772" width="23.140625" style="903" customWidth="1"/>
    <col min="773" max="773" width="14.5703125" style="903" customWidth="1"/>
    <col min="774" max="774" width="21.42578125" style="903" customWidth="1"/>
    <col min="775" max="775" width="22.5703125" style="903" customWidth="1"/>
    <col min="776" max="776" width="14.28515625" style="903" customWidth="1"/>
    <col min="777" max="777" width="19.85546875" style="903" customWidth="1"/>
    <col min="778" max="778" width="21.5703125" style="903" customWidth="1"/>
    <col min="779" max="779" width="14.42578125" style="903" customWidth="1"/>
    <col min="780" max="780" width="19.85546875" style="903" customWidth="1"/>
    <col min="781" max="781" width="21.5703125" style="903" customWidth="1"/>
    <col min="782" max="782" width="14.42578125" style="903" customWidth="1"/>
    <col min="783" max="784" width="0" style="903" hidden="1" customWidth="1"/>
    <col min="785" max="785" width="4" style="903" customWidth="1"/>
    <col min="786" max="793" width="9.140625" style="903" customWidth="1"/>
    <col min="794" max="1024" width="9.140625" style="903"/>
    <col min="1025" max="1025" width="0" style="903" hidden="1" customWidth="1"/>
    <col min="1026" max="1026" width="27" style="903" customWidth="1"/>
    <col min="1027" max="1027" width="21.140625" style="903" customWidth="1"/>
    <col min="1028" max="1028" width="23.140625" style="903" customWidth="1"/>
    <col min="1029" max="1029" width="14.5703125" style="903" customWidth="1"/>
    <col min="1030" max="1030" width="21.42578125" style="903" customWidth="1"/>
    <col min="1031" max="1031" width="22.5703125" style="903" customWidth="1"/>
    <col min="1032" max="1032" width="14.28515625" style="903" customWidth="1"/>
    <col min="1033" max="1033" width="19.85546875" style="903" customWidth="1"/>
    <col min="1034" max="1034" width="21.5703125" style="903" customWidth="1"/>
    <col min="1035" max="1035" width="14.42578125" style="903" customWidth="1"/>
    <col min="1036" max="1036" width="19.85546875" style="903" customWidth="1"/>
    <col min="1037" max="1037" width="21.5703125" style="903" customWidth="1"/>
    <col min="1038" max="1038" width="14.42578125" style="903" customWidth="1"/>
    <col min="1039" max="1040" width="0" style="903" hidden="1" customWidth="1"/>
    <col min="1041" max="1041" width="4" style="903" customWidth="1"/>
    <col min="1042" max="1049" width="9.140625" style="903" customWidth="1"/>
    <col min="1050" max="1280" width="9.140625" style="903"/>
    <col min="1281" max="1281" width="0" style="903" hidden="1" customWidth="1"/>
    <col min="1282" max="1282" width="27" style="903" customWidth="1"/>
    <col min="1283" max="1283" width="21.140625" style="903" customWidth="1"/>
    <col min="1284" max="1284" width="23.140625" style="903" customWidth="1"/>
    <col min="1285" max="1285" width="14.5703125" style="903" customWidth="1"/>
    <col min="1286" max="1286" width="21.42578125" style="903" customWidth="1"/>
    <col min="1287" max="1287" width="22.5703125" style="903" customWidth="1"/>
    <col min="1288" max="1288" width="14.28515625" style="903" customWidth="1"/>
    <col min="1289" max="1289" width="19.85546875" style="903" customWidth="1"/>
    <col min="1290" max="1290" width="21.5703125" style="903" customWidth="1"/>
    <col min="1291" max="1291" width="14.42578125" style="903" customWidth="1"/>
    <col min="1292" max="1292" width="19.85546875" style="903" customWidth="1"/>
    <col min="1293" max="1293" width="21.5703125" style="903" customWidth="1"/>
    <col min="1294" max="1294" width="14.42578125" style="903" customWidth="1"/>
    <col min="1295" max="1296" width="0" style="903" hidden="1" customWidth="1"/>
    <col min="1297" max="1297" width="4" style="903" customWidth="1"/>
    <col min="1298" max="1305" width="9.140625" style="903" customWidth="1"/>
    <col min="1306" max="1536" width="9.140625" style="903"/>
    <col min="1537" max="1537" width="0" style="903" hidden="1" customWidth="1"/>
    <col min="1538" max="1538" width="27" style="903" customWidth="1"/>
    <col min="1539" max="1539" width="21.140625" style="903" customWidth="1"/>
    <col min="1540" max="1540" width="23.140625" style="903" customWidth="1"/>
    <col min="1541" max="1541" width="14.5703125" style="903" customWidth="1"/>
    <col min="1542" max="1542" width="21.42578125" style="903" customWidth="1"/>
    <col min="1543" max="1543" width="22.5703125" style="903" customWidth="1"/>
    <col min="1544" max="1544" width="14.28515625" style="903" customWidth="1"/>
    <col min="1545" max="1545" width="19.85546875" style="903" customWidth="1"/>
    <col min="1546" max="1546" width="21.5703125" style="903" customWidth="1"/>
    <col min="1547" max="1547" width="14.42578125" style="903" customWidth="1"/>
    <col min="1548" max="1548" width="19.85546875" style="903" customWidth="1"/>
    <col min="1549" max="1549" width="21.5703125" style="903" customWidth="1"/>
    <col min="1550" max="1550" width="14.42578125" style="903" customWidth="1"/>
    <col min="1551" max="1552" width="0" style="903" hidden="1" customWidth="1"/>
    <col min="1553" max="1553" width="4" style="903" customWidth="1"/>
    <col min="1554" max="1561" width="9.140625" style="903" customWidth="1"/>
    <col min="1562" max="1792" width="9.140625" style="903"/>
    <col min="1793" max="1793" width="0" style="903" hidden="1" customWidth="1"/>
    <col min="1794" max="1794" width="27" style="903" customWidth="1"/>
    <col min="1795" max="1795" width="21.140625" style="903" customWidth="1"/>
    <col min="1796" max="1796" width="23.140625" style="903" customWidth="1"/>
    <col min="1797" max="1797" width="14.5703125" style="903" customWidth="1"/>
    <col min="1798" max="1798" width="21.42578125" style="903" customWidth="1"/>
    <col min="1799" max="1799" width="22.5703125" style="903" customWidth="1"/>
    <col min="1800" max="1800" width="14.28515625" style="903" customWidth="1"/>
    <col min="1801" max="1801" width="19.85546875" style="903" customWidth="1"/>
    <col min="1802" max="1802" width="21.5703125" style="903" customWidth="1"/>
    <col min="1803" max="1803" width="14.42578125" style="903" customWidth="1"/>
    <col min="1804" max="1804" width="19.85546875" style="903" customWidth="1"/>
    <col min="1805" max="1805" width="21.5703125" style="903" customWidth="1"/>
    <col min="1806" max="1806" width="14.42578125" style="903" customWidth="1"/>
    <col min="1807" max="1808" width="0" style="903" hidden="1" customWidth="1"/>
    <col min="1809" max="1809" width="4" style="903" customWidth="1"/>
    <col min="1810" max="1817" width="9.140625" style="903" customWidth="1"/>
    <col min="1818" max="2048" width="9.140625" style="903"/>
    <col min="2049" max="2049" width="0" style="903" hidden="1" customWidth="1"/>
    <col min="2050" max="2050" width="27" style="903" customWidth="1"/>
    <col min="2051" max="2051" width="21.140625" style="903" customWidth="1"/>
    <col min="2052" max="2052" width="23.140625" style="903" customWidth="1"/>
    <col min="2053" max="2053" width="14.5703125" style="903" customWidth="1"/>
    <col min="2054" max="2054" width="21.42578125" style="903" customWidth="1"/>
    <col min="2055" max="2055" width="22.5703125" style="903" customWidth="1"/>
    <col min="2056" max="2056" width="14.28515625" style="903" customWidth="1"/>
    <col min="2057" max="2057" width="19.85546875" style="903" customWidth="1"/>
    <col min="2058" max="2058" width="21.5703125" style="903" customWidth="1"/>
    <col min="2059" max="2059" width="14.42578125" style="903" customWidth="1"/>
    <col min="2060" max="2060" width="19.85546875" style="903" customWidth="1"/>
    <col min="2061" max="2061" width="21.5703125" style="903" customWidth="1"/>
    <col min="2062" max="2062" width="14.42578125" style="903" customWidth="1"/>
    <col min="2063" max="2064" width="0" style="903" hidden="1" customWidth="1"/>
    <col min="2065" max="2065" width="4" style="903" customWidth="1"/>
    <col min="2066" max="2073" width="9.140625" style="903" customWidth="1"/>
    <col min="2074" max="2304" width="9.140625" style="903"/>
    <col min="2305" max="2305" width="0" style="903" hidden="1" customWidth="1"/>
    <col min="2306" max="2306" width="27" style="903" customWidth="1"/>
    <col min="2307" max="2307" width="21.140625" style="903" customWidth="1"/>
    <col min="2308" max="2308" width="23.140625" style="903" customWidth="1"/>
    <col min="2309" max="2309" width="14.5703125" style="903" customWidth="1"/>
    <col min="2310" max="2310" width="21.42578125" style="903" customWidth="1"/>
    <col min="2311" max="2311" width="22.5703125" style="903" customWidth="1"/>
    <col min="2312" max="2312" width="14.28515625" style="903" customWidth="1"/>
    <col min="2313" max="2313" width="19.85546875" style="903" customWidth="1"/>
    <col min="2314" max="2314" width="21.5703125" style="903" customWidth="1"/>
    <col min="2315" max="2315" width="14.42578125" style="903" customWidth="1"/>
    <col min="2316" max="2316" width="19.85546875" style="903" customWidth="1"/>
    <col min="2317" max="2317" width="21.5703125" style="903" customWidth="1"/>
    <col min="2318" max="2318" width="14.42578125" style="903" customWidth="1"/>
    <col min="2319" max="2320" width="0" style="903" hidden="1" customWidth="1"/>
    <col min="2321" max="2321" width="4" style="903" customWidth="1"/>
    <col min="2322" max="2329" width="9.140625" style="903" customWidth="1"/>
    <col min="2330" max="2560" width="9.140625" style="903"/>
    <col min="2561" max="2561" width="0" style="903" hidden="1" customWidth="1"/>
    <col min="2562" max="2562" width="27" style="903" customWidth="1"/>
    <col min="2563" max="2563" width="21.140625" style="903" customWidth="1"/>
    <col min="2564" max="2564" width="23.140625" style="903" customWidth="1"/>
    <col min="2565" max="2565" width="14.5703125" style="903" customWidth="1"/>
    <col min="2566" max="2566" width="21.42578125" style="903" customWidth="1"/>
    <col min="2567" max="2567" width="22.5703125" style="903" customWidth="1"/>
    <col min="2568" max="2568" width="14.28515625" style="903" customWidth="1"/>
    <col min="2569" max="2569" width="19.85546875" style="903" customWidth="1"/>
    <col min="2570" max="2570" width="21.5703125" style="903" customWidth="1"/>
    <col min="2571" max="2571" width="14.42578125" style="903" customWidth="1"/>
    <col min="2572" max="2572" width="19.85546875" style="903" customWidth="1"/>
    <col min="2573" max="2573" width="21.5703125" style="903" customWidth="1"/>
    <col min="2574" max="2574" width="14.42578125" style="903" customWidth="1"/>
    <col min="2575" max="2576" width="0" style="903" hidden="1" customWidth="1"/>
    <col min="2577" max="2577" width="4" style="903" customWidth="1"/>
    <col min="2578" max="2585" width="9.140625" style="903" customWidth="1"/>
    <col min="2586" max="2816" width="9.140625" style="903"/>
    <col min="2817" max="2817" width="0" style="903" hidden="1" customWidth="1"/>
    <col min="2818" max="2818" width="27" style="903" customWidth="1"/>
    <col min="2819" max="2819" width="21.140625" style="903" customWidth="1"/>
    <col min="2820" max="2820" width="23.140625" style="903" customWidth="1"/>
    <col min="2821" max="2821" width="14.5703125" style="903" customWidth="1"/>
    <col min="2822" max="2822" width="21.42578125" style="903" customWidth="1"/>
    <col min="2823" max="2823" width="22.5703125" style="903" customWidth="1"/>
    <col min="2824" max="2824" width="14.28515625" style="903" customWidth="1"/>
    <col min="2825" max="2825" width="19.85546875" style="903" customWidth="1"/>
    <col min="2826" max="2826" width="21.5703125" style="903" customWidth="1"/>
    <col min="2827" max="2827" width="14.42578125" style="903" customWidth="1"/>
    <col min="2828" max="2828" width="19.85546875" style="903" customWidth="1"/>
    <col min="2829" max="2829" width="21.5703125" style="903" customWidth="1"/>
    <col min="2830" max="2830" width="14.42578125" style="903" customWidth="1"/>
    <col min="2831" max="2832" width="0" style="903" hidden="1" customWidth="1"/>
    <col min="2833" max="2833" width="4" style="903" customWidth="1"/>
    <col min="2834" max="2841" width="9.140625" style="903" customWidth="1"/>
    <col min="2842" max="3072" width="9.140625" style="903"/>
    <col min="3073" max="3073" width="0" style="903" hidden="1" customWidth="1"/>
    <col min="3074" max="3074" width="27" style="903" customWidth="1"/>
    <col min="3075" max="3075" width="21.140625" style="903" customWidth="1"/>
    <col min="3076" max="3076" width="23.140625" style="903" customWidth="1"/>
    <col min="3077" max="3077" width="14.5703125" style="903" customWidth="1"/>
    <col min="3078" max="3078" width="21.42578125" style="903" customWidth="1"/>
    <col min="3079" max="3079" width="22.5703125" style="903" customWidth="1"/>
    <col min="3080" max="3080" width="14.28515625" style="903" customWidth="1"/>
    <col min="3081" max="3081" width="19.85546875" style="903" customWidth="1"/>
    <col min="3082" max="3082" width="21.5703125" style="903" customWidth="1"/>
    <col min="3083" max="3083" width="14.42578125" style="903" customWidth="1"/>
    <col min="3084" max="3084" width="19.85546875" style="903" customWidth="1"/>
    <col min="3085" max="3085" width="21.5703125" style="903" customWidth="1"/>
    <col min="3086" max="3086" width="14.42578125" style="903" customWidth="1"/>
    <col min="3087" max="3088" width="0" style="903" hidden="1" customWidth="1"/>
    <col min="3089" max="3089" width="4" style="903" customWidth="1"/>
    <col min="3090" max="3097" width="9.140625" style="903" customWidth="1"/>
    <col min="3098" max="3328" width="9.140625" style="903"/>
    <col min="3329" max="3329" width="0" style="903" hidden="1" customWidth="1"/>
    <col min="3330" max="3330" width="27" style="903" customWidth="1"/>
    <col min="3331" max="3331" width="21.140625" style="903" customWidth="1"/>
    <col min="3332" max="3332" width="23.140625" style="903" customWidth="1"/>
    <col min="3333" max="3333" width="14.5703125" style="903" customWidth="1"/>
    <col min="3334" max="3334" width="21.42578125" style="903" customWidth="1"/>
    <col min="3335" max="3335" width="22.5703125" style="903" customWidth="1"/>
    <col min="3336" max="3336" width="14.28515625" style="903" customWidth="1"/>
    <col min="3337" max="3337" width="19.85546875" style="903" customWidth="1"/>
    <col min="3338" max="3338" width="21.5703125" style="903" customWidth="1"/>
    <col min="3339" max="3339" width="14.42578125" style="903" customWidth="1"/>
    <col min="3340" max="3340" width="19.85546875" style="903" customWidth="1"/>
    <col min="3341" max="3341" width="21.5703125" style="903" customWidth="1"/>
    <col min="3342" max="3342" width="14.42578125" style="903" customWidth="1"/>
    <col min="3343" max="3344" width="0" style="903" hidden="1" customWidth="1"/>
    <col min="3345" max="3345" width="4" style="903" customWidth="1"/>
    <col min="3346" max="3353" width="9.140625" style="903" customWidth="1"/>
    <col min="3354" max="3584" width="9.140625" style="903"/>
    <col min="3585" max="3585" width="0" style="903" hidden="1" customWidth="1"/>
    <col min="3586" max="3586" width="27" style="903" customWidth="1"/>
    <col min="3587" max="3587" width="21.140625" style="903" customWidth="1"/>
    <col min="3588" max="3588" width="23.140625" style="903" customWidth="1"/>
    <col min="3589" max="3589" width="14.5703125" style="903" customWidth="1"/>
    <col min="3590" max="3590" width="21.42578125" style="903" customWidth="1"/>
    <col min="3591" max="3591" width="22.5703125" style="903" customWidth="1"/>
    <col min="3592" max="3592" width="14.28515625" style="903" customWidth="1"/>
    <col min="3593" max="3593" width="19.85546875" style="903" customWidth="1"/>
    <col min="3594" max="3594" width="21.5703125" style="903" customWidth="1"/>
    <col min="3595" max="3595" width="14.42578125" style="903" customWidth="1"/>
    <col min="3596" max="3596" width="19.85546875" style="903" customWidth="1"/>
    <col min="3597" max="3597" width="21.5703125" style="903" customWidth="1"/>
    <col min="3598" max="3598" width="14.42578125" style="903" customWidth="1"/>
    <col min="3599" max="3600" width="0" style="903" hidden="1" customWidth="1"/>
    <col min="3601" max="3601" width="4" style="903" customWidth="1"/>
    <col min="3602" max="3609" width="9.140625" style="903" customWidth="1"/>
    <col min="3610" max="3840" width="9.140625" style="903"/>
    <col min="3841" max="3841" width="0" style="903" hidden="1" customWidth="1"/>
    <col min="3842" max="3842" width="27" style="903" customWidth="1"/>
    <col min="3843" max="3843" width="21.140625" style="903" customWidth="1"/>
    <col min="3844" max="3844" width="23.140625" style="903" customWidth="1"/>
    <col min="3845" max="3845" width="14.5703125" style="903" customWidth="1"/>
    <col min="3846" max="3846" width="21.42578125" style="903" customWidth="1"/>
    <col min="3847" max="3847" width="22.5703125" style="903" customWidth="1"/>
    <col min="3848" max="3848" width="14.28515625" style="903" customWidth="1"/>
    <col min="3849" max="3849" width="19.85546875" style="903" customWidth="1"/>
    <col min="3850" max="3850" width="21.5703125" style="903" customWidth="1"/>
    <col min="3851" max="3851" width="14.42578125" style="903" customWidth="1"/>
    <col min="3852" max="3852" width="19.85546875" style="903" customWidth="1"/>
    <col min="3853" max="3853" width="21.5703125" style="903" customWidth="1"/>
    <col min="3854" max="3854" width="14.42578125" style="903" customWidth="1"/>
    <col min="3855" max="3856" width="0" style="903" hidden="1" customWidth="1"/>
    <col min="3857" max="3857" width="4" style="903" customWidth="1"/>
    <col min="3858" max="3865" width="9.140625" style="903" customWidth="1"/>
    <col min="3866" max="4096" width="9.140625" style="903"/>
    <col min="4097" max="4097" width="0" style="903" hidden="1" customWidth="1"/>
    <col min="4098" max="4098" width="27" style="903" customWidth="1"/>
    <col min="4099" max="4099" width="21.140625" style="903" customWidth="1"/>
    <col min="4100" max="4100" width="23.140625" style="903" customWidth="1"/>
    <col min="4101" max="4101" width="14.5703125" style="903" customWidth="1"/>
    <col min="4102" max="4102" width="21.42578125" style="903" customWidth="1"/>
    <col min="4103" max="4103" width="22.5703125" style="903" customWidth="1"/>
    <col min="4104" max="4104" width="14.28515625" style="903" customWidth="1"/>
    <col min="4105" max="4105" width="19.85546875" style="903" customWidth="1"/>
    <col min="4106" max="4106" width="21.5703125" style="903" customWidth="1"/>
    <col min="4107" max="4107" width="14.42578125" style="903" customWidth="1"/>
    <col min="4108" max="4108" width="19.85546875" style="903" customWidth="1"/>
    <col min="4109" max="4109" width="21.5703125" style="903" customWidth="1"/>
    <col min="4110" max="4110" width="14.42578125" style="903" customWidth="1"/>
    <col min="4111" max="4112" width="0" style="903" hidden="1" customWidth="1"/>
    <col min="4113" max="4113" width="4" style="903" customWidth="1"/>
    <col min="4114" max="4121" width="9.140625" style="903" customWidth="1"/>
    <col min="4122" max="4352" width="9.140625" style="903"/>
    <col min="4353" max="4353" width="0" style="903" hidden="1" customWidth="1"/>
    <col min="4354" max="4354" width="27" style="903" customWidth="1"/>
    <col min="4355" max="4355" width="21.140625" style="903" customWidth="1"/>
    <col min="4356" max="4356" width="23.140625" style="903" customWidth="1"/>
    <col min="4357" max="4357" width="14.5703125" style="903" customWidth="1"/>
    <col min="4358" max="4358" width="21.42578125" style="903" customWidth="1"/>
    <col min="4359" max="4359" width="22.5703125" style="903" customWidth="1"/>
    <col min="4360" max="4360" width="14.28515625" style="903" customWidth="1"/>
    <col min="4361" max="4361" width="19.85546875" style="903" customWidth="1"/>
    <col min="4362" max="4362" width="21.5703125" style="903" customWidth="1"/>
    <col min="4363" max="4363" width="14.42578125" style="903" customWidth="1"/>
    <col min="4364" max="4364" width="19.85546875" style="903" customWidth="1"/>
    <col min="4365" max="4365" width="21.5703125" style="903" customWidth="1"/>
    <col min="4366" max="4366" width="14.42578125" style="903" customWidth="1"/>
    <col min="4367" max="4368" width="0" style="903" hidden="1" customWidth="1"/>
    <col min="4369" max="4369" width="4" style="903" customWidth="1"/>
    <col min="4370" max="4377" width="9.140625" style="903" customWidth="1"/>
    <col min="4378" max="4608" width="9.140625" style="903"/>
    <col min="4609" max="4609" width="0" style="903" hidden="1" customWidth="1"/>
    <col min="4610" max="4610" width="27" style="903" customWidth="1"/>
    <col min="4611" max="4611" width="21.140625" style="903" customWidth="1"/>
    <col min="4612" max="4612" width="23.140625" style="903" customWidth="1"/>
    <col min="4613" max="4613" width="14.5703125" style="903" customWidth="1"/>
    <col min="4614" max="4614" width="21.42578125" style="903" customWidth="1"/>
    <col min="4615" max="4615" width="22.5703125" style="903" customWidth="1"/>
    <col min="4616" max="4616" width="14.28515625" style="903" customWidth="1"/>
    <col min="4617" max="4617" width="19.85546875" style="903" customWidth="1"/>
    <col min="4618" max="4618" width="21.5703125" style="903" customWidth="1"/>
    <col min="4619" max="4619" width="14.42578125" style="903" customWidth="1"/>
    <col min="4620" max="4620" width="19.85546875" style="903" customWidth="1"/>
    <col min="4621" max="4621" width="21.5703125" style="903" customWidth="1"/>
    <col min="4622" max="4622" width="14.42578125" style="903" customWidth="1"/>
    <col min="4623" max="4624" width="0" style="903" hidden="1" customWidth="1"/>
    <col min="4625" max="4625" width="4" style="903" customWidth="1"/>
    <col min="4626" max="4633" width="9.140625" style="903" customWidth="1"/>
    <col min="4634" max="4864" width="9.140625" style="903"/>
    <col min="4865" max="4865" width="0" style="903" hidden="1" customWidth="1"/>
    <col min="4866" max="4866" width="27" style="903" customWidth="1"/>
    <col min="4867" max="4867" width="21.140625" style="903" customWidth="1"/>
    <col min="4868" max="4868" width="23.140625" style="903" customWidth="1"/>
    <col min="4869" max="4869" width="14.5703125" style="903" customWidth="1"/>
    <col min="4870" max="4870" width="21.42578125" style="903" customWidth="1"/>
    <col min="4871" max="4871" width="22.5703125" style="903" customWidth="1"/>
    <col min="4872" max="4872" width="14.28515625" style="903" customWidth="1"/>
    <col min="4873" max="4873" width="19.85546875" style="903" customWidth="1"/>
    <col min="4874" max="4874" width="21.5703125" style="903" customWidth="1"/>
    <col min="4875" max="4875" width="14.42578125" style="903" customWidth="1"/>
    <col min="4876" max="4876" width="19.85546875" style="903" customWidth="1"/>
    <col min="4877" max="4877" width="21.5703125" style="903" customWidth="1"/>
    <col min="4878" max="4878" width="14.42578125" style="903" customWidth="1"/>
    <col min="4879" max="4880" width="0" style="903" hidden="1" customWidth="1"/>
    <col min="4881" max="4881" width="4" style="903" customWidth="1"/>
    <col min="4882" max="4889" width="9.140625" style="903" customWidth="1"/>
    <col min="4890" max="5120" width="9.140625" style="903"/>
    <col min="5121" max="5121" width="0" style="903" hidden="1" customWidth="1"/>
    <col min="5122" max="5122" width="27" style="903" customWidth="1"/>
    <col min="5123" max="5123" width="21.140625" style="903" customWidth="1"/>
    <col min="5124" max="5124" width="23.140625" style="903" customWidth="1"/>
    <col min="5125" max="5125" width="14.5703125" style="903" customWidth="1"/>
    <col min="5126" max="5126" width="21.42578125" style="903" customWidth="1"/>
    <col min="5127" max="5127" width="22.5703125" style="903" customWidth="1"/>
    <col min="5128" max="5128" width="14.28515625" style="903" customWidth="1"/>
    <col min="5129" max="5129" width="19.85546875" style="903" customWidth="1"/>
    <col min="5130" max="5130" width="21.5703125" style="903" customWidth="1"/>
    <col min="5131" max="5131" width="14.42578125" style="903" customWidth="1"/>
    <col min="5132" max="5132" width="19.85546875" style="903" customWidth="1"/>
    <col min="5133" max="5133" width="21.5703125" style="903" customWidth="1"/>
    <col min="5134" max="5134" width="14.42578125" style="903" customWidth="1"/>
    <col min="5135" max="5136" width="0" style="903" hidden="1" customWidth="1"/>
    <col min="5137" max="5137" width="4" style="903" customWidth="1"/>
    <col min="5138" max="5145" width="9.140625" style="903" customWidth="1"/>
    <col min="5146" max="5376" width="9.140625" style="903"/>
    <col min="5377" max="5377" width="0" style="903" hidden="1" customWidth="1"/>
    <col min="5378" max="5378" width="27" style="903" customWidth="1"/>
    <col min="5379" max="5379" width="21.140625" style="903" customWidth="1"/>
    <col min="5380" max="5380" width="23.140625" style="903" customWidth="1"/>
    <col min="5381" max="5381" width="14.5703125" style="903" customWidth="1"/>
    <col min="5382" max="5382" width="21.42578125" style="903" customWidth="1"/>
    <col min="5383" max="5383" width="22.5703125" style="903" customWidth="1"/>
    <col min="5384" max="5384" width="14.28515625" style="903" customWidth="1"/>
    <col min="5385" max="5385" width="19.85546875" style="903" customWidth="1"/>
    <col min="5386" max="5386" width="21.5703125" style="903" customWidth="1"/>
    <col min="5387" max="5387" width="14.42578125" style="903" customWidth="1"/>
    <col min="5388" max="5388" width="19.85546875" style="903" customWidth="1"/>
    <col min="5389" max="5389" width="21.5703125" style="903" customWidth="1"/>
    <col min="5390" max="5390" width="14.42578125" style="903" customWidth="1"/>
    <col min="5391" max="5392" width="0" style="903" hidden="1" customWidth="1"/>
    <col min="5393" max="5393" width="4" style="903" customWidth="1"/>
    <col min="5394" max="5401" width="9.140625" style="903" customWidth="1"/>
    <col min="5402" max="5632" width="9.140625" style="903"/>
    <col min="5633" max="5633" width="0" style="903" hidden="1" customWidth="1"/>
    <col min="5634" max="5634" width="27" style="903" customWidth="1"/>
    <col min="5635" max="5635" width="21.140625" style="903" customWidth="1"/>
    <col min="5636" max="5636" width="23.140625" style="903" customWidth="1"/>
    <col min="5637" max="5637" width="14.5703125" style="903" customWidth="1"/>
    <col min="5638" max="5638" width="21.42578125" style="903" customWidth="1"/>
    <col min="5639" max="5639" width="22.5703125" style="903" customWidth="1"/>
    <col min="5640" max="5640" width="14.28515625" style="903" customWidth="1"/>
    <col min="5641" max="5641" width="19.85546875" style="903" customWidth="1"/>
    <col min="5642" max="5642" width="21.5703125" style="903" customWidth="1"/>
    <col min="5643" max="5643" width="14.42578125" style="903" customWidth="1"/>
    <col min="5644" max="5644" width="19.85546875" style="903" customWidth="1"/>
    <col min="5645" max="5645" width="21.5703125" style="903" customWidth="1"/>
    <col min="5646" max="5646" width="14.42578125" style="903" customWidth="1"/>
    <col min="5647" max="5648" width="0" style="903" hidden="1" customWidth="1"/>
    <col min="5649" max="5649" width="4" style="903" customWidth="1"/>
    <col min="5650" max="5657" width="9.140625" style="903" customWidth="1"/>
    <col min="5658" max="5888" width="9.140625" style="903"/>
    <col min="5889" max="5889" width="0" style="903" hidden="1" customWidth="1"/>
    <col min="5890" max="5890" width="27" style="903" customWidth="1"/>
    <col min="5891" max="5891" width="21.140625" style="903" customWidth="1"/>
    <col min="5892" max="5892" width="23.140625" style="903" customWidth="1"/>
    <col min="5893" max="5893" width="14.5703125" style="903" customWidth="1"/>
    <col min="5894" max="5894" width="21.42578125" style="903" customWidth="1"/>
    <col min="5895" max="5895" width="22.5703125" style="903" customWidth="1"/>
    <col min="5896" max="5896" width="14.28515625" style="903" customWidth="1"/>
    <col min="5897" max="5897" width="19.85546875" style="903" customWidth="1"/>
    <col min="5898" max="5898" width="21.5703125" style="903" customWidth="1"/>
    <col min="5899" max="5899" width="14.42578125" style="903" customWidth="1"/>
    <col min="5900" max="5900" width="19.85546875" style="903" customWidth="1"/>
    <col min="5901" max="5901" width="21.5703125" style="903" customWidth="1"/>
    <col min="5902" max="5902" width="14.42578125" style="903" customWidth="1"/>
    <col min="5903" max="5904" width="0" style="903" hidden="1" customWidth="1"/>
    <col min="5905" max="5905" width="4" style="903" customWidth="1"/>
    <col min="5906" max="5913" width="9.140625" style="903" customWidth="1"/>
    <col min="5914" max="6144" width="9.140625" style="903"/>
    <col min="6145" max="6145" width="0" style="903" hidden="1" customWidth="1"/>
    <col min="6146" max="6146" width="27" style="903" customWidth="1"/>
    <col min="6147" max="6147" width="21.140625" style="903" customWidth="1"/>
    <col min="6148" max="6148" width="23.140625" style="903" customWidth="1"/>
    <col min="6149" max="6149" width="14.5703125" style="903" customWidth="1"/>
    <col min="6150" max="6150" width="21.42578125" style="903" customWidth="1"/>
    <col min="6151" max="6151" width="22.5703125" style="903" customWidth="1"/>
    <col min="6152" max="6152" width="14.28515625" style="903" customWidth="1"/>
    <col min="6153" max="6153" width="19.85546875" style="903" customWidth="1"/>
    <col min="6154" max="6154" width="21.5703125" style="903" customWidth="1"/>
    <col min="6155" max="6155" width="14.42578125" style="903" customWidth="1"/>
    <col min="6156" max="6156" width="19.85546875" style="903" customWidth="1"/>
    <col min="6157" max="6157" width="21.5703125" style="903" customWidth="1"/>
    <col min="6158" max="6158" width="14.42578125" style="903" customWidth="1"/>
    <col min="6159" max="6160" width="0" style="903" hidden="1" customWidth="1"/>
    <col min="6161" max="6161" width="4" style="903" customWidth="1"/>
    <col min="6162" max="6169" width="9.140625" style="903" customWidth="1"/>
    <col min="6170" max="6400" width="9.140625" style="903"/>
    <col min="6401" max="6401" width="0" style="903" hidden="1" customWidth="1"/>
    <col min="6402" max="6402" width="27" style="903" customWidth="1"/>
    <col min="6403" max="6403" width="21.140625" style="903" customWidth="1"/>
    <col min="6404" max="6404" width="23.140625" style="903" customWidth="1"/>
    <col min="6405" max="6405" width="14.5703125" style="903" customWidth="1"/>
    <col min="6406" max="6406" width="21.42578125" style="903" customWidth="1"/>
    <col min="6407" max="6407" width="22.5703125" style="903" customWidth="1"/>
    <col min="6408" max="6408" width="14.28515625" style="903" customWidth="1"/>
    <col min="6409" max="6409" width="19.85546875" style="903" customWidth="1"/>
    <col min="6410" max="6410" width="21.5703125" style="903" customWidth="1"/>
    <col min="6411" max="6411" width="14.42578125" style="903" customWidth="1"/>
    <col min="6412" max="6412" width="19.85546875" style="903" customWidth="1"/>
    <col min="6413" max="6413" width="21.5703125" style="903" customWidth="1"/>
    <col min="6414" max="6414" width="14.42578125" style="903" customWidth="1"/>
    <col min="6415" max="6416" width="0" style="903" hidden="1" customWidth="1"/>
    <col min="6417" max="6417" width="4" style="903" customWidth="1"/>
    <col min="6418" max="6425" width="9.140625" style="903" customWidth="1"/>
    <col min="6426" max="6656" width="9.140625" style="903"/>
    <col min="6657" max="6657" width="0" style="903" hidden="1" customWidth="1"/>
    <col min="6658" max="6658" width="27" style="903" customWidth="1"/>
    <col min="6659" max="6659" width="21.140625" style="903" customWidth="1"/>
    <col min="6660" max="6660" width="23.140625" style="903" customWidth="1"/>
    <col min="6661" max="6661" width="14.5703125" style="903" customWidth="1"/>
    <col min="6662" max="6662" width="21.42578125" style="903" customWidth="1"/>
    <col min="6663" max="6663" width="22.5703125" style="903" customWidth="1"/>
    <col min="6664" max="6664" width="14.28515625" style="903" customWidth="1"/>
    <col min="6665" max="6665" width="19.85546875" style="903" customWidth="1"/>
    <col min="6666" max="6666" width="21.5703125" style="903" customWidth="1"/>
    <col min="6667" max="6667" width="14.42578125" style="903" customWidth="1"/>
    <col min="6668" max="6668" width="19.85546875" style="903" customWidth="1"/>
    <col min="6669" max="6669" width="21.5703125" style="903" customWidth="1"/>
    <col min="6670" max="6670" width="14.42578125" style="903" customWidth="1"/>
    <col min="6671" max="6672" width="0" style="903" hidden="1" customWidth="1"/>
    <col min="6673" max="6673" width="4" style="903" customWidth="1"/>
    <col min="6674" max="6681" width="9.140625" style="903" customWidth="1"/>
    <col min="6682" max="6912" width="9.140625" style="903"/>
    <col min="6913" max="6913" width="0" style="903" hidden="1" customWidth="1"/>
    <col min="6914" max="6914" width="27" style="903" customWidth="1"/>
    <col min="6915" max="6915" width="21.140625" style="903" customWidth="1"/>
    <col min="6916" max="6916" width="23.140625" style="903" customWidth="1"/>
    <col min="6917" max="6917" width="14.5703125" style="903" customWidth="1"/>
    <col min="6918" max="6918" width="21.42578125" style="903" customWidth="1"/>
    <col min="6919" max="6919" width="22.5703125" style="903" customWidth="1"/>
    <col min="6920" max="6920" width="14.28515625" style="903" customWidth="1"/>
    <col min="6921" max="6921" width="19.85546875" style="903" customWidth="1"/>
    <col min="6922" max="6922" width="21.5703125" style="903" customWidth="1"/>
    <col min="6923" max="6923" width="14.42578125" style="903" customWidth="1"/>
    <col min="6924" max="6924" width="19.85546875" style="903" customWidth="1"/>
    <col min="6925" max="6925" width="21.5703125" style="903" customWidth="1"/>
    <col min="6926" max="6926" width="14.42578125" style="903" customWidth="1"/>
    <col min="6927" max="6928" width="0" style="903" hidden="1" customWidth="1"/>
    <col min="6929" max="6929" width="4" style="903" customWidth="1"/>
    <col min="6930" max="6937" width="9.140625" style="903" customWidth="1"/>
    <col min="6938" max="7168" width="9.140625" style="903"/>
    <col min="7169" max="7169" width="0" style="903" hidden="1" customWidth="1"/>
    <col min="7170" max="7170" width="27" style="903" customWidth="1"/>
    <col min="7171" max="7171" width="21.140625" style="903" customWidth="1"/>
    <col min="7172" max="7172" width="23.140625" style="903" customWidth="1"/>
    <col min="7173" max="7173" width="14.5703125" style="903" customWidth="1"/>
    <col min="7174" max="7174" width="21.42578125" style="903" customWidth="1"/>
    <col min="7175" max="7175" width="22.5703125" style="903" customWidth="1"/>
    <col min="7176" max="7176" width="14.28515625" style="903" customWidth="1"/>
    <col min="7177" max="7177" width="19.85546875" style="903" customWidth="1"/>
    <col min="7178" max="7178" width="21.5703125" style="903" customWidth="1"/>
    <col min="7179" max="7179" width="14.42578125" style="903" customWidth="1"/>
    <col min="7180" max="7180" width="19.85546875" style="903" customWidth="1"/>
    <col min="7181" max="7181" width="21.5703125" style="903" customWidth="1"/>
    <col min="7182" max="7182" width="14.42578125" style="903" customWidth="1"/>
    <col min="7183" max="7184" width="0" style="903" hidden="1" customWidth="1"/>
    <col min="7185" max="7185" width="4" style="903" customWidth="1"/>
    <col min="7186" max="7193" width="9.140625" style="903" customWidth="1"/>
    <col min="7194" max="7424" width="9.140625" style="903"/>
    <col min="7425" max="7425" width="0" style="903" hidden="1" customWidth="1"/>
    <col min="7426" max="7426" width="27" style="903" customWidth="1"/>
    <col min="7427" max="7427" width="21.140625" style="903" customWidth="1"/>
    <col min="7428" max="7428" width="23.140625" style="903" customWidth="1"/>
    <col min="7429" max="7429" width="14.5703125" style="903" customWidth="1"/>
    <col min="7430" max="7430" width="21.42578125" style="903" customWidth="1"/>
    <col min="7431" max="7431" width="22.5703125" style="903" customWidth="1"/>
    <col min="7432" max="7432" width="14.28515625" style="903" customWidth="1"/>
    <col min="7433" max="7433" width="19.85546875" style="903" customWidth="1"/>
    <col min="7434" max="7434" width="21.5703125" style="903" customWidth="1"/>
    <col min="7435" max="7435" width="14.42578125" style="903" customWidth="1"/>
    <col min="7436" max="7436" width="19.85546875" style="903" customWidth="1"/>
    <col min="7437" max="7437" width="21.5703125" style="903" customWidth="1"/>
    <col min="7438" max="7438" width="14.42578125" style="903" customWidth="1"/>
    <col min="7439" max="7440" width="0" style="903" hidden="1" customWidth="1"/>
    <col min="7441" max="7441" width="4" style="903" customWidth="1"/>
    <col min="7442" max="7449" width="9.140625" style="903" customWidth="1"/>
    <col min="7450" max="7680" width="9.140625" style="903"/>
    <col min="7681" max="7681" width="0" style="903" hidden="1" customWidth="1"/>
    <col min="7682" max="7682" width="27" style="903" customWidth="1"/>
    <col min="7683" max="7683" width="21.140625" style="903" customWidth="1"/>
    <col min="7684" max="7684" width="23.140625" style="903" customWidth="1"/>
    <col min="7685" max="7685" width="14.5703125" style="903" customWidth="1"/>
    <col min="7686" max="7686" width="21.42578125" style="903" customWidth="1"/>
    <col min="7687" max="7687" width="22.5703125" style="903" customWidth="1"/>
    <col min="7688" max="7688" width="14.28515625" style="903" customWidth="1"/>
    <col min="7689" max="7689" width="19.85546875" style="903" customWidth="1"/>
    <col min="7690" max="7690" width="21.5703125" style="903" customWidth="1"/>
    <col min="7691" max="7691" width="14.42578125" style="903" customWidth="1"/>
    <col min="7692" max="7692" width="19.85546875" style="903" customWidth="1"/>
    <col min="7693" max="7693" width="21.5703125" style="903" customWidth="1"/>
    <col min="7694" max="7694" width="14.42578125" style="903" customWidth="1"/>
    <col min="7695" max="7696" width="0" style="903" hidden="1" customWidth="1"/>
    <col min="7697" max="7697" width="4" style="903" customWidth="1"/>
    <col min="7698" max="7705" width="9.140625" style="903" customWidth="1"/>
    <col min="7706" max="7936" width="9.140625" style="903"/>
    <col min="7937" max="7937" width="0" style="903" hidden="1" customWidth="1"/>
    <col min="7938" max="7938" width="27" style="903" customWidth="1"/>
    <col min="7939" max="7939" width="21.140625" style="903" customWidth="1"/>
    <col min="7940" max="7940" width="23.140625" style="903" customWidth="1"/>
    <col min="7941" max="7941" width="14.5703125" style="903" customWidth="1"/>
    <col min="7942" max="7942" width="21.42578125" style="903" customWidth="1"/>
    <col min="7943" max="7943" width="22.5703125" style="903" customWidth="1"/>
    <col min="7944" max="7944" width="14.28515625" style="903" customWidth="1"/>
    <col min="7945" max="7945" width="19.85546875" style="903" customWidth="1"/>
    <col min="7946" max="7946" width="21.5703125" style="903" customWidth="1"/>
    <col min="7947" max="7947" width="14.42578125" style="903" customWidth="1"/>
    <col min="7948" max="7948" width="19.85546875" style="903" customWidth="1"/>
    <col min="7949" max="7949" width="21.5703125" style="903" customWidth="1"/>
    <col min="7950" max="7950" width="14.42578125" style="903" customWidth="1"/>
    <col min="7951" max="7952" width="0" style="903" hidden="1" customWidth="1"/>
    <col min="7953" max="7953" width="4" style="903" customWidth="1"/>
    <col min="7954" max="7961" width="9.140625" style="903" customWidth="1"/>
    <col min="7962" max="8192" width="9.140625" style="903"/>
    <col min="8193" max="8193" width="0" style="903" hidden="1" customWidth="1"/>
    <col min="8194" max="8194" width="27" style="903" customWidth="1"/>
    <col min="8195" max="8195" width="21.140625" style="903" customWidth="1"/>
    <col min="8196" max="8196" width="23.140625" style="903" customWidth="1"/>
    <col min="8197" max="8197" width="14.5703125" style="903" customWidth="1"/>
    <col min="8198" max="8198" width="21.42578125" style="903" customWidth="1"/>
    <col min="8199" max="8199" width="22.5703125" style="903" customWidth="1"/>
    <col min="8200" max="8200" width="14.28515625" style="903" customWidth="1"/>
    <col min="8201" max="8201" width="19.85546875" style="903" customWidth="1"/>
    <col min="8202" max="8202" width="21.5703125" style="903" customWidth="1"/>
    <col min="8203" max="8203" width="14.42578125" style="903" customWidth="1"/>
    <col min="8204" max="8204" width="19.85546875" style="903" customWidth="1"/>
    <col min="8205" max="8205" width="21.5703125" style="903" customWidth="1"/>
    <col min="8206" max="8206" width="14.42578125" style="903" customWidth="1"/>
    <col min="8207" max="8208" width="0" style="903" hidden="1" customWidth="1"/>
    <col min="8209" max="8209" width="4" style="903" customWidth="1"/>
    <col min="8210" max="8217" width="9.140625" style="903" customWidth="1"/>
    <col min="8218" max="8448" width="9.140625" style="903"/>
    <col min="8449" max="8449" width="0" style="903" hidden="1" customWidth="1"/>
    <col min="8450" max="8450" width="27" style="903" customWidth="1"/>
    <col min="8451" max="8451" width="21.140625" style="903" customWidth="1"/>
    <col min="8452" max="8452" width="23.140625" style="903" customWidth="1"/>
    <col min="8453" max="8453" width="14.5703125" style="903" customWidth="1"/>
    <col min="8454" max="8454" width="21.42578125" style="903" customWidth="1"/>
    <col min="8455" max="8455" width="22.5703125" style="903" customWidth="1"/>
    <col min="8456" max="8456" width="14.28515625" style="903" customWidth="1"/>
    <col min="8457" max="8457" width="19.85546875" style="903" customWidth="1"/>
    <col min="8458" max="8458" width="21.5703125" style="903" customWidth="1"/>
    <col min="8459" max="8459" width="14.42578125" style="903" customWidth="1"/>
    <col min="8460" max="8460" width="19.85546875" style="903" customWidth="1"/>
    <col min="8461" max="8461" width="21.5703125" style="903" customWidth="1"/>
    <col min="8462" max="8462" width="14.42578125" style="903" customWidth="1"/>
    <col min="8463" max="8464" width="0" style="903" hidden="1" customWidth="1"/>
    <col min="8465" max="8465" width="4" style="903" customWidth="1"/>
    <col min="8466" max="8473" width="9.140625" style="903" customWidth="1"/>
    <col min="8474" max="8704" width="9.140625" style="903"/>
    <col min="8705" max="8705" width="0" style="903" hidden="1" customWidth="1"/>
    <col min="8706" max="8706" width="27" style="903" customWidth="1"/>
    <col min="8707" max="8707" width="21.140625" style="903" customWidth="1"/>
    <col min="8708" max="8708" width="23.140625" style="903" customWidth="1"/>
    <col min="8709" max="8709" width="14.5703125" style="903" customWidth="1"/>
    <col min="8710" max="8710" width="21.42578125" style="903" customWidth="1"/>
    <col min="8711" max="8711" width="22.5703125" style="903" customWidth="1"/>
    <col min="8712" max="8712" width="14.28515625" style="903" customWidth="1"/>
    <col min="8713" max="8713" width="19.85546875" style="903" customWidth="1"/>
    <col min="8714" max="8714" width="21.5703125" style="903" customWidth="1"/>
    <col min="8715" max="8715" width="14.42578125" style="903" customWidth="1"/>
    <col min="8716" max="8716" width="19.85546875" style="903" customWidth="1"/>
    <col min="8717" max="8717" width="21.5703125" style="903" customWidth="1"/>
    <col min="8718" max="8718" width="14.42578125" style="903" customWidth="1"/>
    <col min="8719" max="8720" width="0" style="903" hidden="1" customWidth="1"/>
    <col min="8721" max="8721" width="4" style="903" customWidth="1"/>
    <col min="8722" max="8729" width="9.140625" style="903" customWidth="1"/>
    <col min="8730" max="8960" width="9.140625" style="903"/>
    <col min="8961" max="8961" width="0" style="903" hidden="1" customWidth="1"/>
    <col min="8962" max="8962" width="27" style="903" customWidth="1"/>
    <col min="8963" max="8963" width="21.140625" style="903" customWidth="1"/>
    <col min="8964" max="8964" width="23.140625" style="903" customWidth="1"/>
    <col min="8965" max="8965" width="14.5703125" style="903" customWidth="1"/>
    <col min="8966" max="8966" width="21.42578125" style="903" customWidth="1"/>
    <col min="8967" max="8967" width="22.5703125" style="903" customWidth="1"/>
    <col min="8968" max="8968" width="14.28515625" style="903" customWidth="1"/>
    <col min="8969" max="8969" width="19.85546875" style="903" customWidth="1"/>
    <col min="8970" max="8970" width="21.5703125" style="903" customWidth="1"/>
    <col min="8971" max="8971" width="14.42578125" style="903" customWidth="1"/>
    <col min="8972" max="8972" width="19.85546875" style="903" customWidth="1"/>
    <col min="8973" max="8973" width="21.5703125" style="903" customWidth="1"/>
    <col min="8974" max="8974" width="14.42578125" style="903" customWidth="1"/>
    <col min="8975" max="8976" width="0" style="903" hidden="1" customWidth="1"/>
    <col min="8977" max="8977" width="4" style="903" customWidth="1"/>
    <col min="8978" max="8985" width="9.140625" style="903" customWidth="1"/>
    <col min="8986" max="9216" width="9.140625" style="903"/>
    <col min="9217" max="9217" width="0" style="903" hidden="1" customWidth="1"/>
    <col min="9218" max="9218" width="27" style="903" customWidth="1"/>
    <col min="9219" max="9219" width="21.140625" style="903" customWidth="1"/>
    <col min="9220" max="9220" width="23.140625" style="903" customWidth="1"/>
    <col min="9221" max="9221" width="14.5703125" style="903" customWidth="1"/>
    <col min="9222" max="9222" width="21.42578125" style="903" customWidth="1"/>
    <col min="9223" max="9223" width="22.5703125" style="903" customWidth="1"/>
    <col min="9224" max="9224" width="14.28515625" style="903" customWidth="1"/>
    <col min="9225" max="9225" width="19.85546875" style="903" customWidth="1"/>
    <col min="9226" max="9226" width="21.5703125" style="903" customWidth="1"/>
    <col min="9227" max="9227" width="14.42578125" style="903" customWidth="1"/>
    <col min="9228" max="9228" width="19.85546875" style="903" customWidth="1"/>
    <col min="9229" max="9229" width="21.5703125" style="903" customWidth="1"/>
    <col min="9230" max="9230" width="14.42578125" style="903" customWidth="1"/>
    <col min="9231" max="9232" width="0" style="903" hidden="1" customWidth="1"/>
    <col min="9233" max="9233" width="4" style="903" customWidth="1"/>
    <col min="9234" max="9241" width="9.140625" style="903" customWidth="1"/>
    <col min="9242" max="9472" width="9.140625" style="903"/>
    <col min="9473" max="9473" width="0" style="903" hidden="1" customWidth="1"/>
    <col min="9474" max="9474" width="27" style="903" customWidth="1"/>
    <col min="9475" max="9475" width="21.140625" style="903" customWidth="1"/>
    <col min="9476" max="9476" width="23.140625" style="903" customWidth="1"/>
    <col min="9477" max="9477" width="14.5703125" style="903" customWidth="1"/>
    <col min="9478" max="9478" width="21.42578125" style="903" customWidth="1"/>
    <col min="9479" max="9479" width="22.5703125" style="903" customWidth="1"/>
    <col min="9480" max="9480" width="14.28515625" style="903" customWidth="1"/>
    <col min="9481" max="9481" width="19.85546875" style="903" customWidth="1"/>
    <col min="9482" max="9482" width="21.5703125" style="903" customWidth="1"/>
    <col min="9483" max="9483" width="14.42578125" style="903" customWidth="1"/>
    <col min="9484" max="9484" width="19.85546875" style="903" customWidth="1"/>
    <col min="9485" max="9485" width="21.5703125" style="903" customWidth="1"/>
    <col min="9486" max="9486" width="14.42578125" style="903" customWidth="1"/>
    <col min="9487" max="9488" width="0" style="903" hidden="1" customWidth="1"/>
    <col min="9489" max="9489" width="4" style="903" customWidth="1"/>
    <col min="9490" max="9497" width="9.140625" style="903" customWidth="1"/>
    <col min="9498" max="9728" width="9.140625" style="903"/>
    <col min="9729" max="9729" width="0" style="903" hidden="1" customWidth="1"/>
    <col min="9730" max="9730" width="27" style="903" customWidth="1"/>
    <col min="9731" max="9731" width="21.140625" style="903" customWidth="1"/>
    <col min="9732" max="9732" width="23.140625" style="903" customWidth="1"/>
    <col min="9733" max="9733" width="14.5703125" style="903" customWidth="1"/>
    <col min="9734" max="9734" width="21.42578125" style="903" customWidth="1"/>
    <col min="9735" max="9735" width="22.5703125" style="903" customWidth="1"/>
    <col min="9736" max="9736" width="14.28515625" style="903" customWidth="1"/>
    <col min="9737" max="9737" width="19.85546875" style="903" customWidth="1"/>
    <col min="9738" max="9738" width="21.5703125" style="903" customWidth="1"/>
    <col min="9739" max="9739" width="14.42578125" style="903" customWidth="1"/>
    <col min="9740" max="9740" width="19.85546875" style="903" customWidth="1"/>
    <col min="9741" max="9741" width="21.5703125" style="903" customWidth="1"/>
    <col min="9742" max="9742" width="14.42578125" style="903" customWidth="1"/>
    <col min="9743" max="9744" width="0" style="903" hidden="1" customWidth="1"/>
    <col min="9745" max="9745" width="4" style="903" customWidth="1"/>
    <col min="9746" max="9753" width="9.140625" style="903" customWidth="1"/>
    <col min="9754" max="9984" width="9.140625" style="903"/>
    <col min="9985" max="9985" width="0" style="903" hidden="1" customWidth="1"/>
    <col min="9986" max="9986" width="27" style="903" customWidth="1"/>
    <col min="9987" max="9987" width="21.140625" style="903" customWidth="1"/>
    <col min="9988" max="9988" width="23.140625" style="903" customWidth="1"/>
    <col min="9989" max="9989" width="14.5703125" style="903" customWidth="1"/>
    <col min="9990" max="9990" width="21.42578125" style="903" customWidth="1"/>
    <col min="9991" max="9991" width="22.5703125" style="903" customWidth="1"/>
    <col min="9992" max="9992" width="14.28515625" style="903" customWidth="1"/>
    <col min="9993" max="9993" width="19.85546875" style="903" customWidth="1"/>
    <col min="9994" max="9994" width="21.5703125" style="903" customWidth="1"/>
    <col min="9995" max="9995" width="14.42578125" style="903" customWidth="1"/>
    <col min="9996" max="9996" width="19.85546875" style="903" customWidth="1"/>
    <col min="9997" max="9997" width="21.5703125" style="903" customWidth="1"/>
    <col min="9998" max="9998" width="14.42578125" style="903" customWidth="1"/>
    <col min="9999" max="10000" width="0" style="903" hidden="1" customWidth="1"/>
    <col min="10001" max="10001" width="4" style="903" customWidth="1"/>
    <col min="10002" max="10009" width="9.140625" style="903" customWidth="1"/>
    <col min="10010" max="10240" width="9.140625" style="903"/>
    <col min="10241" max="10241" width="0" style="903" hidden="1" customWidth="1"/>
    <col min="10242" max="10242" width="27" style="903" customWidth="1"/>
    <col min="10243" max="10243" width="21.140625" style="903" customWidth="1"/>
    <col min="10244" max="10244" width="23.140625" style="903" customWidth="1"/>
    <col min="10245" max="10245" width="14.5703125" style="903" customWidth="1"/>
    <col min="10246" max="10246" width="21.42578125" style="903" customWidth="1"/>
    <col min="10247" max="10247" width="22.5703125" style="903" customWidth="1"/>
    <col min="10248" max="10248" width="14.28515625" style="903" customWidth="1"/>
    <col min="10249" max="10249" width="19.85546875" style="903" customWidth="1"/>
    <col min="10250" max="10250" width="21.5703125" style="903" customWidth="1"/>
    <col min="10251" max="10251" width="14.42578125" style="903" customWidth="1"/>
    <col min="10252" max="10252" width="19.85546875" style="903" customWidth="1"/>
    <col min="10253" max="10253" width="21.5703125" style="903" customWidth="1"/>
    <col min="10254" max="10254" width="14.42578125" style="903" customWidth="1"/>
    <col min="10255" max="10256" width="0" style="903" hidden="1" customWidth="1"/>
    <col min="10257" max="10257" width="4" style="903" customWidth="1"/>
    <col min="10258" max="10265" width="9.140625" style="903" customWidth="1"/>
    <col min="10266" max="10496" width="9.140625" style="903"/>
    <col min="10497" max="10497" width="0" style="903" hidden="1" customWidth="1"/>
    <col min="10498" max="10498" width="27" style="903" customWidth="1"/>
    <col min="10499" max="10499" width="21.140625" style="903" customWidth="1"/>
    <col min="10500" max="10500" width="23.140625" style="903" customWidth="1"/>
    <col min="10501" max="10501" width="14.5703125" style="903" customWidth="1"/>
    <col min="10502" max="10502" width="21.42578125" style="903" customWidth="1"/>
    <col min="10503" max="10503" width="22.5703125" style="903" customWidth="1"/>
    <col min="10504" max="10504" width="14.28515625" style="903" customWidth="1"/>
    <col min="10505" max="10505" width="19.85546875" style="903" customWidth="1"/>
    <col min="10506" max="10506" width="21.5703125" style="903" customWidth="1"/>
    <col min="10507" max="10507" width="14.42578125" style="903" customWidth="1"/>
    <col min="10508" max="10508" width="19.85546875" style="903" customWidth="1"/>
    <col min="10509" max="10509" width="21.5703125" style="903" customWidth="1"/>
    <col min="10510" max="10510" width="14.42578125" style="903" customWidth="1"/>
    <col min="10511" max="10512" width="0" style="903" hidden="1" customWidth="1"/>
    <col min="10513" max="10513" width="4" style="903" customWidth="1"/>
    <col min="10514" max="10521" width="9.140625" style="903" customWidth="1"/>
    <col min="10522" max="10752" width="9.140625" style="903"/>
    <col min="10753" max="10753" width="0" style="903" hidden="1" customWidth="1"/>
    <col min="10754" max="10754" width="27" style="903" customWidth="1"/>
    <col min="10755" max="10755" width="21.140625" style="903" customWidth="1"/>
    <col min="10756" max="10756" width="23.140625" style="903" customWidth="1"/>
    <col min="10757" max="10757" width="14.5703125" style="903" customWidth="1"/>
    <col min="10758" max="10758" width="21.42578125" style="903" customWidth="1"/>
    <col min="10759" max="10759" width="22.5703125" style="903" customWidth="1"/>
    <col min="10760" max="10760" width="14.28515625" style="903" customWidth="1"/>
    <col min="10761" max="10761" width="19.85546875" style="903" customWidth="1"/>
    <col min="10762" max="10762" width="21.5703125" style="903" customWidth="1"/>
    <col min="10763" max="10763" width="14.42578125" style="903" customWidth="1"/>
    <col min="10764" max="10764" width="19.85546875" style="903" customWidth="1"/>
    <col min="10765" max="10765" width="21.5703125" style="903" customWidth="1"/>
    <col min="10766" max="10766" width="14.42578125" style="903" customWidth="1"/>
    <col min="10767" max="10768" width="0" style="903" hidden="1" customWidth="1"/>
    <col min="10769" max="10769" width="4" style="903" customWidth="1"/>
    <col min="10770" max="10777" width="9.140625" style="903" customWidth="1"/>
    <col min="10778" max="11008" width="9.140625" style="903"/>
    <col min="11009" max="11009" width="0" style="903" hidden="1" customWidth="1"/>
    <col min="11010" max="11010" width="27" style="903" customWidth="1"/>
    <col min="11011" max="11011" width="21.140625" style="903" customWidth="1"/>
    <col min="11012" max="11012" width="23.140625" style="903" customWidth="1"/>
    <col min="11013" max="11013" width="14.5703125" style="903" customWidth="1"/>
    <col min="11014" max="11014" width="21.42578125" style="903" customWidth="1"/>
    <col min="11015" max="11015" width="22.5703125" style="903" customWidth="1"/>
    <col min="11016" max="11016" width="14.28515625" style="903" customWidth="1"/>
    <col min="11017" max="11017" width="19.85546875" style="903" customWidth="1"/>
    <col min="11018" max="11018" width="21.5703125" style="903" customWidth="1"/>
    <col min="11019" max="11019" width="14.42578125" style="903" customWidth="1"/>
    <col min="11020" max="11020" width="19.85546875" style="903" customWidth="1"/>
    <col min="11021" max="11021" width="21.5703125" style="903" customWidth="1"/>
    <col min="11022" max="11022" width="14.42578125" style="903" customWidth="1"/>
    <col min="11023" max="11024" width="0" style="903" hidden="1" customWidth="1"/>
    <col min="11025" max="11025" width="4" style="903" customWidth="1"/>
    <col min="11026" max="11033" width="9.140625" style="903" customWidth="1"/>
    <col min="11034" max="11264" width="9.140625" style="903"/>
    <col min="11265" max="11265" width="0" style="903" hidden="1" customWidth="1"/>
    <col min="11266" max="11266" width="27" style="903" customWidth="1"/>
    <col min="11267" max="11267" width="21.140625" style="903" customWidth="1"/>
    <col min="11268" max="11268" width="23.140625" style="903" customWidth="1"/>
    <col min="11269" max="11269" width="14.5703125" style="903" customWidth="1"/>
    <col min="11270" max="11270" width="21.42578125" style="903" customWidth="1"/>
    <col min="11271" max="11271" width="22.5703125" style="903" customWidth="1"/>
    <col min="11272" max="11272" width="14.28515625" style="903" customWidth="1"/>
    <col min="11273" max="11273" width="19.85546875" style="903" customWidth="1"/>
    <col min="11274" max="11274" width="21.5703125" style="903" customWidth="1"/>
    <col min="11275" max="11275" width="14.42578125" style="903" customWidth="1"/>
    <col min="11276" max="11276" width="19.85546875" style="903" customWidth="1"/>
    <col min="11277" max="11277" width="21.5703125" style="903" customWidth="1"/>
    <col min="11278" max="11278" width="14.42578125" style="903" customWidth="1"/>
    <col min="11279" max="11280" width="0" style="903" hidden="1" customWidth="1"/>
    <col min="11281" max="11281" width="4" style="903" customWidth="1"/>
    <col min="11282" max="11289" width="9.140625" style="903" customWidth="1"/>
    <col min="11290" max="11520" width="9.140625" style="903"/>
    <col min="11521" max="11521" width="0" style="903" hidden="1" customWidth="1"/>
    <col min="11522" max="11522" width="27" style="903" customWidth="1"/>
    <col min="11523" max="11523" width="21.140625" style="903" customWidth="1"/>
    <col min="11524" max="11524" width="23.140625" style="903" customWidth="1"/>
    <col min="11525" max="11525" width="14.5703125" style="903" customWidth="1"/>
    <col min="11526" max="11526" width="21.42578125" style="903" customWidth="1"/>
    <col min="11527" max="11527" width="22.5703125" style="903" customWidth="1"/>
    <col min="11528" max="11528" width="14.28515625" style="903" customWidth="1"/>
    <col min="11529" max="11529" width="19.85546875" style="903" customWidth="1"/>
    <col min="11530" max="11530" width="21.5703125" style="903" customWidth="1"/>
    <col min="11531" max="11531" width="14.42578125" style="903" customWidth="1"/>
    <col min="11532" max="11532" width="19.85546875" style="903" customWidth="1"/>
    <col min="11533" max="11533" width="21.5703125" style="903" customWidth="1"/>
    <col min="11534" max="11534" width="14.42578125" style="903" customWidth="1"/>
    <col min="11535" max="11536" width="0" style="903" hidden="1" customWidth="1"/>
    <col min="11537" max="11537" width="4" style="903" customWidth="1"/>
    <col min="11538" max="11545" width="9.140625" style="903" customWidth="1"/>
    <col min="11546" max="11776" width="9.140625" style="903"/>
    <col min="11777" max="11777" width="0" style="903" hidden="1" customWidth="1"/>
    <col min="11778" max="11778" width="27" style="903" customWidth="1"/>
    <col min="11779" max="11779" width="21.140625" style="903" customWidth="1"/>
    <col min="11780" max="11780" width="23.140625" style="903" customWidth="1"/>
    <col min="11781" max="11781" width="14.5703125" style="903" customWidth="1"/>
    <col min="11782" max="11782" width="21.42578125" style="903" customWidth="1"/>
    <col min="11783" max="11783" width="22.5703125" style="903" customWidth="1"/>
    <col min="11784" max="11784" width="14.28515625" style="903" customWidth="1"/>
    <col min="11785" max="11785" width="19.85546875" style="903" customWidth="1"/>
    <col min="11786" max="11786" width="21.5703125" style="903" customWidth="1"/>
    <col min="11787" max="11787" width="14.42578125" style="903" customWidth="1"/>
    <col min="11788" max="11788" width="19.85546875" style="903" customWidth="1"/>
    <col min="11789" max="11789" width="21.5703125" style="903" customWidth="1"/>
    <col min="11790" max="11790" width="14.42578125" style="903" customWidth="1"/>
    <col min="11791" max="11792" width="0" style="903" hidden="1" customWidth="1"/>
    <col min="11793" max="11793" width="4" style="903" customWidth="1"/>
    <col min="11794" max="11801" width="9.140625" style="903" customWidth="1"/>
    <col min="11802" max="12032" width="9.140625" style="903"/>
    <col min="12033" max="12033" width="0" style="903" hidden="1" customWidth="1"/>
    <col min="12034" max="12034" width="27" style="903" customWidth="1"/>
    <col min="12035" max="12035" width="21.140625" style="903" customWidth="1"/>
    <col min="12036" max="12036" width="23.140625" style="903" customWidth="1"/>
    <col min="12037" max="12037" width="14.5703125" style="903" customWidth="1"/>
    <col min="12038" max="12038" width="21.42578125" style="903" customWidth="1"/>
    <col min="12039" max="12039" width="22.5703125" style="903" customWidth="1"/>
    <col min="12040" max="12040" width="14.28515625" style="903" customWidth="1"/>
    <col min="12041" max="12041" width="19.85546875" style="903" customWidth="1"/>
    <col min="12042" max="12042" width="21.5703125" style="903" customWidth="1"/>
    <col min="12043" max="12043" width="14.42578125" style="903" customWidth="1"/>
    <col min="12044" max="12044" width="19.85546875" style="903" customWidth="1"/>
    <col min="12045" max="12045" width="21.5703125" style="903" customWidth="1"/>
    <col min="12046" max="12046" width="14.42578125" style="903" customWidth="1"/>
    <col min="12047" max="12048" width="0" style="903" hidden="1" customWidth="1"/>
    <col min="12049" max="12049" width="4" style="903" customWidth="1"/>
    <col min="12050" max="12057" width="9.140625" style="903" customWidth="1"/>
    <col min="12058" max="12288" width="9.140625" style="903"/>
    <col min="12289" max="12289" width="0" style="903" hidden="1" customWidth="1"/>
    <col min="12290" max="12290" width="27" style="903" customWidth="1"/>
    <col min="12291" max="12291" width="21.140625" style="903" customWidth="1"/>
    <col min="12292" max="12292" width="23.140625" style="903" customWidth="1"/>
    <col min="12293" max="12293" width="14.5703125" style="903" customWidth="1"/>
    <col min="12294" max="12294" width="21.42578125" style="903" customWidth="1"/>
    <col min="12295" max="12295" width="22.5703125" style="903" customWidth="1"/>
    <col min="12296" max="12296" width="14.28515625" style="903" customWidth="1"/>
    <col min="12297" max="12297" width="19.85546875" style="903" customWidth="1"/>
    <col min="12298" max="12298" width="21.5703125" style="903" customWidth="1"/>
    <col min="12299" max="12299" width="14.42578125" style="903" customWidth="1"/>
    <col min="12300" max="12300" width="19.85546875" style="903" customWidth="1"/>
    <col min="12301" max="12301" width="21.5703125" style="903" customWidth="1"/>
    <col min="12302" max="12302" width="14.42578125" style="903" customWidth="1"/>
    <col min="12303" max="12304" width="0" style="903" hidden="1" customWidth="1"/>
    <col min="12305" max="12305" width="4" style="903" customWidth="1"/>
    <col min="12306" max="12313" width="9.140625" style="903" customWidth="1"/>
    <col min="12314" max="12544" width="9.140625" style="903"/>
    <col min="12545" max="12545" width="0" style="903" hidden="1" customWidth="1"/>
    <col min="12546" max="12546" width="27" style="903" customWidth="1"/>
    <col min="12547" max="12547" width="21.140625" style="903" customWidth="1"/>
    <col min="12548" max="12548" width="23.140625" style="903" customWidth="1"/>
    <col min="12549" max="12549" width="14.5703125" style="903" customWidth="1"/>
    <col min="12550" max="12550" width="21.42578125" style="903" customWidth="1"/>
    <col min="12551" max="12551" width="22.5703125" style="903" customWidth="1"/>
    <col min="12552" max="12552" width="14.28515625" style="903" customWidth="1"/>
    <col min="12553" max="12553" width="19.85546875" style="903" customWidth="1"/>
    <col min="12554" max="12554" width="21.5703125" style="903" customWidth="1"/>
    <col min="12555" max="12555" width="14.42578125" style="903" customWidth="1"/>
    <col min="12556" max="12556" width="19.85546875" style="903" customWidth="1"/>
    <col min="12557" max="12557" width="21.5703125" style="903" customWidth="1"/>
    <col min="12558" max="12558" width="14.42578125" style="903" customWidth="1"/>
    <col min="12559" max="12560" width="0" style="903" hidden="1" customWidth="1"/>
    <col min="12561" max="12561" width="4" style="903" customWidth="1"/>
    <col min="12562" max="12569" width="9.140625" style="903" customWidth="1"/>
    <col min="12570" max="12800" width="9.140625" style="903"/>
    <col min="12801" max="12801" width="0" style="903" hidden="1" customWidth="1"/>
    <col min="12802" max="12802" width="27" style="903" customWidth="1"/>
    <col min="12803" max="12803" width="21.140625" style="903" customWidth="1"/>
    <col min="12804" max="12804" width="23.140625" style="903" customWidth="1"/>
    <col min="12805" max="12805" width="14.5703125" style="903" customWidth="1"/>
    <col min="12806" max="12806" width="21.42578125" style="903" customWidth="1"/>
    <col min="12807" max="12807" width="22.5703125" style="903" customWidth="1"/>
    <col min="12808" max="12808" width="14.28515625" style="903" customWidth="1"/>
    <col min="12809" max="12809" width="19.85546875" style="903" customWidth="1"/>
    <col min="12810" max="12810" width="21.5703125" style="903" customWidth="1"/>
    <col min="12811" max="12811" width="14.42578125" style="903" customWidth="1"/>
    <col min="12812" max="12812" width="19.85546875" style="903" customWidth="1"/>
    <col min="12813" max="12813" width="21.5703125" style="903" customWidth="1"/>
    <col min="12814" max="12814" width="14.42578125" style="903" customWidth="1"/>
    <col min="12815" max="12816" width="0" style="903" hidden="1" customWidth="1"/>
    <col min="12817" max="12817" width="4" style="903" customWidth="1"/>
    <col min="12818" max="12825" width="9.140625" style="903" customWidth="1"/>
    <col min="12826" max="13056" width="9.140625" style="903"/>
    <col min="13057" max="13057" width="0" style="903" hidden="1" customWidth="1"/>
    <col min="13058" max="13058" width="27" style="903" customWidth="1"/>
    <col min="13059" max="13059" width="21.140625" style="903" customWidth="1"/>
    <col min="13060" max="13060" width="23.140625" style="903" customWidth="1"/>
    <col min="13061" max="13061" width="14.5703125" style="903" customWidth="1"/>
    <col min="13062" max="13062" width="21.42578125" style="903" customWidth="1"/>
    <col min="13063" max="13063" width="22.5703125" style="903" customWidth="1"/>
    <col min="13064" max="13064" width="14.28515625" style="903" customWidth="1"/>
    <col min="13065" max="13065" width="19.85546875" style="903" customWidth="1"/>
    <col min="13066" max="13066" width="21.5703125" style="903" customWidth="1"/>
    <col min="13067" max="13067" width="14.42578125" style="903" customWidth="1"/>
    <col min="13068" max="13068" width="19.85546875" style="903" customWidth="1"/>
    <col min="13069" max="13069" width="21.5703125" style="903" customWidth="1"/>
    <col min="13070" max="13070" width="14.42578125" style="903" customWidth="1"/>
    <col min="13071" max="13072" width="0" style="903" hidden="1" customWidth="1"/>
    <col min="13073" max="13073" width="4" style="903" customWidth="1"/>
    <col min="13074" max="13081" width="9.140625" style="903" customWidth="1"/>
    <col min="13082" max="13312" width="9.140625" style="903"/>
    <col min="13313" max="13313" width="0" style="903" hidden="1" customWidth="1"/>
    <col min="13314" max="13314" width="27" style="903" customWidth="1"/>
    <col min="13315" max="13315" width="21.140625" style="903" customWidth="1"/>
    <col min="13316" max="13316" width="23.140625" style="903" customWidth="1"/>
    <col min="13317" max="13317" width="14.5703125" style="903" customWidth="1"/>
    <col min="13318" max="13318" width="21.42578125" style="903" customWidth="1"/>
    <col min="13319" max="13319" width="22.5703125" style="903" customWidth="1"/>
    <col min="13320" max="13320" width="14.28515625" style="903" customWidth="1"/>
    <col min="13321" max="13321" width="19.85546875" style="903" customWidth="1"/>
    <col min="13322" max="13322" width="21.5703125" style="903" customWidth="1"/>
    <col min="13323" max="13323" width="14.42578125" style="903" customWidth="1"/>
    <col min="13324" max="13324" width="19.85546875" style="903" customWidth="1"/>
    <col min="13325" max="13325" width="21.5703125" style="903" customWidth="1"/>
    <col min="13326" max="13326" width="14.42578125" style="903" customWidth="1"/>
    <col min="13327" max="13328" width="0" style="903" hidden="1" customWidth="1"/>
    <col min="13329" max="13329" width="4" style="903" customWidth="1"/>
    <col min="13330" max="13337" width="9.140625" style="903" customWidth="1"/>
    <col min="13338" max="13568" width="9.140625" style="903"/>
    <col min="13569" max="13569" width="0" style="903" hidden="1" customWidth="1"/>
    <col min="13570" max="13570" width="27" style="903" customWidth="1"/>
    <col min="13571" max="13571" width="21.140625" style="903" customWidth="1"/>
    <col min="13572" max="13572" width="23.140625" style="903" customWidth="1"/>
    <col min="13573" max="13573" width="14.5703125" style="903" customWidth="1"/>
    <col min="13574" max="13574" width="21.42578125" style="903" customWidth="1"/>
    <col min="13575" max="13575" width="22.5703125" style="903" customWidth="1"/>
    <col min="13576" max="13576" width="14.28515625" style="903" customWidth="1"/>
    <col min="13577" max="13577" width="19.85546875" style="903" customWidth="1"/>
    <col min="13578" max="13578" width="21.5703125" style="903" customWidth="1"/>
    <col min="13579" max="13579" width="14.42578125" style="903" customWidth="1"/>
    <col min="13580" max="13580" width="19.85546875" style="903" customWidth="1"/>
    <col min="13581" max="13581" width="21.5703125" style="903" customWidth="1"/>
    <col min="13582" max="13582" width="14.42578125" style="903" customWidth="1"/>
    <col min="13583" max="13584" width="0" style="903" hidden="1" customWidth="1"/>
    <col min="13585" max="13585" width="4" style="903" customWidth="1"/>
    <col min="13586" max="13593" width="9.140625" style="903" customWidth="1"/>
    <col min="13594" max="13824" width="9.140625" style="903"/>
    <col min="13825" max="13825" width="0" style="903" hidden="1" customWidth="1"/>
    <col min="13826" max="13826" width="27" style="903" customWidth="1"/>
    <col min="13827" max="13827" width="21.140625" style="903" customWidth="1"/>
    <col min="13828" max="13828" width="23.140625" style="903" customWidth="1"/>
    <col min="13829" max="13829" width="14.5703125" style="903" customWidth="1"/>
    <col min="13830" max="13830" width="21.42578125" style="903" customWidth="1"/>
    <col min="13831" max="13831" width="22.5703125" style="903" customWidth="1"/>
    <col min="13832" max="13832" width="14.28515625" style="903" customWidth="1"/>
    <col min="13833" max="13833" width="19.85546875" style="903" customWidth="1"/>
    <col min="13834" max="13834" width="21.5703125" style="903" customWidth="1"/>
    <col min="13835" max="13835" width="14.42578125" style="903" customWidth="1"/>
    <col min="13836" max="13836" width="19.85546875" style="903" customWidth="1"/>
    <col min="13837" max="13837" width="21.5703125" style="903" customWidth="1"/>
    <col min="13838" max="13838" width="14.42578125" style="903" customWidth="1"/>
    <col min="13839" max="13840" width="0" style="903" hidden="1" customWidth="1"/>
    <col min="13841" max="13841" width="4" style="903" customWidth="1"/>
    <col min="13842" max="13849" width="9.140625" style="903" customWidth="1"/>
    <col min="13850" max="14080" width="9.140625" style="903"/>
    <col min="14081" max="14081" width="0" style="903" hidden="1" customWidth="1"/>
    <col min="14082" max="14082" width="27" style="903" customWidth="1"/>
    <col min="14083" max="14083" width="21.140625" style="903" customWidth="1"/>
    <col min="14084" max="14084" width="23.140625" style="903" customWidth="1"/>
    <col min="14085" max="14085" width="14.5703125" style="903" customWidth="1"/>
    <col min="14086" max="14086" width="21.42578125" style="903" customWidth="1"/>
    <col min="14087" max="14087" width="22.5703125" style="903" customWidth="1"/>
    <col min="14088" max="14088" width="14.28515625" style="903" customWidth="1"/>
    <col min="14089" max="14089" width="19.85546875" style="903" customWidth="1"/>
    <col min="14090" max="14090" width="21.5703125" style="903" customWidth="1"/>
    <col min="14091" max="14091" width="14.42578125" style="903" customWidth="1"/>
    <col min="14092" max="14092" width="19.85546875" style="903" customWidth="1"/>
    <col min="14093" max="14093" width="21.5703125" style="903" customWidth="1"/>
    <col min="14094" max="14094" width="14.42578125" style="903" customWidth="1"/>
    <col min="14095" max="14096" width="0" style="903" hidden="1" customWidth="1"/>
    <col min="14097" max="14097" width="4" style="903" customWidth="1"/>
    <col min="14098" max="14105" width="9.140625" style="903" customWidth="1"/>
    <col min="14106" max="14336" width="9.140625" style="903"/>
    <col min="14337" max="14337" width="0" style="903" hidden="1" customWidth="1"/>
    <col min="14338" max="14338" width="27" style="903" customWidth="1"/>
    <col min="14339" max="14339" width="21.140625" style="903" customWidth="1"/>
    <col min="14340" max="14340" width="23.140625" style="903" customWidth="1"/>
    <col min="14341" max="14341" width="14.5703125" style="903" customWidth="1"/>
    <col min="14342" max="14342" width="21.42578125" style="903" customWidth="1"/>
    <col min="14343" max="14343" width="22.5703125" style="903" customWidth="1"/>
    <col min="14344" max="14344" width="14.28515625" style="903" customWidth="1"/>
    <col min="14345" max="14345" width="19.85546875" style="903" customWidth="1"/>
    <col min="14346" max="14346" width="21.5703125" style="903" customWidth="1"/>
    <col min="14347" max="14347" width="14.42578125" style="903" customWidth="1"/>
    <col min="14348" max="14348" width="19.85546875" style="903" customWidth="1"/>
    <col min="14349" max="14349" width="21.5703125" style="903" customWidth="1"/>
    <col min="14350" max="14350" width="14.42578125" style="903" customWidth="1"/>
    <col min="14351" max="14352" width="0" style="903" hidden="1" customWidth="1"/>
    <col min="14353" max="14353" width="4" style="903" customWidth="1"/>
    <col min="14354" max="14361" width="9.140625" style="903" customWidth="1"/>
    <col min="14362" max="14592" width="9.140625" style="903"/>
    <col min="14593" max="14593" width="0" style="903" hidden="1" customWidth="1"/>
    <col min="14594" max="14594" width="27" style="903" customWidth="1"/>
    <col min="14595" max="14595" width="21.140625" style="903" customWidth="1"/>
    <col min="14596" max="14596" width="23.140625" style="903" customWidth="1"/>
    <col min="14597" max="14597" width="14.5703125" style="903" customWidth="1"/>
    <col min="14598" max="14598" width="21.42578125" style="903" customWidth="1"/>
    <col min="14599" max="14599" width="22.5703125" style="903" customWidth="1"/>
    <col min="14600" max="14600" width="14.28515625" style="903" customWidth="1"/>
    <col min="14601" max="14601" width="19.85546875" style="903" customWidth="1"/>
    <col min="14602" max="14602" width="21.5703125" style="903" customWidth="1"/>
    <col min="14603" max="14603" width="14.42578125" style="903" customWidth="1"/>
    <col min="14604" max="14604" width="19.85546875" style="903" customWidth="1"/>
    <col min="14605" max="14605" width="21.5703125" style="903" customWidth="1"/>
    <col min="14606" max="14606" width="14.42578125" style="903" customWidth="1"/>
    <col min="14607" max="14608" width="0" style="903" hidden="1" customWidth="1"/>
    <col min="14609" max="14609" width="4" style="903" customWidth="1"/>
    <col min="14610" max="14617" width="9.140625" style="903" customWidth="1"/>
    <col min="14618" max="14848" width="9.140625" style="903"/>
    <col min="14849" max="14849" width="0" style="903" hidden="1" customWidth="1"/>
    <col min="14850" max="14850" width="27" style="903" customWidth="1"/>
    <col min="14851" max="14851" width="21.140625" style="903" customWidth="1"/>
    <col min="14852" max="14852" width="23.140625" style="903" customWidth="1"/>
    <col min="14853" max="14853" width="14.5703125" style="903" customWidth="1"/>
    <col min="14854" max="14854" width="21.42578125" style="903" customWidth="1"/>
    <col min="14855" max="14855" width="22.5703125" style="903" customWidth="1"/>
    <col min="14856" max="14856" width="14.28515625" style="903" customWidth="1"/>
    <col min="14857" max="14857" width="19.85546875" style="903" customWidth="1"/>
    <col min="14858" max="14858" width="21.5703125" style="903" customWidth="1"/>
    <col min="14859" max="14859" width="14.42578125" style="903" customWidth="1"/>
    <col min="14860" max="14860" width="19.85546875" style="903" customWidth="1"/>
    <col min="14861" max="14861" width="21.5703125" style="903" customWidth="1"/>
    <col min="14862" max="14862" width="14.42578125" style="903" customWidth="1"/>
    <col min="14863" max="14864" width="0" style="903" hidden="1" customWidth="1"/>
    <col min="14865" max="14865" width="4" style="903" customWidth="1"/>
    <col min="14866" max="14873" width="9.140625" style="903" customWidth="1"/>
    <col min="14874" max="15104" width="9.140625" style="903"/>
    <col min="15105" max="15105" width="0" style="903" hidden="1" customWidth="1"/>
    <col min="15106" max="15106" width="27" style="903" customWidth="1"/>
    <col min="15107" max="15107" width="21.140625" style="903" customWidth="1"/>
    <col min="15108" max="15108" width="23.140625" style="903" customWidth="1"/>
    <col min="15109" max="15109" width="14.5703125" style="903" customWidth="1"/>
    <col min="15110" max="15110" width="21.42578125" style="903" customWidth="1"/>
    <col min="15111" max="15111" width="22.5703125" style="903" customWidth="1"/>
    <col min="15112" max="15112" width="14.28515625" style="903" customWidth="1"/>
    <col min="15113" max="15113" width="19.85546875" style="903" customWidth="1"/>
    <col min="15114" max="15114" width="21.5703125" style="903" customWidth="1"/>
    <col min="15115" max="15115" width="14.42578125" style="903" customWidth="1"/>
    <col min="15116" max="15116" width="19.85546875" style="903" customWidth="1"/>
    <col min="15117" max="15117" width="21.5703125" style="903" customWidth="1"/>
    <col min="15118" max="15118" width="14.42578125" style="903" customWidth="1"/>
    <col min="15119" max="15120" width="0" style="903" hidden="1" customWidth="1"/>
    <col min="15121" max="15121" width="4" style="903" customWidth="1"/>
    <col min="15122" max="15129" width="9.140625" style="903" customWidth="1"/>
    <col min="15130" max="15360" width="9.140625" style="903"/>
    <col min="15361" max="15361" width="0" style="903" hidden="1" customWidth="1"/>
    <col min="15362" max="15362" width="27" style="903" customWidth="1"/>
    <col min="15363" max="15363" width="21.140625" style="903" customWidth="1"/>
    <col min="15364" max="15364" width="23.140625" style="903" customWidth="1"/>
    <col min="15365" max="15365" width="14.5703125" style="903" customWidth="1"/>
    <col min="15366" max="15366" width="21.42578125" style="903" customWidth="1"/>
    <col min="15367" max="15367" width="22.5703125" style="903" customWidth="1"/>
    <col min="15368" max="15368" width="14.28515625" style="903" customWidth="1"/>
    <col min="15369" max="15369" width="19.85546875" style="903" customWidth="1"/>
    <col min="15370" max="15370" width="21.5703125" style="903" customWidth="1"/>
    <col min="15371" max="15371" width="14.42578125" style="903" customWidth="1"/>
    <col min="15372" max="15372" width="19.85546875" style="903" customWidth="1"/>
    <col min="15373" max="15373" width="21.5703125" style="903" customWidth="1"/>
    <col min="15374" max="15374" width="14.42578125" style="903" customWidth="1"/>
    <col min="15375" max="15376" width="0" style="903" hidden="1" customWidth="1"/>
    <col min="15377" max="15377" width="4" style="903" customWidth="1"/>
    <col min="15378" max="15385" width="9.140625" style="903" customWidth="1"/>
    <col min="15386" max="15616" width="9.140625" style="903"/>
    <col min="15617" max="15617" width="0" style="903" hidden="1" customWidth="1"/>
    <col min="15618" max="15618" width="27" style="903" customWidth="1"/>
    <col min="15619" max="15619" width="21.140625" style="903" customWidth="1"/>
    <col min="15620" max="15620" width="23.140625" style="903" customWidth="1"/>
    <col min="15621" max="15621" width="14.5703125" style="903" customWidth="1"/>
    <col min="15622" max="15622" width="21.42578125" style="903" customWidth="1"/>
    <col min="15623" max="15623" width="22.5703125" style="903" customWidth="1"/>
    <col min="15624" max="15624" width="14.28515625" style="903" customWidth="1"/>
    <col min="15625" max="15625" width="19.85546875" style="903" customWidth="1"/>
    <col min="15626" max="15626" width="21.5703125" style="903" customWidth="1"/>
    <col min="15627" max="15627" width="14.42578125" style="903" customWidth="1"/>
    <col min="15628" max="15628" width="19.85546875" style="903" customWidth="1"/>
    <col min="15629" max="15629" width="21.5703125" style="903" customWidth="1"/>
    <col min="15630" max="15630" width="14.42578125" style="903" customWidth="1"/>
    <col min="15631" max="15632" width="0" style="903" hidden="1" customWidth="1"/>
    <col min="15633" max="15633" width="4" style="903" customWidth="1"/>
    <col min="15634" max="15641" width="9.140625" style="903" customWidth="1"/>
    <col min="15642" max="15872" width="9.140625" style="903"/>
    <col min="15873" max="15873" width="0" style="903" hidden="1" customWidth="1"/>
    <col min="15874" max="15874" width="27" style="903" customWidth="1"/>
    <col min="15875" max="15875" width="21.140625" style="903" customWidth="1"/>
    <col min="15876" max="15876" width="23.140625" style="903" customWidth="1"/>
    <col min="15877" max="15877" width="14.5703125" style="903" customWidth="1"/>
    <col min="15878" max="15878" width="21.42578125" style="903" customWidth="1"/>
    <col min="15879" max="15879" width="22.5703125" style="903" customWidth="1"/>
    <col min="15880" max="15880" width="14.28515625" style="903" customWidth="1"/>
    <col min="15881" max="15881" width="19.85546875" style="903" customWidth="1"/>
    <col min="15882" max="15882" width="21.5703125" style="903" customWidth="1"/>
    <col min="15883" max="15883" width="14.42578125" style="903" customWidth="1"/>
    <col min="15884" max="15884" width="19.85546875" style="903" customWidth="1"/>
    <col min="15885" max="15885" width="21.5703125" style="903" customWidth="1"/>
    <col min="15886" max="15886" width="14.42578125" style="903" customWidth="1"/>
    <col min="15887" max="15888" width="0" style="903" hidden="1" customWidth="1"/>
    <col min="15889" max="15889" width="4" style="903" customWidth="1"/>
    <col min="15890" max="15897" width="9.140625" style="903" customWidth="1"/>
    <col min="15898" max="16128" width="9.140625" style="903"/>
    <col min="16129" max="16129" width="0" style="903" hidden="1" customWidth="1"/>
    <col min="16130" max="16130" width="27" style="903" customWidth="1"/>
    <col min="16131" max="16131" width="21.140625" style="903" customWidth="1"/>
    <col min="16132" max="16132" width="23.140625" style="903" customWidth="1"/>
    <col min="16133" max="16133" width="14.5703125" style="903" customWidth="1"/>
    <col min="16134" max="16134" width="21.42578125" style="903" customWidth="1"/>
    <col min="16135" max="16135" width="22.5703125" style="903" customWidth="1"/>
    <col min="16136" max="16136" width="14.28515625" style="903" customWidth="1"/>
    <col min="16137" max="16137" width="19.85546875" style="903" customWidth="1"/>
    <col min="16138" max="16138" width="21.5703125" style="903" customWidth="1"/>
    <col min="16139" max="16139" width="14.42578125" style="903" customWidth="1"/>
    <col min="16140" max="16140" width="19.85546875" style="903" customWidth="1"/>
    <col min="16141" max="16141" width="21.5703125" style="903" customWidth="1"/>
    <col min="16142" max="16142" width="14.42578125" style="903" customWidth="1"/>
    <col min="16143" max="16144" width="0" style="903" hidden="1" customWidth="1"/>
    <col min="16145" max="16145" width="4" style="903" customWidth="1"/>
    <col min="16146" max="16153" width="9.140625" style="903" customWidth="1"/>
    <col min="16154" max="16384" width="9.140625" style="903"/>
  </cols>
  <sheetData>
    <row r="1" spans="1:27" s="530" customFormat="1" ht="2.25" customHeight="1">
      <c r="B1" s="531"/>
      <c r="C1" s="532"/>
      <c r="D1" s="532"/>
      <c r="E1" s="532"/>
      <c r="F1" s="532"/>
      <c r="G1" s="532"/>
      <c r="H1" s="532"/>
      <c r="I1" s="532"/>
      <c r="J1" s="532"/>
      <c r="K1" s="532"/>
      <c r="L1" s="532"/>
      <c r="M1" s="532"/>
      <c r="N1" s="532"/>
      <c r="O1" s="532"/>
      <c r="P1" s="532"/>
    </row>
    <row r="2" spans="1:27" s="530" customFormat="1" ht="39" customHeight="1">
      <c r="B2" s="1100" t="s">
        <v>1039</v>
      </c>
      <c r="C2" s="1100"/>
      <c r="D2" s="1100"/>
      <c r="E2" s="1100"/>
      <c r="F2" s="1100"/>
      <c r="G2" s="1100"/>
      <c r="H2" s="1100"/>
      <c r="I2" s="1100"/>
      <c r="J2" s="1100"/>
      <c r="K2" s="1100"/>
      <c r="L2" s="1100"/>
      <c r="M2" s="1100"/>
      <c r="N2" s="1100"/>
      <c r="O2" s="1100"/>
      <c r="P2" s="1100"/>
    </row>
    <row r="3" spans="1:27" s="710" customFormat="1" ht="31.5" customHeight="1">
      <c r="B3" s="1100" t="s">
        <v>1035</v>
      </c>
      <c r="C3" s="1100"/>
      <c r="D3" s="1100"/>
      <c r="E3" s="1100"/>
      <c r="F3" s="1100"/>
      <c r="G3" s="1100"/>
      <c r="H3" s="1100"/>
      <c r="I3" s="1100"/>
      <c r="J3" s="1100"/>
      <c r="K3" s="1100"/>
      <c r="L3" s="1100"/>
      <c r="M3" s="1100"/>
      <c r="N3" s="1100"/>
      <c r="O3" s="1100"/>
      <c r="P3" s="1100"/>
    </row>
    <row r="4" spans="1:27" s="530" customFormat="1" ht="12" customHeight="1">
      <c r="A4" s="530" t="s">
        <v>1502</v>
      </c>
      <c r="B4" s="1100"/>
      <c r="C4" s="1100"/>
      <c r="D4" s="1100"/>
      <c r="E4" s="1100"/>
      <c r="F4" s="1100"/>
      <c r="G4" s="1100"/>
      <c r="H4" s="1100"/>
      <c r="I4" s="1100"/>
      <c r="J4" s="1100"/>
      <c r="K4" s="1100"/>
      <c r="L4" s="1100"/>
      <c r="M4" s="1100"/>
      <c r="N4" s="1100"/>
      <c r="O4" s="1100"/>
      <c r="P4" s="1100"/>
    </row>
    <row r="5" spans="1:27" s="720" customFormat="1" ht="33.75" customHeight="1">
      <c r="B5" s="1160" t="s">
        <v>1356</v>
      </c>
      <c r="C5" s="1160"/>
      <c r="D5" s="1160"/>
      <c r="E5" s="1160"/>
      <c r="F5" s="1160"/>
      <c r="G5" s="1160"/>
      <c r="H5" s="1160"/>
      <c r="I5" s="1160"/>
      <c r="J5" s="1160"/>
      <c r="K5" s="1160"/>
      <c r="L5" s="1160"/>
      <c r="M5" s="1160"/>
      <c r="N5" s="1160"/>
      <c r="O5" s="1160"/>
      <c r="P5" s="1160"/>
    </row>
    <row r="6" spans="1:27" s="120" customFormat="1" ht="4.5" customHeight="1">
      <c r="C6" s="507"/>
      <c r="D6" s="507"/>
      <c r="E6" s="507"/>
      <c r="F6" s="507"/>
      <c r="Q6" s="721"/>
      <c r="V6" s="54"/>
      <c r="W6" s="54"/>
      <c r="X6" s="54"/>
      <c r="Y6" s="54"/>
    </row>
    <row r="7" spans="1:27" s="378" customFormat="1" ht="17.25" customHeight="1">
      <c r="B7" s="722"/>
      <c r="C7" s="1162" t="s">
        <v>1486</v>
      </c>
      <c r="D7" s="1162"/>
      <c r="E7" s="1162"/>
      <c r="F7" s="1162" t="s">
        <v>1487</v>
      </c>
      <c r="G7" s="1162"/>
      <c r="H7" s="1162"/>
      <c r="I7" s="1162" t="s">
        <v>1488</v>
      </c>
      <c r="J7" s="1162"/>
      <c r="K7" s="1162"/>
      <c r="L7" s="1162" t="s">
        <v>1511</v>
      </c>
      <c r="M7" s="1162"/>
      <c r="N7" s="1162"/>
      <c r="O7" s="713" t="s">
        <v>1334</v>
      </c>
      <c r="P7" s="713"/>
      <c r="Q7" s="1165"/>
    </row>
    <row r="8" spans="1:27" s="335" customFormat="1" ht="33.75" customHeight="1">
      <c r="B8" s="723"/>
      <c r="C8" s="724" t="s">
        <v>1036</v>
      </c>
      <c r="D8" s="725" t="s">
        <v>1025</v>
      </c>
      <c r="E8" s="724" t="s">
        <v>1026</v>
      </c>
      <c r="F8" s="724" t="s">
        <v>1036</v>
      </c>
      <c r="G8" s="725" t="s">
        <v>1025</v>
      </c>
      <c r="H8" s="724" t="s">
        <v>1026</v>
      </c>
      <c r="I8" s="724" t="s">
        <v>1036</v>
      </c>
      <c r="J8" s="725" t="s">
        <v>1025</v>
      </c>
      <c r="K8" s="724" t="s">
        <v>1026</v>
      </c>
      <c r="L8" s="724" t="s">
        <v>1036</v>
      </c>
      <c r="M8" s="725" t="s">
        <v>1025</v>
      </c>
      <c r="N8" s="724" t="s">
        <v>1026</v>
      </c>
      <c r="O8" s="724" t="s">
        <v>1335</v>
      </c>
      <c r="P8" s="724" t="s">
        <v>1336</v>
      </c>
      <c r="Q8" s="1165"/>
    </row>
    <row r="9" spans="1:27" s="120" customFormat="1" ht="3" customHeight="1">
      <c r="B9" s="501"/>
      <c r="Q9" s="726"/>
      <c r="V9" s="54"/>
      <c r="W9" s="54"/>
      <c r="X9" s="54"/>
      <c r="Y9" s="54"/>
      <c r="Z9" s="175">
        <v>6.94</v>
      </c>
      <c r="AA9" s="175">
        <v>6.92</v>
      </c>
    </row>
    <row r="10" spans="1:27" s="175" customFormat="1" ht="22.5" customHeight="1">
      <c r="B10" s="727" t="s">
        <v>1183</v>
      </c>
      <c r="C10" s="728"/>
      <c r="D10" s="728"/>
      <c r="E10" s="728"/>
      <c r="F10" s="728"/>
      <c r="G10" s="728"/>
      <c r="H10" s="728"/>
      <c r="I10" s="728"/>
      <c r="J10" s="728"/>
      <c r="K10" s="728"/>
      <c r="L10" s="728"/>
      <c r="M10" s="728"/>
      <c r="N10" s="728"/>
      <c r="Q10" s="729"/>
      <c r="V10" s="855"/>
      <c r="X10" s="355"/>
    </row>
    <row r="11" spans="1:27" s="59" customFormat="1" ht="22.5" customHeight="1">
      <c r="A11" s="59" t="s">
        <v>1286</v>
      </c>
      <c r="B11" s="59" t="s">
        <v>305</v>
      </c>
      <c r="C11" s="348">
        <v>2717193.4290200002</v>
      </c>
      <c r="D11" s="515">
        <v>0.21080905333160571</v>
      </c>
      <c r="E11" s="59">
        <v>2</v>
      </c>
      <c r="F11" s="348">
        <v>2838112.6881399998</v>
      </c>
      <c r="G11" s="515">
        <v>0.19184119944332004</v>
      </c>
      <c r="H11" s="59">
        <v>2</v>
      </c>
      <c r="I11" s="348">
        <v>3603510.24364</v>
      </c>
      <c r="J11" s="515">
        <v>0.19205562060200332</v>
      </c>
      <c r="K11" s="59">
        <v>2</v>
      </c>
      <c r="L11" s="348">
        <v>3731940.4263800001</v>
      </c>
      <c r="M11" s="515">
        <v>0.20103606776641086</v>
      </c>
      <c r="N11" s="59">
        <v>2</v>
      </c>
      <c r="O11" s="515">
        <v>0.3149373673480822</v>
      </c>
      <c r="P11" s="515">
        <v>0.3187377643635394</v>
      </c>
      <c r="Q11" s="730"/>
      <c r="V11" s="856"/>
      <c r="X11" s="348"/>
    </row>
    <row r="12" spans="1:27" s="59" customFormat="1" ht="22.5" customHeight="1">
      <c r="A12" s="59" t="s">
        <v>1286</v>
      </c>
      <c r="B12" s="59" t="s">
        <v>306</v>
      </c>
      <c r="C12" s="348">
        <v>768258.01873000001</v>
      </c>
      <c r="D12" s="515">
        <v>5.9604054651824431E-2</v>
      </c>
      <c r="E12" s="59">
        <v>5</v>
      </c>
      <c r="F12" s="348">
        <v>1107349.74535</v>
      </c>
      <c r="G12" s="515">
        <v>7.4850905053534603E-2</v>
      </c>
      <c r="H12" s="59">
        <v>5</v>
      </c>
      <c r="I12" s="348">
        <v>1507792.5715300001</v>
      </c>
      <c r="J12" s="515">
        <v>8.0360542494745973E-2</v>
      </c>
      <c r="K12" s="59">
        <v>5</v>
      </c>
      <c r="L12" s="348">
        <v>1369441.6481400002</v>
      </c>
      <c r="M12" s="515">
        <v>7.3770514135636331E-2</v>
      </c>
      <c r="N12" s="59">
        <v>5</v>
      </c>
      <c r="O12" s="515">
        <v>0.23668394189873654</v>
      </c>
      <c r="P12" s="515">
        <v>0.24025817294468688</v>
      </c>
      <c r="Q12" s="730"/>
      <c r="V12" s="856"/>
      <c r="X12" s="348"/>
    </row>
    <row r="13" spans="1:27" s="59" customFormat="1" ht="22.5" customHeight="1">
      <c r="A13" s="59" t="s">
        <v>1286</v>
      </c>
      <c r="B13" s="59" t="s">
        <v>307</v>
      </c>
      <c r="C13" s="348">
        <v>2471739.6190900002</v>
      </c>
      <c r="D13" s="515">
        <v>0.1917659168528599</v>
      </c>
      <c r="E13" s="59">
        <v>3</v>
      </c>
      <c r="F13" s="348">
        <v>2618818.31923</v>
      </c>
      <c r="G13" s="515">
        <v>0.17701807598572705</v>
      </c>
      <c r="H13" s="59">
        <v>3</v>
      </c>
      <c r="I13" s="348">
        <v>3462976.7984499997</v>
      </c>
      <c r="J13" s="515">
        <v>0.18456563550235236</v>
      </c>
      <c r="K13" s="59">
        <v>3</v>
      </c>
      <c r="L13" s="348">
        <v>3301282.2817299999</v>
      </c>
      <c r="M13" s="515">
        <v>0.17783692467719625</v>
      </c>
      <c r="N13" s="59">
        <v>3</v>
      </c>
      <c r="O13" s="515">
        <v>0.26059996506388505</v>
      </c>
      <c r="P13" s="515">
        <v>0.26424331756406971</v>
      </c>
      <c r="Q13" s="730"/>
      <c r="V13" s="856"/>
      <c r="X13" s="348"/>
    </row>
    <row r="14" spans="1:27" s="59" customFormat="1" ht="22.5" customHeight="1">
      <c r="A14" s="59" t="s">
        <v>1286</v>
      </c>
      <c r="B14" s="59" t="s">
        <v>308</v>
      </c>
      <c r="C14" s="348">
        <v>3503367.6193400002</v>
      </c>
      <c r="D14" s="515">
        <v>0.27180310515178657</v>
      </c>
      <c r="E14" s="59">
        <v>1</v>
      </c>
      <c r="F14" s="348">
        <v>4563916.48587</v>
      </c>
      <c r="G14" s="515">
        <v>0.3084962822185352</v>
      </c>
      <c r="H14" s="59">
        <v>1</v>
      </c>
      <c r="I14" s="348">
        <v>5873857.4799600001</v>
      </c>
      <c r="J14" s="515">
        <v>0.31305789837353321</v>
      </c>
      <c r="K14" s="59">
        <v>1</v>
      </c>
      <c r="L14" s="348">
        <v>5668495.7527799997</v>
      </c>
      <c r="M14" s="515">
        <v>0.30535645430837771</v>
      </c>
      <c r="N14" s="59">
        <v>1</v>
      </c>
      <c r="O14" s="515">
        <v>0.24202442580397876</v>
      </c>
      <c r="P14" s="515">
        <v>0.24561409177451066</v>
      </c>
      <c r="Q14" s="730"/>
      <c r="V14" s="856"/>
      <c r="X14" s="348"/>
    </row>
    <row r="15" spans="1:27" s="59" customFormat="1" ht="22.5" customHeight="1">
      <c r="A15" s="59" t="s">
        <v>1286</v>
      </c>
      <c r="B15" s="59" t="s">
        <v>309</v>
      </c>
      <c r="C15" s="348">
        <v>1869128.38222</v>
      </c>
      <c r="D15" s="515">
        <v>0.1450132996064056</v>
      </c>
      <c r="E15" s="59">
        <v>4</v>
      </c>
      <c r="F15" s="348">
        <v>1884535.6102199999</v>
      </c>
      <c r="G15" s="515">
        <v>0.12738450216195926</v>
      </c>
      <c r="H15" s="59">
        <v>4</v>
      </c>
      <c r="I15" s="348">
        <v>2430208.22126</v>
      </c>
      <c r="J15" s="515">
        <v>0.12952235919127525</v>
      </c>
      <c r="K15" s="59">
        <v>4</v>
      </c>
      <c r="L15" s="348">
        <v>2616675.6518899999</v>
      </c>
      <c r="M15" s="515">
        <v>0.14095781914352332</v>
      </c>
      <c r="N15" s="59">
        <v>4</v>
      </c>
      <c r="O15" s="515">
        <v>0.38849891596610919</v>
      </c>
      <c r="P15" s="515">
        <v>0.39251191861341006</v>
      </c>
      <c r="Q15" s="730"/>
      <c r="V15" s="856"/>
      <c r="X15" s="348"/>
    </row>
    <row r="16" spans="1:27" s="59" customFormat="1" ht="22.5" customHeight="1">
      <c r="A16" s="59" t="s">
        <v>1286</v>
      </c>
      <c r="B16" s="59" t="s">
        <v>310</v>
      </c>
      <c r="C16" s="348">
        <v>658940.54966000002</v>
      </c>
      <c r="D16" s="515">
        <v>5.1122835787856626E-2</v>
      </c>
      <c r="E16" s="59">
        <v>6</v>
      </c>
      <c r="F16" s="348">
        <v>711432.95513000002</v>
      </c>
      <c r="G16" s="515">
        <v>4.8089052984393837E-2</v>
      </c>
      <c r="H16" s="59">
        <v>6</v>
      </c>
      <c r="I16" s="348">
        <v>576714.29308000009</v>
      </c>
      <c r="J16" s="515">
        <v>3.0737035273595403E-2</v>
      </c>
      <c r="K16" s="59">
        <v>6</v>
      </c>
      <c r="L16" s="348">
        <v>592672.61569000001</v>
      </c>
      <c r="M16" s="515">
        <v>3.1926707963751043E-2</v>
      </c>
      <c r="N16" s="59">
        <v>6</v>
      </c>
      <c r="O16" s="515">
        <v>-0.16693117543071778</v>
      </c>
      <c r="P16" s="515">
        <v>-0.16452346206491053</v>
      </c>
      <c r="Q16" s="730"/>
      <c r="V16" s="856"/>
      <c r="X16" s="348"/>
    </row>
    <row r="17" spans="1:24" s="59" customFormat="1" ht="22.5" customHeight="1">
      <c r="A17" s="59" t="s">
        <v>1286</v>
      </c>
      <c r="B17" s="59" t="s">
        <v>311</v>
      </c>
      <c r="C17" s="348">
        <v>366489.00327999995</v>
      </c>
      <c r="D17" s="515">
        <v>2.8433456011177426E-2</v>
      </c>
      <c r="E17" s="59">
        <v>7</v>
      </c>
      <c r="F17" s="348">
        <v>278819.59109</v>
      </c>
      <c r="G17" s="515">
        <v>1.8846709296119073E-2</v>
      </c>
      <c r="H17" s="59">
        <v>7</v>
      </c>
      <c r="I17" s="348">
        <v>248436.04494999998</v>
      </c>
      <c r="J17" s="515">
        <v>1.324085005086117E-2</v>
      </c>
      <c r="K17" s="59">
        <v>8</v>
      </c>
      <c r="L17" s="348">
        <v>230349.6911</v>
      </c>
      <c r="M17" s="515">
        <v>1.2408717937352222E-2</v>
      </c>
      <c r="N17" s="59">
        <v>8</v>
      </c>
      <c r="O17" s="515">
        <v>-0.17383964950423603</v>
      </c>
      <c r="P17" s="515">
        <v>-0.17145190282650258</v>
      </c>
      <c r="Q17" s="730"/>
      <c r="V17" s="856"/>
      <c r="X17" s="348"/>
    </row>
    <row r="18" spans="1:24" s="59" customFormat="1" ht="22.5" customHeight="1">
      <c r="A18" s="59" t="s">
        <v>1286</v>
      </c>
      <c r="B18" s="59" t="s">
        <v>312</v>
      </c>
      <c r="C18" s="348">
        <v>2747.9281299999998</v>
      </c>
      <c r="D18" s="515">
        <v>2.1319355535079414E-4</v>
      </c>
      <c r="E18" s="59">
        <v>13</v>
      </c>
      <c r="F18" s="348">
        <v>1015.2392199999999</v>
      </c>
      <c r="G18" s="515">
        <v>6.8624727446725401E-5</v>
      </c>
      <c r="H18" s="59">
        <v>19</v>
      </c>
      <c r="I18" s="348">
        <v>527.56547999999998</v>
      </c>
      <c r="J18" s="515">
        <v>2.8117560050903543E-5</v>
      </c>
      <c r="K18" s="59">
        <v>19</v>
      </c>
      <c r="L18" s="348">
        <v>847.47316000000001</v>
      </c>
      <c r="M18" s="515">
        <v>4.5652570019515736E-5</v>
      </c>
      <c r="N18" s="59">
        <v>19</v>
      </c>
      <c r="O18" s="515">
        <v>-0.16524781223483465</v>
      </c>
      <c r="P18" s="515">
        <v>-0.16283523365747865</v>
      </c>
      <c r="Q18" s="730"/>
      <c r="V18" s="856"/>
      <c r="X18" s="348"/>
    </row>
    <row r="19" spans="1:24" s="59" customFormat="1" ht="22.5" customHeight="1">
      <c r="A19" s="59" t="s">
        <v>1286</v>
      </c>
      <c r="B19" s="59" t="s">
        <v>313</v>
      </c>
      <c r="C19" s="348">
        <v>37877.935100000002</v>
      </c>
      <c r="D19" s="515">
        <v>2.9386982742214728E-3</v>
      </c>
      <c r="E19" s="59">
        <v>11</v>
      </c>
      <c r="F19" s="348">
        <v>62538.690560000003</v>
      </c>
      <c r="G19" s="515">
        <v>4.2272801424624818E-3</v>
      </c>
      <c r="H19" s="59">
        <v>13</v>
      </c>
      <c r="I19" s="348">
        <v>89885.581430000006</v>
      </c>
      <c r="J19" s="515">
        <v>4.790615249444307E-3</v>
      </c>
      <c r="K19" s="59">
        <v>12</v>
      </c>
      <c r="L19" s="348">
        <v>89966.111650000006</v>
      </c>
      <c r="M19" s="515">
        <v>4.8463885410662388E-3</v>
      </c>
      <c r="N19" s="59">
        <v>12</v>
      </c>
      <c r="O19" s="515">
        <v>0.43856724284442716</v>
      </c>
      <c r="P19" s="515">
        <v>0.44272495163877523</v>
      </c>
      <c r="Q19" s="730"/>
      <c r="V19" s="856"/>
      <c r="X19" s="348"/>
    </row>
    <row r="20" spans="1:24" s="59" customFormat="1" ht="22.5" customHeight="1">
      <c r="A20" s="59" t="s">
        <v>1286</v>
      </c>
      <c r="B20" s="59" t="s">
        <v>314</v>
      </c>
      <c r="C20" s="348">
        <v>142224.1176</v>
      </c>
      <c r="D20" s="515">
        <v>1.1034227917661534E-2</v>
      </c>
      <c r="E20" s="59">
        <v>8</v>
      </c>
      <c r="F20" s="348">
        <v>146746.83006000001</v>
      </c>
      <c r="G20" s="515">
        <v>9.9192988392808844E-3</v>
      </c>
      <c r="H20" s="59">
        <v>9</v>
      </c>
      <c r="I20" s="348">
        <v>195585.42144000001</v>
      </c>
      <c r="J20" s="515">
        <v>1.0424080120671425E-2</v>
      </c>
      <c r="K20" s="59">
        <v>10</v>
      </c>
      <c r="L20" s="348">
        <v>224361.63391999999</v>
      </c>
      <c r="M20" s="515">
        <v>1.2086147014055E-2</v>
      </c>
      <c r="N20" s="59">
        <v>9</v>
      </c>
      <c r="O20" s="515">
        <v>0.5289027628621743</v>
      </c>
      <c r="P20" s="515">
        <v>0.53332155697449268</v>
      </c>
      <c r="Q20" s="730"/>
      <c r="V20" s="856"/>
      <c r="X20" s="348"/>
    </row>
    <row r="21" spans="1:24" s="59" customFormat="1" ht="22.5" customHeight="1">
      <c r="A21" s="59" t="s">
        <v>1286</v>
      </c>
      <c r="B21" s="59" t="s">
        <v>1339</v>
      </c>
      <c r="C21" s="348">
        <v>19937.375250000001</v>
      </c>
      <c r="D21" s="515">
        <v>1.5468089821950432E-3</v>
      </c>
      <c r="E21" s="59">
        <v>12</v>
      </c>
      <c r="F21" s="349" t="s">
        <v>1027</v>
      </c>
      <c r="G21" s="349" t="s">
        <v>1027</v>
      </c>
      <c r="H21" s="349" t="s">
        <v>1027</v>
      </c>
      <c r="I21" s="349" t="s">
        <v>1027</v>
      </c>
      <c r="J21" s="349" t="s">
        <v>1027</v>
      </c>
      <c r="K21" s="349" t="s">
        <v>1027</v>
      </c>
      <c r="L21" s="526" t="s">
        <v>1027</v>
      </c>
      <c r="M21" s="526" t="s">
        <v>1027</v>
      </c>
      <c r="N21" s="526" t="s">
        <v>1027</v>
      </c>
      <c r="O21" s="515" t="e">
        <v>#VALUE!</v>
      </c>
      <c r="P21" s="515" t="e">
        <v>#VALUE!</v>
      </c>
      <c r="Q21" s="730"/>
      <c r="V21" s="856"/>
      <c r="X21" s="348"/>
    </row>
    <row r="22" spans="1:24" s="59" customFormat="1" ht="22.5" customHeight="1">
      <c r="B22" s="59" t="s">
        <v>315</v>
      </c>
      <c r="C22" s="348">
        <v>47279.009090000007</v>
      </c>
      <c r="D22" s="515">
        <v>3.6680653803560781E-3</v>
      </c>
      <c r="E22" s="59">
        <v>10</v>
      </c>
      <c r="F22" s="348">
        <v>54574.304619999995</v>
      </c>
      <c r="G22" s="515">
        <v>3.6889303588390396E-3</v>
      </c>
      <c r="H22" s="59">
        <v>14</v>
      </c>
      <c r="I22" s="348">
        <v>51511.406240000004</v>
      </c>
      <c r="J22" s="515">
        <v>2.7453939144382374E-3</v>
      </c>
      <c r="K22" s="59">
        <v>14</v>
      </c>
      <c r="L22" s="348">
        <v>47503.7981</v>
      </c>
      <c r="M22" s="515">
        <v>2.5589842502542364E-3</v>
      </c>
      <c r="N22" s="59">
        <v>14</v>
      </c>
      <c r="O22" s="515">
        <v>-0.12955742760685307</v>
      </c>
      <c r="P22" s="515">
        <v>-0.12704169762883821</v>
      </c>
      <c r="Q22" s="730"/>
      <c r="V22" s="856"/>
      <c r="X22" s="348"/>
    </row>
    <row r="23" spans="1:24" s="59" customFormat="1" ht="22.5" customHeight="1">
      <c r="B23" s="59" t="s">
        <v>316</v>
      </c>
      <c r="C23" s="348">
        <v>120369.35023000001</v>
      </c>
      <c r="D23" s="515">
        <v>9.3386611718984918E-3</v>
      </c>
      <c r="E23" s="525">
        <v>9</v>
      </c>
      <c r="F23" s="348">
        <v>131736.03101999999</v>
      </c>
      <c r="G23" s="515">
        <v>8.9046493137458407E-3</v>
      </c>
      <c r="H23" s="59">
        <v>10</v>
      </c>
      <c r="I23" s="348">
        <v>220665.89622999998</v>
      </c>
      <c r="J23" s="515">
        <v>1.1760789558167214E-2</v>
      </c>
      <c r="K23" s="59">
        <v>9</v>
      </c>
      <c r="L23" s="348">
        <v>215937.30194</v>
      </c>
      <c r="M23" s="515">
        <v>1.1632336293271118E-2</v>
      </c>
      <c r="N23" s="59">
        <v>10</v>
      </c>
      <c r="O23" s="515">
        <v>0.63916659905456452</v>
      </c>
      <c r="P23" s="515">
        <v>0.64390407477437539</v>
      </c>
      <c r="Q23" s="730"/>
      <c r="V23" s="856"/>
      <c r="X23" s="348"/>
    </row>
    <row r="24" spans="1:24" s="59" customFormat="1" ht="22.5" customHeight="1">
      <c r="A24" s="59" t="s">
        <v>1286</v>
      </c>
      <c r="B24" s="59" t="s">
        <v>1154</v>
      </c>
      <c r="C24" s="526" t="s">
        <v>1037</v>
      </c>
      <c r="D24" s="526" t="s">
        <v>1037</v>
      </c>
      <c r="E24" s="526" t="s">
        <v>1037</v>
      </c>
      <c r="F24" s="348">
        <v>188990.49086000002</v>
      </c>
      <c r="G24" s="515">
        <v>1.2774743794167398E-2</v>
      </c>
      <c r="H24" s="526">
        <v>8</v>
      </c>
      <c r="I24" s="348">
        <v>290850.51474000001</v>
      </c>
      <c r="J24" s="515">
        <v>1.5501406221722766E-2</v>
      </c>
      <c r="K24" s="526">
        <v>7</v>
      </c>
      <c r="L24" s="348">
        <v>266357.09528999997</v>
      </c>
      <c r="M24" s="515">
        <v>1.4348402423649084E-2</v>
      </c>
      <c r="N24" s="526">
        <v>7</v>
      </c>
      <c r="O24" s="515">
        <v>0.4093677098670081</v>
      </c>
      <c r="P24" s="515">
        <v>0.41344102694754881</v>
      </c>
      <c r="Q24" s="730"/>
      <c r="V24" s="856"/>
      <c r="X24" s="348"/>
    </row>
    <row r="25" spans="1:24" s="59" customFormat="1" ht="22.5" customHeight="1">
      <c r="A25" s="59" t="s">
        <v>1286</v>
      </c>
      <c r="B25" s="59" t="s">
        <v>1155</v>
      </c>
      <c r="C25" s="526" t="s">
        <v>1037</v>
      </c>
      <c r="D25" s="526" t="s">
        <v>1037</v>
      </c>
      <c r="E25" s="526" t="s">
        <v>1037</v>
      </c>
      <c r="F25" s="348">
        <v>105581.37276</v>
      </c>
      <c r="G25" s="515">
        <v>7.1367346595476461E-3</v>
      </c>
      <c r="H25" s="526">
        <v>11</v>
      </c>
      <c r="I25" s="348">
        <v>119828.16426000001</v>
      </c>
      <c r="J25" s="515">
        <v>6.3864595620814393E-3</v>
      </c>
      <c r="K25" s="526">
        <v>11</v>
      </c>
      <c r="L25" s="348">
        <v>122698.43307</v>
      </c>
      <c r="M25" s="515">
        <v>6.6096474453692898E-3</v>
      </c>
      <c r="N25" s="526">
        <v>11</v>
      </c>
      <c r="O25" s="515">
        <v>0.16212197154235986</v>
      </c>
      <c r="P25" s="515">
        <v>0.16548070556415873</v>
      </c>
      <c r="Q25" s="730"/>
      <c r="V25" s="856"/>
      <c r="X25" s="348"/>
    </row>
    <row r="26" spans="1:24" s="175" customFormat="1" ht="22.5" customHeight="1">
      <c r="B26" s="181" t="s">
        <v>1028</v>
      </c>
      <c r="C26" s="348">
        <v>12725552.336740004</v>
      </c>
      <c r="D26" s="515">
        <v>0.98729137667519973</v>
      </c>
      <c r="E26" s="59"/>
      <c r="F26" s="348">
        <v>14694168.35413</v>
      </c>
      <c r="G26" s="515">
        <v>0.99324698897907904</v>
      </c>
      <c r="H26" s="59"/>
      <c r="I26" s="348">
        <v>18672350.202690005</v>
      </c>
      <c r="J26" s="515">
        <v>0.9951768036749431</v>
      </c>
      <c r="K26" s="59"/>
      <c r="L26" s="348">
        <v>18478529.914840002</v>
      </c>
      <c r="M26" s="515">
        <v>0.99542076446993222</v>
      </c>
      <c r="N26" s="59"/>
      <c r="O26" s="514">
        <v>0.25754173148876136</v>
      </c>
      <c r="P26" s="514">
        <v>0.26117624516358462</v>
      </c>
      <c r="Q26" s="729"/>
      <c r="V26" s="855"/>
      <c r="X26" s="355"/>
    </row>
    <row r="27" spans="1:24" s="59" customFormat="1" ht="12" customHeight="1">
      <c r="Q27" s="730"/>
      <c r="V27" s="856"/>
      <c r="X27" s="348"/>
    </row>
    <row r="28" spans="1:24" s="175" customFormat="1" ht="22.5" customHeight="1">
      <c r="B28" s="476" t="s">
        <v>1340</v>
      </c>
      <c r="C28" s="473"/>
      <c r="D28" s="473"/>
      <c r="E28" s="473"/>
      <c r="F28" s="473"/>
      <c r="G28" s="473"/>
      <c r="H28" s="473"/>
      <c r="I28" s="473"/>
      <c r="J28" s="473"/>
      <c r="K28" s="473"/>
      <c r="L28" s="473"/>
      <c r="M28" s="473"/>
      <c r="N28" s="473"/>
      <c r="Q28" s="729"/>
      <c r="V28" s="855"/>
      <c r="X28" s="355"/>
    </row>
    <row r="29" spans="1:24" s="59" customFormat="1" ht="22.5" customHeight="1">
      <c r="A29" s="59" t="s">
        <v>1286</v>
      </c>
      <c r="B29" s="59" t="s">
        <v>1156</v>
      </c>
      <c r="C29" s="526" t="s">
        <v>1037</v>
      </c>
      <c r="D29" s="526" t="s">
        <v>1037</v>
      </c>
      <c r="E29" s="526" t="s">
        <v>1037</v>
      </c>
      <c r="F29" s="348">
        <v>16792.287969999998</v>
      </c>
      <c r="G29" s="515">
        <v>1.1350686246618562E-3</v>
      </c>
      <c r="H29" s="59">
        <v>15</v>
      </c>
      <c r="I29" s="348">
        <v>9154.3131400000002</v>
      </c>
      <c r="J29" s="515">
        <v>4.8789573843748343E-4</v>
      </c>
      <c r="K29" s="59">
        <v>15</v>
      </c>
      <c r="L29" s="348">
        <v>8885.8465500000002</v>
      </c>
      <c r="M29" s="515">
        <v>4.7867207004708838E-4</v>
      </c>
      <c r="N29" s="59">
        <v>15</v>
      </c>
      <c r="O29" s="515">
        <v>-0.47083765083859497</v>
      </c>
      <c r="P29" s="515">
        <v>-0.46930827988726143</v>
      </c>
      <c r="Q29" s="730"/>
      <c r="V29" s="856"/>
      <c r="X29" s="348"/>
    </row>
    <row r="30" spans="1:24" s="59" customFormat="1" ht="22.5" customHeight="1">
      <c r="B30" s="59" t="s">
        <v>1157</v>
      </c>
      <c r="C30" s="526" t="s">
        <v>1037</v>
      </c>
      <c r="D30" s="526" t="s">
        <v>1037</v>
      </c>
      <c r="E30" s="526" t="s">
        <v>1037</v>
      </c>
      <c r="F30" s="526" t="s">
        <v>1037</v>
      </c>
      <c r="G30" s="526" t="s">
        <v>1037</v>
      </c>
      <c r="H30" s="526" t="s">
        <v>1037</v>
      </c>
      <c r="I30" s="348">
        <v>436.40499999999997</v>
      </c>
      <c r="J30" s="515">
        <v>2.3258996767594729E-5</v>
      </c>
      <c r="K30" s="59">
        <v>20</v>
      </c>
      <c r="L30" s="348">
        <v>561.06605000000002</v>
      </c>
      <c r="M30" s="515">
        <v>3.0224092445828157E-5</v>
      </c>
      <c r="N30" s="59">
        <v>20</v>
      </c>
      <c r="O30" s="515"/>
      <c r="P30" s="515"/>
      <c r="Q30" s="730"/>
      <c r="V30" s="856"/>
      <c r="X30" s="348"/>
    </row>
    <row r="31" spans="1:24" s="59" customFormat="1" ht="22.5" customHeight="1">
      <c r="A31" s="59" t="s">
        <v>1286</v>
      </c>
      <c r="B31" s="59" t="s">
        <v>1158</v>
      </c>
      <c r="C31" s="526" t="s">
        <v>1037</v>
      </c>
      <c r="D31" s="526" t="s">
        <v>1037</v>
      </c>
      <c r="E31" s="526" t="s">
        <v>1037</v>
      </c>
      <c r="F31" s="526">
        <v>68080.586609999998</v>
      </c>
      <c r="G31" s="515">
        <v>4.6018825991813363E-3</v>
      </c>
      <c r="H31" s="526">
        <v>12</v>
      </c>
      <c r="I31" s="526">
        <v>70856.858519999994</v>
      </c>
      <c r="J31" s="515">
        <v>3.776444915339185E-3</v>
      </c>
      <c r="K31" s="526">
        <v>13</v>
      </c>
      <c r="L31" s="526">
        <v>64336.48848</v>
      </c>
      <c r="M31" s="515">
        <v>3.4657452103178904E-3</v>
      </c>
      <c r="N31" s="526">
        <v>13</v>
      </c>
      <c r="O31" s="515">
        <v>-5.4995092087676722E-2</v>
      </c>
      <c r="P31" s="515">
        <v>-5.2263864030126617E-2</v>
      </c>
      <c r="Q31" s="730"/>
      <c r="V31" s="856"/>
      <c r="X31" s="348"/>
    </row>
    <row r="32" spans="1:24" s="175" customFormat="1" ht="22.5" customHeight="1">
      <c r="B32" s="181" t="s">
        <v>1028</v>
      </c>
      <c r="C32" s="59"/>
      <c r="D32" s="59"/>
      <c r="E32" s="59"/>
      <c r="F32" s="348">
        <v>84872.874580000003</v>
      </c>
      <c r="G32" s="515">
        <v>5.7369512238431928E-3</v>
      </c>
      <c r="H32" s="59"/>
      <c r="I32" s="348">
        <v>80447.576659999992</v>
      </c>
      <c r="J32" s="515">
        <v>4.287599650544263E-3</v>
      </c>
      <c r="K32" s="59"/>
      <c r="L32" s="348">
        <v>73783.401079999996</v>
      </c>
      <c r="M32" s="515">
        <v>3.9746413728108066E-3</v>
      </c>
      <c r="N32" s="59"/>
      <c r="O32" s="514">
        <v>-0.13065980803498323</v>
      </c>
      <c r="P32" s="514">
        <v>-0.12814726412756983</v>
      </c>
      <c r="Q32" s="729"/>
      <c r="V32" s="855"/>
      <c r="X32" s="355"/>
    </row>
    <row r="33" spans="1:24" s="59" customFormat="1" ht="12" customHeight="1">
      <c r="Q33" s="730"/>
      <c r="V33" s="856"/>
      <c r="X33" s="348"/>
    </row>
    <row r="34" spans="1:24" s="175" customFormat="1" ht="22.5" customHeight="1">
      <c r="B34" s="476" t="s">
        <v>1492</v>
      </c>
      <c r="C34" s="473"/>
      <c r="D34" s="473"/>
      <c r="E34" s="473"/>
      <c r="F34" s="473"/>
      <c r="G34" s="473"/>
      <c r="H34" s="473"/>
      <c r="I34" s="473"/>
      <c r="J34" s="473"/>
      <c r="K34" s="473"/>
      <c r="L34" s="473"/>
      <c r="M34" s="473"/>
      <c r="N34" s="473"/>
      <c r="Q34" s="729"/>
      <c r="V34" s="855"/>
      <c r="X34" s="355"/>
    </row>
    <row r="35" spans="1:24" s="59" customFormat="1" ht="22.5" customHeight="1">
      <c r="A35" s="59" t="s">
        <v>1286</v>
      </c>
      <c r="B35" s="59" t="s">
        <v>1444</v>
      </c>
      <c r="C35" s="526" t="s">
        <v>1037</v>
      </c>
      <c r="D35" s="526" t="s">
        <v>1037</v>
      </c>
      <c r="E35" s="526" t="s">
        <v>1037</v>
      </c>
      <c r="F35" s="526" t="s">
        <v>1037</v>
      </c>
      <c r="G35" s="526" t="s">
        <v>1037</v>
      </c>
      <c r="H35" s="526" t="s">
        <v>1037</v>
      </c>
      <c r="I35" s="348">
        <v>3111.4854100000002</v>
      </c>
      <c r="J35" s="515">
        <v>1.6583226382284384E-4</v>
      </c>
      <c r="K35" s="59">
        <v>17</v>
      </c>
      <c r="L35" s="348">
        <v>2865.4876600000002</v>
      </c>
      <c r="M35" s="515">
        <v>1.5436108447164072E-4</v>
      </c>
      <c r="N35" s="59">
        <v>18</v>
      </c>
      <c r="O35" s="515" t="e">
        <v>#VALUE!</v>
      </c>
      <c r="P35" s="515" t="e">
        <v>#VALUE!</v>
      </c>
      <c r="Q35" s="730"/>
      <c r="V35" s="856"/>
      <c r="X35" s="348"/>
    </row>
    <row r="36" spans="1:24" s="59" customFormat="1" ht="22.5" customHeight="1">
      <c r="A36" s="59" t="s">
        <v>1286</v>
      </c>
      <c r="B36" s="59" t="s">
        <v>1451</v>
      </c>
      <c r="C36" s="526" t="s">
        <v>1037</v>
      </c>
      <c r="D36" s="526" t="s">
        <v>1037</v>
      </c>
      <c r="E36" s="526" t="s">
        <v>1037</v>
      </c>
      <c r="F36" s="526" t="s">
        <v>1037</v>
      </c>
      <c r="G36" s="526" t="s">
        <v>1037</v>
      </c>
      <c r="H36" s="526" t="s">
        <v>1037</v>
      </c>
      <c r="I36" s="526">
        <v>2926.1239999999998</v>
      </c>
      <c r="J36" s="515">
        <v>1.5595309095354397E-4</v>
      </c>
      <c r="K36" s="526">
        <v>18</v>
      </c>
      <c r="L36" s="526">
        <v>4374.3559999999998</v>
      </c>
      <c r="M36" s="515">
        <v>2.3564238138266085E-4</v>
      </c>
      <c r="N36" s="526">
        <v>16</v>
      </c>
      <c r="O36" s="515" t="e">
        <v>#VALUE!</v>
      </c>
      <c r="P36" s="515" t="e">
        <v>#VALUE!</v>
      </c>
      <c r="Q36" s="730"/>
      <c r="V36" s="856"/>
      <c r="X36" s="348"/>
    </row>
    <row r="37" spans="1:24" s="59" customFormat="1" ht="22.5" customHeight="1">
      <c r="A37" s="59" t="s">
        <v>1286</v>
      </c>
      <c r="B37" s="59" t="s">
        <v>1445</v>
      </c>
      <c r="C37" s="526" t="s">
        <v>1037</v>
      </c>
      <c r="D37" s="526" t="s">
        <v>1037</v>
      </c>
      <c r="E37" s="526" t="s">
        <v>1037</v>
      </c>
      <c r="F37" s="526" t="s">
        <v>1037</v>
      </c>
      <c r="G37" s="526" t="s">
        <v>1037</v>
      </c>
      <c r="H37" s="526" t="s">
        <v>1037</v>
      </c>
      <c r="I37" s="526">
        <v>3964.26143</v>
      </c>
      <c r="J37" s="515">
        <v>2.1128251002227395E-4</v>
      </c>
      <c r="K37" s="526">
        <v>16</v>
      </c>
      <c r="L37" s="526">
        <v>3935.1480000000001</v>
      </c>
      <c r="M37" s="515">
        <v>2.1198266574856166E-4</v>
      </c>
      <c r="N37" s="526">
        <v>17</v>
      </c>
      <c r="O37" s="515" t="e">
        <v>#VALUE!</v>
      </c>
      <c r="P37" s="515" t="e">
        <v>#VALUE!</v>
      </c>
      <c r="Q37" s="730"/>
      <c r="V37" s="856"/>
      <c r="X37" s="348"/>
    </row>
    <row r="38" spans="1:24" s="59" customFormat="1" ht="22.5" customHeight="1">
      <c r="A38" s="59" t="s">
        <v>1286</v>
      </c>
      <c r="B38" s="59" t="s">
        <v>1449</v>
      </c>
      <c r="C38" s="526" t="s">
        <v>1037</v>
      </c>
      <c r="D38" s="526" t="s">
        <v>1037</v>
      </c>
      <c r="E38" s="526" t="s">
        <v>1037</v>
      </c>
      <c r="F38" s="526" t="s">
        <v>1037</v>
      </c>
      <c r="G38" s="526" t="s">
        <v>1037</v>
      </c>
      <c r="H38" s="526" t="s">
        <v>1037</v>
      </c>
      <c r="I38" s="349" t="s">
        <v>1027</v>
      </c>
      <c r="J38" s="350" t="s">
        <v>1027</v>
      </c>
      <c r="K38" s="349" t="s">
        <v>1027</v>
      </c>
      <c r="L38" s="526" t="s">
        <v>1027</v>
      </c>
      <c r="M38" s="350" t="s">
        <v>1027</v>
      </c>
      <c r="N38" s="526" t="s">
        <v>1027</v>
      </c>
      <c r="O38" s="515" t="e">
        <v>#VALUE!</v>
      </c>
      <c r="P38" s="515" t="e">
        <v>#VALUE!</v>
      </c>
      <c r="Q38" s="730"/>
      <c r="V38" s="856"/>
      <c r="X38" s="348"/>
    </row>
    <row r="39" spans="1:24" s="175" customFormat="1" ht="22.5" customHeight="1">
      <c r="B39" s="181" t="s">
        <v>1028</v>
      </c>
      <c r="C39" s="348"/>
      <c r="D39" s="515"/>
      <c r="E39" s="59"/>
      <c r="F39" s="348"/>
      <c r="G39" s="515"/>
      <c r="H39" s="59"/>
      <c r="I39" s="348">
        <v>10001.87084</v>
      </c>
      <c r="J39" s="515">
        <v>5.3306786479866185E-4</v>
      </c>
      <c r="K39" s="59"/>
      <c r="L39" s="348">
        <v>11174.99166</v>
      </c>
      <c r="M39" s="515">
        <v>6.0198613160286326E-4</v>
      </c>
      <c r="N39" s="59"/>
      <c r="O39" s="514">
        <v>0</v>
      </c>
      <c r="P39" s="514">
        <v>0</v>
      </c>
      <c r="Q39" s="729"/>
      <c r="V39" s="855"/>
      <c r="X39" s="355"/>
    </row>
    <row r="40" spans="1:24" s="59" customFormat="1" ht="12" customHeight="1">
      <c r="Q40" s="730"/>
      <c r="V40" s="856"/>
      <c r="X40" s="348"/>
    </row>
    <row r="41" spans="1:24" s="175" customFormat="1" ht="22.5" customHeight="1">
      <c r="B41" s="476" t="s">
        <v>1341</v>
      </c>
      <c r="C41" s="473"/>
      <c r="D41" s="473"/>
      <c r="E41" s="473"/>
      <c r="F41" s="473"/>
      <c r="G41" s="473"/>
      <c r="H41" s="473"/>
      <c r="I41" s="473"/>
      <c r="J41" s="473"/>
      <c r="K41" s="473"/>
      <c r="L41" s="473"/>
      <c r="M41" s="473"/>
      <c r="N41" s="473"/>
      <c r="Q41" s="729"/>
      <c r="V41" s="855"/>
      <c r="X41" s="355"/>
    </row>
    <row r="42" spans="1:24" s="59" customFormat="1" ht="22.5" customHeight="1">
      <c r="A42" s="59" t="s">
        <v>1286</v>
      </c>
      <c r="B42" s="59" t="s">
        <v>900</v>
      </c>
      <c r="C42" s="526">
        <v>45829</v>
      </c>
      <c r="D42" s="515">
        <v>3.5999999999999999E-3</v>
      </c>
      <c r="E42" s="526">
        <v>12</v>
      </c>
      <c r="F42" s="526" t="s">
        <v>1027</v>
      </c>
      <c r="G42" s="526" t="s">
        <v>1027</v>
      </c>
      <c r="H42" s="526" t="s">
        <v>1027</v>
      </c>
      <c r="I42" s="349" t="s">
        <v>1027</v>
      </c>
      <c r="J42" s="350" t="s">
        <v>1027</v>
      </c>
      <c r="K42" s="349" t="s">
        <v>1027</v>
      </c>
      <c r="L42" s="526" t="s">
        <v>1027</v>
      </c>
      <c r="M42" s="350" t="s">
        <v>1027</v>
      </c>
      <c r="N42" s="526" t="s">
        <v>1027</v>
      </c>
      <c r="O42" s="515" t="e">
        <v>#VALUE!</v>
      </c>
      <c r="P42" s="515" t="e">
        <v>#VALUE!</v>
      </c>
      <c r="Q42" s="730"/>
      <c r="V42" s="856"/>
      <c r="X42" s="348"/>
    </row>
    <row r="43" spans="1:24" s="59" customFormat="1" ht="22.5" customHeight="1">
      <c r="A43" s="59" t="s">
        <v>1286</v>
      </c>
      <c r="B43" s="59" t="s">
        <v>1029</v>
      </c>
      <c r="C43" s="526" t="s">
        <v>1027</v>
      </c>
      <c r="D43" s="350" t="s">
        <v>1027</v>
      </c>
      <c r="E43" s="526" t="s">
        <v>1027</v>
      </c>
      <c r="F43" s="526" t="s">
        <v>1027</v>
      </c>
      <c r="G43" s="526" t="s">
        <v>1027</v>
      </c>
      <c r="H43" s="526" t="s">
        <v>1027</v>
      </c>
      <c r="I43" s="349" t="s">
        <v>1027</v>
      </c>
      <c r="J43" s="350" t="s">
        <v>1027</v>
      </c>
      <c r="K43" s="349" t="s">
        <v>1027</v>
      </c>
      <c r="L43" s="526" t="s">
        <v>1027</v>
      </c>
      <c r="M43" s="350" t="s">
        <v>1027</v>
      </c>
      <c r="N43" s="526" t="s">
        <v>1027</v>
      </c>
      <c r="O43" s="515" t="e">
        <v>#VALUE!</v>
      </c>
      <c r="P43" s="515" t="e">
        <v>#VALUE!</v>
      </c>
      <c r="Q43" s="730"/>
      <c r="V43" s="856"/>
      <c r="X43" s="348"/>
    </row>
    <row r="44" spans="1:24" s="59" customFormat="1" ht="22.5" customHeight="1">
      <c r="A44" s="59" t="s">
        <v>1286</v>
      </c>
      <c r="B44" s="59" t="s">
        <v>902</v>
      </c>
      <c r="C44" s="526">
        <v>86305</v>
      </c>
      <c r="D44" s="515">
        <v>6.7000000000000002E-3</v>
      </c>
      <c r="E44" s="526">
        <v>10</v>
      </c>
      <c r="F44" s="526" t="s">
        <v>1027</v>
      </c>
      <c r="G44" s="526" t="s">
        <v>1027</v>
      </c>
      <c r="H44" s="526" t="s">
        <v>1027</v>
      </c>
      <c r="I44" s="349" t="s">
        <v>1027</v>
      </c>
      <c r="J44" s="350" t="s">
        <v>1027</v>
      </c>
      <c r="K44" s="349" t="s">
        <v>1027</v>
      </c>
      <c r="L44" s="526" t="s">
        <v>1027</v>
      </c>
      <c r="M44" s="350" t="s">
        <v>1027</v>
      </c>
      <c r="N44" s="526" t="s">
        <v>1027</v>
      </c>
      <c r="O44" s="515" t="e">
        <v>#VALUE!</v>
      </c>
      <c r="P44" s="515" t="e">
        <v>#VALUE!</v>
      </c>
      <c r="Q44" s="730"/>
      <c r="V44" s="856"/>
      <c r="X44" s="348"/>
    </row>
    <row r="45" spans="1:24" s="59" customFormat="1" ht="22.5" customHeight="1">
      <c r="A45" s="59" t="s">
        <v>1286</v>
      </c>
      <c r="B45" s="59" t="s">
        <v>899</v>
      </c>
      <c r="C45" s="526">
        <v>19958</v>
      </c>
      <c r="D45" s="515">
        <v>1.5E-3</v>
      </c>
      <c r="E45" s="526">
        <v>14</v>
      </c>
      <c r="F45" s="526" t="s">
        <v>1027</v>
      </c>
      <c r="G45" s="526" t="s">
        <v>1027</v>
      </c>
      <c r="H45" s="526" t="s">
        <v>1027</v>
      </c>
      <c r="I45" s="349" t="s">
        <v>1027</v>
      </c>
      <c r="J45" s="350" t="s">
        <v>1027</v>
      </c>
      <c r="K45" s="349" t="s">
        <v>1027</v>
      </c>
      <c r="L45" s="526" t="s">
        <v>1027</v>
      </c>
      <c r="M45" s="350" t="s">
        <v>1027</v>
      </c>
      <c r="N45" s="526" t="s">
        <v>1027</v>
      </c>
      <c r="O45" s="515" t="e">
        <v>#VALUE!</v>
      </c>
      <c r="P45" s="515" t="e">
        <v>#VALUE!</v>
      </c>
      <c r="Q45" s="730"/>
      <c r="V45" s="856"/>
      <c r="X45" s="348"/>
    </row>
    <row r="46" spans="1:24" s="175" customFormat="1" ht="22.5" customHeight="1">
      <c r="B46" s="181" t="s">
        <v>1028</v>
      </c>
      <c r="C46" s="348">
        <v>152092</v>
      </c>
      <c r="D46" s="515">
        <v>1.18E-2</v>
      </c>
      <c r="E46" s="59"/>
      <c r="F46" s="348"/>
      <c r="G46" s="515"/>
      <c r="H46" s="59"/>
      <c r="I46" s="348"/>
      <c r="J46" s="515"/>
      <c r="K46" s="59"/>
      <c r="L46" s="348"/>
      <c r="M46" s="515"/>
      <c r="N46" s="59"/>
      <c r="O46" s="514">
        <v>0</v>
      </c>
      <c r="P46" s="514">
        <v>0</v>
      </c>
      <c r="Q46" s="729"/>
      <c r="V46" s="855"/>
      <c r="X46" s="355"/>
    </row>
    <row r="47" spans="1:24" s="59" customFormat="1" ht="12" customHeight="1">
      <c r="Q47" s="730"/>
      <c r="V47" s="856"/>
      <c r="X47" s="348"/>
    </row>
    <row r="48" spans="1:24" s="175" customFormat="1" ht="22.5" customHeight="1">
      <c r="B48" s="476" t="s">
        <v>903</v>
      </c>
      <c r="C48" s="473"/>
      <c r="D48" s="473"/>
      <c r="E48" s="473"/>
      <c r="F48" s="473"/>
      <c r="G48" s="473"/>
      <c r="H48" s="473"/>
      <c r="I48" s="473"/>
      <c r="J48" s="473"/>
      <c r="K48" s="473"/>
      <c r="L48" s="473"/>
      <c r="M48" s="473"/>
      <c r="N48" s="473"/>
      <c r="Q48" s="729"/>
      <c r="V48" s="855"/>
      <c r="X48" s="355"/>
    </row>
    <row r="49" spans="1:25" s="59" customFormat="1" ht="22.5" customHeight="1">
      <c r="A49" s="59" t="s">
        <v>1286</v>
      </c>
      <c r="B49" s="59" t="s">
        <v>873</v>
      </c>
      <c r="C49" s="526">
        <v>97</v>
      </c>
      <c r="D49" s="515">
        <v>0</v>
      </c>
      <c r="E49" s="526">
        <v>20</v>
      </c>
      <c r="F49" s="348">
        <v>58.458289999999998</v>
      </c>
      <c r="G49" s="515">
        <v>3.9514669441667483E-6</v>
      </c>
      <c r="H49" s="59">
        <v>20</v>
      </c>
      <c r="I49" s="348">
        <v>47.447669999999995</v>
      </c>
      <c r="J49" s="515">
        <v>2.5288097138206511E-6</v>
      </c>
      <c r="K49" s="59">
        <v>21</v>
      </c>
      <c r="L49" s="348">
        <v>48.414180000000002</v>
      </c>
      <c r="M49" s="515">
        <v>2.6080256540365693E-6</v>
      </c>
      <c r="N49" s="59">
        <v>21</v>
      </c>
      <c r="O49" s="515">
        <v>-0.17181669186697035</v>
      </c>
      <c r="P49" s="515">
        <v>-0.16942309849086346</v>
      </c>
      <c r="Q49" s="730"/>
      <c r="V49" s="856"/>
      <c r="X49" s="348"/>
    </row>
    <row r="50" spans="1:25" s="175" customFormat="1" ht="22.5" customHeight="1">
      <c r="B50" s="181" t="s">
        <v>1028</v>
      </c>
      <c r="C50" s="348">
        <v>97</v>
      </c>
      <c r="D50" s="515">
        <v>0</v>
      </c>
      <c r="E50" s="59"/>
      <c r="F50" s="348">
        <v>58.458289999999998</v>
      </c>
      <c r="G50" s="515">
        <v>3.9514669441667483E-6</v>
      </c>
      <c r="H50" s="59"/>
      <c r="I50" s="348">
        <v>47.447669999999995</v>
      </c>
      <c r="J50" s="515">
        <v>2.5288097138206511E-6</v>
      </c>
      <c r="K50" s="59"/>
      <c r="L50" s="348">
        <v>48.414180000000002</v>
      </c>
      <c r="M50" s="515">
        <v>2.6080256540365693E-6</v>
      </c>
      <c r="N50" s="59"/>
      <c r="O50" s="514">
        <v>-0.17181669186697035</v>
      </c>
      <c r="P50" s="514">
        <v>-0.16942309849086346</v>
      </c>
      <c r="Q50" s="729"/>
      <c r="V50" s="855"/>
      <c r="X50" s="355"/>
    </row>
    <row r="51" spans="1:25" s="175" customFormat="1" ht="11.25" customHeight="1">
      <c r="B51" s="181"/>
      <c r="C51" s="348"/>
      <c r="D51" s="515"/>
      <c r="E51" s="59"/>
      <c r="F51" s="348"/>
      <c r="G51" s="515"/>
      <c r="H51" s="59"/>
      <c r="I51" s="348"/>
      <c r="J51" s="515"/>
      <c r="K51" s="59"/>
      <c r="L51" s="348"/>
      <c r="M51" s="515"/>
      <c r="N51" s="59"/>
      <c r="O51" s="514"/>
      <c r="P51" s="514"/>
      <c r="Q51" s="729"/>
      <c r="V51" s="855"/>
      <c r="X51" s="355"/>
    </row>
    <row r="52" spans="1:25" s="175" customFormat="1" ht="22.5" customHeight="1">
      <c r="B52" s="476" t="s">
        <v>1513</v>
      </c>
      <c r="C52" s="473"/>
      <c r="D52" s="473"/>
      <c r="E52" s="473"/>
      <c r="F52" s="473"/>
      <c r="G52" s="473"/>
      <c r="H52" s="473"/>
      <c r="I52" s="473"/>
      <c r="J52" s="473"/>
      <c r="K52" s="473"/>
      <c r="L52" s="473"/>
      <c r="M52" s="473"/>
      <c r="N52" s="473"/>
      <c r="O52" s="514"/>
      <c r="P52" s="514"/>
      <c r="Q52" s="729"/>
      <c r="V52" s="855"/>
      <c r="X52" s="355"/>
    </row>
    <row r="53" spans="1:25" s="175" customFormat="1" ht="22.5" customHeight="1">
      <c r="B53" s="59" t="s">
        <v>855</v>
      </c>
      <c r="C53" s="526">
        <v>3502</v>
      </c>
      <c r="D53" s="515">
        <v>2.9999999999999997E-4</v>
      </c>
      <c r="E53" s="526">
        <v>17</v>
      </c>
      <c r="F53" s="348">
        <v>3773.0930699999999</v>
      </c>
      <c r="G53" s="515">
        <v>2.9999999999999997E-4</v>
      </c>
      <c r="H53" s="59">
        <v>18</v>
      </c>
      <c r="I53" s="526" t="s">
        <v>1027</v>
      </c>
      <c r="J53" s="526" t="s">
        <v>1027</v>
      </c>
      <c r="K53" s="349" t="s">
        <v>1037</v>
      </c>
      <c r="L53" s="349" t="s">
        <v>1037</v>
      </c>
      <c r="M53" s="526" t="s">
        <v>1027</v>
      </c>
      <c r="N53" s="526" t="s">
        <v>1037</v>
      </c>
      <c r="O53" s="514"/>
      <c r="P53" s="514"/>
      <c r="Q53" s="729"/>
      <c r="V53" s="855"/>
      <c r="X53" s="355"/>
    </row>
    <row r="54" spans="1:25" s="175" customFormat="1" ht="22.5" customHeight="1">
      <c r="B54" s="59" t="s">
        <v>856</v>
      </c>
      <c r="C54" s="526" t="s">
        <v>1027</v>
      </c>
      <c r="D54" s="526" t="s">
        <v>1027</v>
      </c>
      <c r="E54" s="526" t="s">
        <v>1027</v>
      </c>
      <c r="F54" s="526">
        <v>5459.9610000000002</v>
      </c>
      <c r="G54" s="515">
        <v>4.0000000000000002E-4</v>
      </c>
      <c r="H54" s="526">
        <v>17</v>
      </c>
      <c r="I54" s="526" t="s">
        <v>1027</v>
      </c>
      <c r="J54" s="526" t="s">
        <v>1027</v>
      </c>
      <c r="K54" s="349" t="s">
        <v>1037</v>
      </c>
      <c r="L54" s="349" t="s">
        <v>1037</v>
      </c>
      <c r="M54" s="526" t="s">
        <v>1027</v>
      </c>
      <c r="N54" s="526" t="s">
        <v>1037</v>
      </c>
      <c r="O54" s="514"/>
      <c r="P54" s="514"/>
      <c r="Q54" s="729"/>
      <c r="V54" s="855"/>
      <c r="X54" s="355"/>
    </row>
    <row r="55" spans="1:25" s="175" customFormat="1" ht="22.5" customHeight="1">
      <c r="B55" s="59" t="s">
        <v>859</v>
      </c>
      <c r="C55" s="526">
        <v>7905</v>
      </c>
      <c r="D55" s="515">
        <v>5.9999999999999995E-4</v>
      </c>
      <c r="E55" s="526">
        <v>16</v>
      </c>
      <c r="F55" s="526">
        <v>5740.1503400000001</v>
      </c>
      <c r="G55" s="515">
        <v>4.0000000000000002E-4</v>
      </c>
      <c r="H55" s="526">
        <v>16</v>
      </c>
      <c r="I55" s="526" t="s">
        <v>1027</v>
      </c>
      <c r="J55" s="526" t="s">
        <v>1027</v>
      </c>
      <c r="K55" s="349" t="s">
        <v>1037</v>
      </c>
      <c r="L55" s="349" t="s">
        <v>1037</v>
      </c>
      <c r="M55" s="526" t="s">
        <v>1027</v>
      </c>
      <c r="N55" s="526" t="s">
        <v>1037</v>
      </c>
      <c r="O55" s="514"/>
      <c r="P55" s="514"/>
      <c r="Q55" s="729"/>
      <c r="V55" s="855"/>
      <c r="X55" s="355"/>
    </row>
    <row r="56" spans="1:25" s="175" customFormat="1" ht="22.5" customHeight="1">
      <c r="B56" s="59" t="s">
        <v>860</v>
      </c>
      <c r="C56" s="526">
        <v>210</v>
      </c>
      <c r="D56" s="515">
        <v>0</v>
      </c>
      <c r="E56" s="526">
        <v>19</v>
      </c>
      <c r="F56" s="526" t="s">
        <v>1027</v>
      </c>
      <c r="G56" s="515" t="s">
        <v>1027</v>
      </c>
      <c r="H56" s="526" t="s">
        <v>1027</v>
      </c>
      <c r="I56" s="526" t="s">
        <v>1027</v>
      </c>
      <c r="J56" s="526" t="s">
        <v>1027</v>
      </c>
      <c r="K56" s="349" t="s">
        <v>1037</v>
      </c>
      <c r="L56" s="349" t="s">
        <v>1037</v>
      </c>
      <c r="M56" s="526" t="s">
        <v>1027</v>
      </c>
      <c r="N56" s="526" t="s">
        <v>1037</v>
      </c>
      <c r="O56" s="514"/>
      <c r="P56" s="514"/>
      <c r="Q56" s="729"/>
      <c r="V56" s="855"/>
      <c r="X56" s="355"/>
    </row>
    <row r="57" spans="1:25" s="175" customFormat="1" ht="22.5" customHeight="1">
      <c r="B57" s="181" t="s">
        <v>1028</v>
      </c>
      <c r="C57" s="348">
        <v>11617</v>
      </c>
      <c r="D57" s="515">
        <v>8.9999999999999998E-4</v>
      </c>
      <c r="E57" s="59"/>
      <c r="F57" s="348">
        <v>14973.20441</v>
      </c>
      <c r="G57" s="515">
        <v>1E-3</v>
      </c>
      <c r="H57" s="59"/>
      <c r="I57" s="526"/>
      <c r="J57" s="526"/>
      <c r="K57" s="526"/>
      <c r="L57" s="526"/>
      <c r="M57" s="526"/>
      <c r="N57" s="526"/>
      <c r="O57" s="514"/>
      <c r="P57" s="514"/>
      <c r="Q57" s="729"/>
      <c r="V57" s="855"/>
      <c r="X57" s="355"/>
    </row>
    <row r="58" spans="1:25" s="59" customFormat="1" ht="12" customHeight="1">
      <c r="Q58" s="730"/>
      <c r="V58" s="856"/>
      <c r="X58" s="348"/>
    </row>
    <row r="59" spans="1:25" s="175" customFormat="1" ht="22.5" customHeight="1">
      <c r="B59" s="476" t="s">
        <v>6</v>
      </c>
      <c r="C59" s="352">
        <v>12889358.336740004</v>
      </c>
      <c r="D59" s="1042">
        <v>0.99999137667519977</v>
      </c>
      <c r="E59" s="473"/>
      <c r="F59" s="352">
        <v>14794072.891409999</v>
      </c>
      <c r="G59" s="1042">
        <v>0.99998789166986646</v>
      </c>
      <c r="H59" s="473"/>
      <c r="I59" s="352">
        <v>18762847.097860005</v>
      </c>
      <c r="J59" s="1042">
        <v>0.99999999999999989</v>
      </c>
      <c r="K59" s="473"/>
      <c r="L59" s="352">
        <v>18563536.721760001</v>
      </c>
      <c r="M59" s="1042">
        <v>0.99999999999999989</v>
      </c>
      <c r="N59" s="473"/>
      <c r="O59" s="514">
        <v>0.25479554264861681</v>
      </c>
      <c r="P59" s="514">
        <v>0.25842211936147419</v>
      </c>
      <c r="Q59" s="731"/>
      <c r="V59" s="855"/>
      <c r="X59" s="355"/>
    </row>
    <row r="60" spans="1:25" s="54" customFormat="1" ht="9.75" customHeight="1" thickBot="1">
      <c r="B60" s="732"/>
      <c r="C60" s="733"/>
      <c r="D60" s="732"/>
      <c r="E60" s="732"/>
      <c r="F60" s="733"/>
      <c r="G60" s="732"/>
      <c r="H60" s="732"/>
      <c r="I60" s="733"/>
      <c r="J60" s="732"/>
      <c r="K60" s="732"/>
      <c r="L60" s="733"/>
      <c r="M60" s="732"/>
      <c r="N60" s="732"/>
      <c r="O60" s="732"/>
      <c r="P60" s="734"/>
    </row>
    <row r="61" spans="1:25" s="120" customFormat="1" ht="11.25" customHeight="1" thickTop="1">
      <c r="B61" s="88" t="s">
        <v>1342</v>
      </c>
      <c r="C61" s="280"/>
      <c r="D61" s="360"/>
      <c r="E61" s="280"/>
      <c r="F61" s="280"/>
      <c r="G61" s="360"/>
      <c r="H61" s="280"/>
      <c r="I61" s="280"/>
      <c r="J61" s="360"/>
      <c r="K61" s="280"/>
      <c r="L61" s="280"/>
      <c r="M61" s="360"/>
      <c r="N61" s="280"/>
      <c r="O61" s="360"/>
      <c r="P61" s="360"/>
      <c r="V61" s="54"/>
      <c r="W61" s="54"/>
      <c r="X61" s="54"/>
      <c r="Y61" s="54"/>
    </row>
    <row r="62" spans="1:25" s="120" customFormat="1" ht="11.25" customHeight="1">
      <c r="B62" s="88" t="s">
        <v>1343</v>
      </c>
      <c r="C62" s="280"/>
      <c r="D62" s="360"/>
      <c r="E62" s="280"/>
      <c r="F62" s="280"/>
      <c r="G62" s="360"/>
      <c r="H62" s="280"/>
      <c r="I62" s="280"/>
      <c r="J62" s="360"/>
      <c r="K62" s="280"/>
      <c r="L62" s="280"/>
      <c r="M62" s="360"/>
      <c r="N62" s="280"/>
      <c r="O62" s="360"/>
      <c r="P62" s="360"/>
      <c r="V62" s="54"/>
      <c r="W62" s="54"/>
      <c r="X62" s="54"/>
      <c r="Y62" s="54"/>
    </row>
    <row r="63" spans="1:25" s="120" customFormat="1" ht="11.25" customHeight="1">
      <c r="A63" s="120" t="s">
        <v>508</v>
      </c>
      <c r="B63" s="88" t="s">
        <v>1344</v>
      </c>
      <c r="C63" s="280"/>
      <c r="D63" s="360"/>
      <c r="E63" s="280"/>
      <c r="F63" s="280"/>
      <c r="G63" s="360"/>
      <c r="H63" s="280"/>
      <c r="I63" s="280"/>
      <c r="J63" s="360"/>
      <c r="K63" s="280"/>
      <c r="L63" s="280"/>
      <c r="M63" s="360"/>
      <c r="N63" s="280"/>
      <c r="O63" s="360"/>
      <c r="P63" s="360"/>
      <c r="V63" s="54"/>
      <c r="W63" s="54"/>
      <c r="X63" s="54"/>
      <c r="Y63" s="54"/>
    </row>
    <row r="64" spans="1:25" s="120" customFormat="1" ht="12" customHeight="1">
      <c r="B64" s="88" t="s">
        <v>1493</v>
      </c>
      <c r="C64" s="280"/>
      <c r="D64" s="360"/>
      <c r="E64" s="280"/>
      <c r="F64" s="280"/>
      <c r="G64" s="360"/>
      <c r="H64" s="280"/>
      <c r="I64" s="280"/>
      <c r="J64" s="360"/>
      <c r="K64" s="280"/>
      <c r="L64" s="280"/>
      <c r="M64" s="360"/>
      <c r="N64" s="280"/>
      <c r="O64" s="360"/>
      <c r="P64" s="360"/>
      <c r="V64" s="54"/>
      <c r="W64" s="54"/>
      <c r="X64" s="54"/>
      <c r="Y64" s="54"/>
    </row>
    <row r="65" spans="2:25" s="120" customFormat="1" ht="10.5" customHeight="1">
      <c r="B65" s="88" t="s">
        <v>1463</v>
      </c>
      <c r="C65" s="280"/>
      <c r="D65" s="360"/>
      <c r="E65" s="280"/>
      <c r="F65" s="280"/>
      <c r="G65" s="360"/>
      <c r="H65" s="280"/>
      <c r="I65" s="280"/>
      <c r="J65" s="360"/>
      <c r="K65" s="280"/>
      <c r="L65" s="280"/>
      <c r="M65" s="360"/>
      <c r="N65" s="280"/>
      <c r="O65" s="360"/>
      <c r="P65" s="360"/>
      <c r="V65" s="54"/>
      <c r="W65" s="54"/>
      <c r="X65" s="54"/>
      <c r="Y65" s="54"/>
    </row>
    <row r="66" spans="2:25" s="120" customFormat="1">
      <c r="C66" s="280"/>
      <c r="D66" s="360"/>
      <c r="E66" s="280"/>
      <c r="F66" s="280"/>
      <c r="G66" s="360"/>
      <c r="H66" s="280"/>
      <c r="I66" s="280"/>
      <c r="J66" s="360"/>
      <c r="K66" s="280"/>
      <c r="L66" s="280"/>
      <c r="M66" s="360"/>
      <c r="N66" s="280"/>
      <c r="O66" s="360"/>
      <c r="P66" s="360"/>
      <c r="V66" s="54"/>
      <c r="W66" s="54"/>
      <c r="X66" s="54"/>
      <c r="Y66" s="54"/>
    </row>
    <row r="67" spans="2:25" s="120" customFormat="1">
      <c r="C67" s="280"/>
      <c r="D67" s="360"/>
      <c r="E67" s="280"/>
      <c r="F67" s="280"/>
      <c r="G67" s="360"/>
      <c r="H67" s="280"/>
      <c r="I67" s="280"/>
      <c r="J67" s="360"/>
      <c r="K67" s="280"/>
      <c r="L67" s="280"/>
      <c r="M67" s="360"/>
      <c r="N67" s="280"/>
      <c r="O67" s="360"/>
      <c r="P67" s="360"/>
      <c r="V67" s="54"/>
      <c r="W67" s="54"/>
      <c r="X67" s="54"/>
      <c r="Y67" s="54"/>
    </row>
    <row r="68" spans="2:25" s="120" customFormat="1">
      <c r="C68" s="280"/>
      <c r="D68" s="360"/>
      <c r="E68" s="280"/>
      <c r="F68" s="280"/>
      <c r="H68" s="280"/>
      <c r="I68" s="280"/>
      <c r="J68" s="360"/>
      <c r="K68" s="280"/>
      <c r="L68" s="280"/>
      <c r="M68" s="360"/>
      <c r="N68" s="280"/>
      <c r="O68" s="360"/>
      <c r="P68" s="360"/>
      <c r="V68" s="54"/>
      <c r="W68" s="54"/>
      <c r="X68" s="54"/>
      <c r="Y68" s="54"/>
    </row>
    <row r="69" spans="2:25" s="120" customFormat="1">
      <c r="C69" s="280"/>
      <c r="D69" s="360"/>
      <c r="E69" s="280"/>
      <c r="F69" s="280"/>
      <c r="H69" s="280"/>
      <c r="I69" s="280"/>
      <c r="J69" s="360"/>
      <c r="K69" s="280"/>
      <c r="L69" s="280"/>
      <c r="M69" s="360"/>
      <c r="N69" s="280"/>
      <c r="O69" s="360"/>
      <c r="P69" s="360"/>
      <c r="V69" s="54"/>
      <c r="W69" s="54"/>
      <c r="X69" s="54"/>
      <c r="Y69" s="54"/>
    </row>
    <row r="70" spans="2:25" s="120" customFormat="1">
      <c r="C70" s="280"/>
      <c r="D70" s="360"/>
      <c r="E70" s="280"/>
      <c r="F70" s="280"/>
      <c r="H70" s="280"/>
      <c r="I70" s="280"/>
      <c r="J70" s="360"/>
      <c r="K70" s="280"/>
      <c r="L70" s="280"/>
      <c r="M70" s="360"/>
      <c r="N70" s="280"/>
      <c r="O70" s="360"/>
      <c r="P70" s="360"/>
      <c r="V70" s="54"/>
      <c r="W70" s="54"/>
      <c r="X70" s="54"/>
      <c r="Y70" s="54"/>
    </row>
    <row r="71" spans="2:25" s="120" customFormat="1">
      <c r="C71" s="280"/>
      <c r="D71" s="360"/>
      <c r="E71" s="280"/>
      <c r="F71" s="280"/>
      <c r="H71" s="280"/>
      <c r="I71" s="280"/>
      <c r="J71" s="360"/>
      <c r="K71" s="280"/>
      <c r="L71" s="280"/>
      <c r="M71" s="360"/>
      <c r="N71" s="280"/>
      <c r="O71" s="360"/>
      <c r="P71" s="360"/>
      <c r="V71" s="54"/>
      <c r="W71" s="54"/>
      <c r="X71" s="54"/>
      <c r="Y71" s="54"/>
    </row>
    <row r="72" spans="2:25" s="120" customFormat="1">
      <c r="C72" s="280"/>
      <c r="D72" s="360"/>
      <c r="E72" s="280"/>
      <c r="F72" s="280"/>
      <c r="H72" s="280"/>
      <c r="I72" s="280"/>
      <c r="J72" s="360"/>
      <c r="K72" s="280"/>
      <c r="L72" s="280"/>
      <c r="M72" s="360"/>
      <c r="N72" s="280"/>
      <c r="O72" s="360"/>
      <c r="P72" s="360"/>
      <c r="V72" s="54"/>
      <c r="W72" s="54"/>
      <c r="X72" s="54"/>
      <c r="Y72" s="54"/>
    </row>
    <row r="73" spans="2:25" s="120" customFormat="1">
      <c r="C73" s="280"/>
      <c r="D73" s="360"/>
      <c r="E73" s="280"/>
      <c r="F73" s="280"/>
      <c r="H73" s="280"/>
      <c r="I73" s="280"/>
      <c r="J73" s="360"/>
      <c r="K73" s="280"/>
      <c r="L73" s="280"/>
      <c r="M73" s="360"/>
      <c r="N73" s="280"/>
      <c r="O73" s="360"/>
      <c r="P73" s="360"/>
      <c r="V73" s="54"/>
      <c r="W73" s="54"/>
      <c r="X73" s="54"/>
      <c r="Y73" s="54"/>
    </row>
    <row r="74" spans="2:25" s="120" customFormat="1">
      <c r="C74" s="280"/>
      <c r="D74" s="360"/>
      <c r="E74" s="280"/>
      <c r="F74" s="280"/>
      <c r="H74" s="280"/>
      <c r="I74" s="280"/>
      <c r="J74" s="360"/>
      <c r="K74" s="280"/>
      <c r="L74" s="280"/>
      <c r="M74" s="360"/>
      <c r="N74" s="280"/>
      <c r="O74" s="360"/>
      <c r="P74" s="360"/>
      <c r="V74" s="54"/>
      <c r="W74" s="54"/>
      <c r="X74" s="54"/>
      <c r="Y74" s="54"/>
    </row>
    <row r="75" spans="2:25" s="120" customFormat="1">
      <c r="C75" s="280"/>
      <c r="D75" s="360"/>
      <c r="E75" s="280"/>
      <c r="F75" s="280"/>
      <c r="H75" s="280"/>
      <c r="I75" s="280"/>
      <c r="J75" s="360"/>
      <c r="K75" s="280"/>
      <c r="L75" s="280"/>
      <c r="M75" s="360"/>
      <c r="N75" s="280"/>
      <c r="O75" s="360"/>
      <c r="P75" s="360"/>
      <c r="V75" s="54"/>
      <c r="W75" s="54"/>
      <c r="X75" s="54"/>
      <c r="Y75" s="54"/>
    </row>
    <row r="76" spans="2:25" s="120" customFormat="1">
      <c r="C76" s="280"/>
      <c r="D76" s="360"/>
      <c r="E76" s="280"/>
      <c r="F76" s="280"/>
      <c r="H76" s="280"/>
      <c r="I76" s="280"/>
      <c r="J76" s="360"/>
      <c r="K76" s="280"/>
      <c r="L76" s="280"/>
      <c r="M76" s="360"/>
      <c r="N76" s="280"/>
      <c r="O76" s="360"/>
      <c r="P76" s="360"/>
      <c r="V76" s="54"/>
      <c r="W76" s="54"/>
      <c r="X76" s="54"/>
      <c r="Y76" s="54"/>
    </row>
    <row r="77" spans="2:25" s="120" customFormat="1">
      <c r="C77" s="280"/>
      <c r="D77" s="360"/>
      <c r="E77" s="280"/>
      <c r="F77" s="280"/>
      <c r="H77" s="280"/>
      <c r="I77" s="280"/>
      <c r="J77" s="360"/>
      <c r="K77" s="280"/>
      <c r="L77" s="280"/>
      <c r="M77" s="360"/>
      <c r="N77" s="280"/>
      <c r="O77" s="360"/>
      <c r="P77" s="360"/>
      <c r="V77" s="54"/>
      <c r="W77" s="54"/>
      <c r="X77" s="54"/>
      <c r="Y77" s="54"/>
    </row>
    <row r="78" spans="2:25" s="120" customFormat="1">
      <c r="C78" s="280"/>
      <c r="D78" s="360"/>
      <c r="E78" s="280"/>
      <c r="F78" s="280"/>
      <c r="H78" s="280"/>
      <c r="I78" s="280"/>
      <c r="J78" s="360"/>
      <c r="K78" s="280"/>
      <c r="L78" s="280"/>
      <c r="M78" s="360"/>
      <c r="N78" s="280"/>
      <c r="O78" s="360"/>
      <c r="P78" s="360"/>
      <c r="V78" s="54"/>
      <c r="W78" s="54"/>
      <c r="X78" s="54"/>
      <c r="Y78" s="54"/>
    </row>
    <row r="79" spans="2:25" s="120" customFormat="1">
      <c r="C79" s="280"/>
      <c r="D79" s="360"/>
      <c r="E79" s="280"/>
      <c r="F79" s="280"/>
      <c r="H79" s="280"/>
      <c r="I79" s="280"/>
      <c r="J79" s="360"/>
      <c r="K79" s="280"/>
      <c r="L79" s="280"/>
      <c r="M79" s="360"/>
      <c r="N79" s="280"/>
      <c r="O79" s="360"/>
      <c r="P79" s="360"/>
      <c r="V79" s="54"/>
      <c r="W79" s="54"/>
      <c r="X79" s="54"/>
      <c r="Y79" s="54"/>
    </row>
    <row r="80" spans="2:25" s="120" customFormat="1">
      <c r="C80" s="280"/>
      <c r="D80" s="360"/>
      <c r="E80" s="280"/>
      <c r="F80" s="280"/>
      <c r="H80" s="280"/>
      <c r="I80" s="280"/>
      <c r="J80" s="360"/>
      <c r="K80" s="280"/>
      <c r="L80" s="280"/>
      <c r="M80" s="360"/>
      <c r="N80" s="280"/>
      <c r="O80" s="360"/>
      <c r="P80" s="360"/>
      <c r="V80" s="54"/>
      <c r="W80" s="54"/>
      <c r="X80" s="54"/>
      <c r="Y80" s="54"/>
    </row>
    <row r="81" spans="2:25" s="120" customFormat="1">
      <c r="B81" s="516"/>
      <c r="C81" s="280"/>
      <c r="D81" s="360"/>
      <c r="E81" s="280"/>
      <c r="F81" s="280"/>
      <c r="H81" s="280"/>
      <c r="I81" s="280"/>
      <c r="J81" s="360"/>
      <c r="K81" s="280"/>
      <c r="L81" s="280"/>
      <c r="M81" s="360"/>
      <c r="N81" s="280"/>
      <c r="O81" s="360"/>
      <c r="P81" s="360"/>
      <c r="V81" s="54"/>
      <c r="W81" s="54"/>
      <c r="X81" s="54"/>
      <c r="Y81" s="54"/>
    </row>
    <row r="82" spans="2:25" s="120" customFormat="1">
      <c r="B82" s="516"/>
      <c r="C82" s="280"/>
      <c r="D82" s="360"/>
      <c r="E82" s="280"/>
      <c r="F82" s="280"/>
      <c r="H82" s="280"/>
      <c r="I82" s="280"/>
      <c r="J82" s="360"/>
      <c r="K82" s="280"/>
      <c r="L82" s="280"/>
      <c r="M82" s="360"/>
      <c r="N82" s="280"/>
      <c r="O82" s="360"/>
      <c r="P82" s="360"/>
      <c r="V82" s="54"/>
      <c r="W82" s="54"/>
      <c r="X82" s="54"/>
      <c r="Y82" s="54"/>
    </row>
    <row r="83" spans="2:25" s="120" customFormat="1">
      <c r="B83" s="516"/>
      <c r="C83" s="280"/>
      <c r="D83" s="360"/>
      <c r="E83" s="280"/>
      <c r="F83" s="280"/>
      <c r="H83" s="280"/>
      <c r="I83" s="280"/>
      <c r="J83" s="360"/>
      <c r="K83" s="280"/>
      <c r="L83" s="280"/>
      <c r="M83" s="360"/>
      <c r="N83" s="280"/>
      <c r="O83" s="360"/>
      <c r="P83" s="360"/>
      <c r="V83" s="54"/>
      <c r="W83" s="54"/>
      <c r="X83" s="54"/>
      <c r="Y83" s="54"/>
    </row>
    <row r="84" spans="2:25" s="120" customFormat="1">
      <c r="B84" s="516"/>
      <c r="C84" s="280"/>
      <c r="D84" s="360"/>
      <c r="E84" s="280"/>
      <c r="F84" s="280"/>
      <c r="H84" s="280"/>
      <c r="I84" s="280"/>
      <c r="J84" s="360"/>
      <c r="K84" s="280"/>
      <c r="L84" s="280"/>
      <c r="M84" s="360"/>
      <c r="N84" s="280"/>
      <c r="O84" s="360"/>
      <c r="P84" s="360"/>
      <c r="V84" s="54"/>
      <c r="W84" s="54"/>
      <c r="X84" s="54"/>
      <c r="Y84" s="54"/>
    </row>
    <row r="85" spans="2:25" s="120" customFormat="1">
      <c r="B85" s="516"/>
      <c r="C85" s="280"/>
      <c r="D85" s="360"/>
      <c r="E85" s="280"/>
      <c r="F85" s="280"/>
      <c r="H85" s="280"/>
      <c r="I85" s="280"/>
      <c r="J85" s="360"/>
      <c r="K85" s="280"/>
      <c r="L85" s="280"/>
      <c r="M85" s="360"/>
      <c r="N85" s="280"/>
      <c r="O85" s="360"/>
      <c r="P85" s="360"/>
      <c r="V85" s="54"/>
      <c r="W85" s="54"/>
      <c r="X85" s="54"/>
      <c r="Y85" s="54"/>
    </row>
    <row r="86" spans="2:25" s="120" customFormat="1">
      <c r="B86" s="516"/>
      <c r="C86" s="280"/>
      <c r="D86" s="360"/>
      <c r="E86" s="280"/>
      <c r="F86" s="280"/>
      <c r="H86" s="280"/>
      <c r="I86" s="280"/>
      <c r="J86" s="360"/>
      <c r="K86" s="280"/>
      <c r="L86" s="280"/>
      <c r="M86" s="360"/>
      <c r="N86" s="280"/>
      <c r="O86" s="360"/>
      <c r="P86" s="360"/>
      <c r="V86" s="54"/>
      <c r="W86" s="54"/>
      <c r="X86" s="54"/>
      <c r="Y86" s="54"/>
    </row>
    <row r="87" spans="2:25" s="120" customFormat="1">
      <c r="B87" s="516"/>
      <c r="C87" s="280"/>
      <c r="D87" s="360"/>
      <c r="E87" s="280"/>
      <c r="F87" s="280"/>
      <c r="H87" s="280"/>
      <c r="I87" s="280"/>
      <c r="J87" s="360"/>
      <c r="K87" s="280"/>
      <c r="L87" s="280"/>
      <c r="M87" s="360"/>
      <c r="N87" s="280"/>
      <c r="O87" s="360"/>
      <c r="P87" s="360"/>
      <c r="V87" s="54"/>
      <c r="W87" s="54"/>
      <c r="X87" s="54"/>
      <c r="Y87" s="54"/>
    </row>
    <row r="88" spans="2:25">
      <c r="B88" s="111"/>
      <c r="C88" s="121"/>
      <c r="D88" s="263"/>
      <c r="E88" s="121"/>
      <c r="F88" s="121"/>
      <c r="H88" s="121"/>
      <c r="I88" s="121"/>
      <c r="J88" s="263"/>
      <c r="K88" s="121"/>
      <c r="L88" s="121"/>
      <c r="M88" s="263"/>
      <c r="N88" s="121"/>
      <c r="O88" s="263"/>
      <c r="P88" s="263"/>
    </row>
    <row r="89" spans="2:25">
      <c r="B89" s="111"/>
      <c r="C89" s="121"/>
      <c r="D89" s="263"/>
      <c r="E89" s="121"/>
      <c r="F89" s="121"/>
      <c r="H89" s="121"/>
      <c r="I89" s="121"/>
      <c r="J89" s="263"/>
      <c r="K89" s="121"/>
      <c r="L89" s="121"/>
      <c r="M89" s="263"/>
      <c r="N89" s="121"/>
      <c r="O89" s="263"/>
      <c r="P89" s="263"/>
    </row>
    <row r="90" spans="2:25">
      <c r="B90" s="111"/>
      <c r="C90" s="121"/>
      <c r="D90" s="263"/>
      <c r="E90" s="121"/>
      <c r="F90" s="121"/>
      <c r="H90" s="121"/>
      <c r="I90" s="121"/>
      <c r="J90" s="263"/>
      <c r="K90" s="121"/>
      <c r="L90" s="121"/>
      <c r="M90" s="263"/>
      <c r="N90" s="121"/>
      <c r="O90" s="263"/>
      <c r="P90" s="263"/>
    </row>
    <row r="91" spans="2:25">
      <c r="B91" s="111"/>
      <c r="C91" s="121"/>
      <c r="D91" s="263"/>
      <c r="E91" s="121"/>
      <c r="F91" s="121"/>
      <c r="H91" s="121"/>
      <c r="I91" s="121"/>
      <c r="J91" s="263"/>
      <c r="K91" s="121"/>
      <c r="L91" s="121"/>
      <c r="M91" s="263"/>
      <c r="N91" s="121"/>
      <c r="O91" s="263"/>
      <c r="P91" s="263"/>
    </row>
    <row r="92" spans="2:25">
      <c r="B92" s="111"/>
      <c r="C92" s="121"/>
      <c r="D92" s="263"/>
      <c r="E92" s="121"/>
      <c r="F92" s="121"/>
      <c r="H92" s="121"/>
      <c r="I92" s="121"/>
      <c r="J92" s="263"/>
      <c r="K92" s="121"/>
      <c r="L92" s="121"/>
      <c r="M92" s="263"/>
      <c r="N92" s="121"/>
      <c r="O92" s="263"/>
      <c r="P92" s="263"/>
    </row>
    <row r="93" spans="2:25">
      <c r="B93" s="111"/>
      <c r="C93" s="121"/>
      <c r="D93" s="263"/>
      <c r="E93" s="121"/>
      <c r="F93" s="121"/>
      <c r="H93" s="121"/>
      <c r="I93" s="121"/>
      <c r="J93" s="263"/>
      <c r="K93" s="121"/>
      <c r="L93" s="121"/>
      <c r="M93" s="263"/>
      <c r="N93" s="121"/>
      <c r="O93" s="263"/>
      <c r="P93" s="263"/>
    </row>
    <row r="94" spans="2:25">
      <c r="B94" s="111"/>
      <c r="C94" s="121"/>
      <c r="D94" s="263"/>
      <c r="E94" s="121"/>
      <c r="F94" s="121"/>
      <c r="H94" s="121"/>
      <c r="I94" s="121"/>
      <c r="J94" s="263"/>
      <c r="K94" s="121"/>
      <c r="L94" s="121"/>
      <c r="M94" s="263"/>
      <c r="N94" s="121"/>
      <c r="O94" s="263"/>
      <c r="P94" s="263"/>
    </row>
    <row r="95" spans="2:25">
      <c r="B95" s="111"/>
      <c r="C95" s="121"/>
      <c r="D95" s="263"/>
      <c r="E95" s="121"/>
      <c r="F95" s="121"/>
      <c r="H95" s="121"/>
      <c r="I95" s="121"/>
      <c r="J95" s="263"/>
      <c r="K95" s="121"/>
      <c r="L95" s="121"/>
      <c r="M95" s="263"/>
      <c r="N95" s="121"/>
      <c r="O95" s="263"/>
      <c r="P95" s="263"/>
    </row>
    <row r="96" spans="2:25">
      <c r="B96" s="111"/>
      <c r="C96" s="121"/>
      <c r="D96" s="263"/>
      <c r="E96" s="121"/>
      <c r="F96" s="121"/>
      <c r="H96" s="121"/>
      <c r="I96" s="121"/>
      <c r="J96" s="263"/>
      <c r="K96" s="121"/>
      <c r="L96" s="121"/>
      <c r="M96" s="263"/>
      <c r="N96" s="121"/>
      <c r="O96" s="263"/>
      <c r="P96" s="263"/>
    </row>
    <row r="97" spans="2:16">
      <c r="B97" s="111"/>
      <c r="C97" s="121"/>
      <c r="D97" s="263"/>
      <c r="E97" s="121"/>
      <c r="F97" s="121"/>
      <c r="H97" s="121"/>
      <c r="I97" s="121"/>
      <c r="J97" s="263"/>
      <c r="K97" s="121"/>
      <c r="L97" s="121"/>
      <c r="M97" s="263"/>
      <c r="N97" s="121"/>
      <c r="O97" s="263"/>
      <c r="P97" s="263"/>
    </row>
    <row r="98" spans="2:16">
      <c r="B98" s="111"/>
      <c r="C98" s="121"/>
      <c r="D98" s="263"/>
      <c r="E98" s="121"/>
      <c r="F98" s="121"/>
      <c r="H98" s="121"/>
      <c r="I98" s="121"/>
      <c r="J98" s="263"/>
      <c r="K98" s="121"/>
      <c r="L98" s="121"/>
      <c r="M98" s="263"/>
      <c r="N98" s="121"/>
      <c r="O98" s="263"/>
      <c r="P98" s="263"/>
    </row>
    <row r="99" spans="2:16">
      <c r="B99" s="111"/>
      <c r="C99" s="121"/>
      <c r="D99" s="263"/>
      <c r="E99" s="121"/>
      <c r="F99" s="121"/>
      <c r="H99" s="121"/>
      <c r="I99" s="121"/>
      <c r="J99" s="263"/>
      <c r="K99" s="121"/>
      <c r="L99" s="121"/>
      <c r="M99" s="263"/>
      <c r="N99" s="121"/>
      <c r="O99" s="263"/>
      <c r="P99" s="263"/>
    </row>
    <row r="100" spans="2:16">
      <c r="B100" s="111"/>
      <c r="C100" s="121"/>
      <c r="D100" s="263"/>
      <c r="E100" s="121"/>
      <c r="F100" s="121"/>
      <c r="H100" s="121"/>
      <c r="I100" s="121"/>
      <c r="J100" s="263"/>
      <c r="K100" s="121"/>
      <c r="L100" s="121"/>
      <c r="M100" s="263"/>
      <c r="N100" s="121"/>
      <c r="O100" s="263"/>
      <c r="P100" s="263"/>
    </row>
    <row r="101" spans="2:16">
      <c r="B101" s="111"/>
      <c r="C101" s="121"/>
      <c r="D101" s="263"/>
      <c r="E101" s="121"/>
      <c r="F101" s="121"/>
      <c r="H101" s="121"/>
      <c r="I101" s="121"/>
      <c r="J101" s="263"/>
      <c r="K101" s="121"/>
      <c r="L101" s="121"/>
      <c r="M101" s="263"/>
      <c r="N101" s="121"/>
      <c r="O101" s="263"/>
      <c r="P101" s="263"/>
    </row>
    <row r="102" spans="2:16">
      <c r="B102" s="111"/>
      <c r="C102" s="121"/>
      <c r="D102" s="263"/>
      <c r="E102" s="121"/>
      <c r="F102" s="121"/>
      <c r="H102" s="121"/>
      <c r="I102" s="121"/>
      <c r="J102" s="263"/>
      <c r="K102" s="121"/>
      <c r="L102" s="121"/>
      <c r="M102" s="263"/>
      <c r="N102" s="121"/>
      <c r="O102" s="263"/>
      <c r="P102" s="263"/>
    </row>
    <row r="103" spans="2:16">
      <c r="B103" s="111"/>
      <c r="C103" s="121"/>
      <c r="D103" s="263"/>
      <c r="E103" s="121"/>
      <c r="F103" s="121"/>
      <c r="H103" s="121"/>
      <c r="I103" s="121"/>
      <c r="J103" s="263"/>
      <c r="K103" s="121"/>
      <c r="L103" s="121"/>
      <c r="M103" s="263"/>
      <c r="N103" s="121"/>
      <c r="O103" s="263"/>
      <c r="P103" s="263"/>
    </row>
    <row r="104" spans="2:16">
      <c r="B104" s="111"/>
      <c r="C104" s="121"/>
      <c r="D104" s="263"/>
      <c r="E104" s="121"/>
      <c r="F104" s="121"/>
      <c r="H104" s="121"/>
      <c r="I104" s="121"/>
      <c r="J104" s="263"/>
      <c r="K104" s="121"/>
      <c r="L104" s="121"/>
      <c r="M104" s="263"/>
      <c r="N104" s="121"/>
      <c r="O104" s="263"/>
      <c r="P104" s="263"/>
    </row>
    <row r="105" spans="2:16">
      <c r="B105" s="111"/>
      <c r="C105" s="121"/>
      <c r="D105" s="263"/>
      <c r="E105" s="121"/>
      <c r="F105" s="121"/>
      <c r="H105" s="121"/>
      <c r="I105" s="121"/>
      <c r="J105" s="263"/>
      <c r="K105" s="121"/>
      <c r="L105" s="121"/>
      <c r="M105" s="263"/>
      <c r="N105" s="121"/>
      <c r="O105" s="263"/>
      <c r="P105" s="263"/>
    </row>
    <row r="106" spans="2:16">
      <c r="B106" s="111"/>
      <c r="C106" s="121"/>
      <c r="D106" s="263"/>
      <c r="E106" s="121"/>
      <c r="F106" s="121"/>
      <c r="H106" s="121"/>
      <c r="I106" s="121"/>
      <c r="J106" s="263"/>
      <c r="K106" s="121"/>
      <c r="L106" s="121"/>
      <c r="M106" s="263"/>
      <c r="N106" s="121"/>
      <c r="O106" s="263"/>
      <c r="P106" s="263"/>
    </row>
    <row r="107" spans="2:16">
      <c r="B107" s="111"/>
      <c r="C107" s="121"/>
      <c r="D107" s="263"/>
      <c r="E107" s="121"/>
      <c r="F107" s="121"/>
      <c r="H107" s="121"/>
      <c r="I107" s="121"/>
      <c r="J107" s="263"/>
      <c r="K107" s="121"/>
      <c r="L107" s="121"/>
      <c r="M107" s="263"/>
      <c r="N107" s="121"/>
      <c r="O107" s="263"/>
      <c r="P107" s="263"/>
    </row>
    <row r="108" spans="2:16">
      <c r="B108" s="111"/>
      <c r="C108" s="121"/>
      <c r="D108" s="263"/>
      <c r="E108" s="121"/>
      <c r="F108" s="121"/>
      <c r="H108" s="121"/>
      <c r="I108" s="121"/>
      <c r="J108" s="263"/>
      <c r="K108" s="121"/>
      <c r="L108" s="121"/>
      <c r="M108" s="263"/>
      <c r="N108" s="121"/>
      <c r="O108" s="263"/>
      <c r="P108" s="263"/>
    </row>
    <row r="109" spans="2:16">
      <c r="B109" s="111"/>
      <c r="C109" s="121"/>
      <c r="D109" s="263"/>
      <c r="E109" s="121"/>
      <c r="F109" s="121"/>
      <c r="H109" s="121"/>
      <c r="I109" s="121"/>
      <c r="J109" s="263"/>
      <c r="K109" s="121"/>
      <c r="L109" s="121"/>
      <c r="M109" s="263"/>
      <c r="N109" s="121"/>
      <c r="O109" s="263"/>
      <c r="P109" s="263"/>
    </row>
    <row r="110" spans="2:16">
      <c r="B110" s="111"/>
      <c r="C110" s="121"/>
      <c r="D110" s="263"/>
      <c r="E110" s="121"/>
      <c r="F110" s="121"/>
      <c r="H110" s="121"/>
      <c r="I110" s="121"/>
      <c r="J110" s="263"/>
      <c r="K110" s="121"/>
      <c r="L110" s="121"/>
      <c r="M110" s="263"/>
      <c r="N110" s="121"/>
      <c r="O110" s="263"/>
      <c r="P110" s="263"/>
    </row>
    <row r="111" spans="2:16">
      <c r="B111" s="111"/>
      <c r="C111" s="121"/>
      <c r="D111" s="263"/>
      <c r="E111" s="121"/>
      <c r="F111" s="121"/>
      <c r="H111" s="121"/>
      <c r="I111" s="121"/>
      <c r="J111" s="263"/>
      <c r="K111" s="121"/>
      <c r="L111" s="121"/>
      <c r="M111" s="263"/>
      <c r="N111" s="121"/>
      <c r="O111" s="263"/>
      <c r="P111" s="263"/>
    </row>
    <row r="112" spans="2:16">
      <c r="B112" s="111"/>
      <c r="C112" s="121"/>
      <c r="D112" s="263"/>
      <c r="E112" s="121"/>
      <c r="F112" s="121"/>
      <c r="H112" s="121"/>
      <c r="I112" s="121"/>
      <c r="J112" s="263"/>
      <c r="K112" s="121"/>
      <c r="L112" s="121"/>
      <c r="M112" s="263"/>
      <c r="N112" s="121"/>
      <c r="O112" s="263"/>
      <c r="P112" s="263"/>
    </row>
    <row r="113" spans="2:16">
      <c r="B113" s="111"/>
      <c r="C113" s="121"/>
      <c r="D113" s="263"/>
      <c r="E113" s="121"/>
      <c r="F113" s="121"/>
      <c r="H113" s="121"/>
      <c r="I113" s="121"/>
      <c r="J113" s="263"/>
      <c r="K113" s="121"/>
      <c r="L113" s="121"/>
      <c r="M113" s="263"/>
      <c r="N113" s="121"/>
      <c r="O113" s="263"/>
      <c r="P113" s="263"/>
    </row>
    <row r="114" spans="2:16">
      <c r="B114" s="111"/>
      <c r="C114" s="121"/>
      <c r="D114" s="263"/>
      <c r="E114" s="121"/>
      <c r="F114" s="121"/>
      <c r="H114" s="121"/>
      <c r="I114" s="121"/>
      <c r="J114" s="263"/>
      <c r="K114" s="121"/>
      <c r="L114" s="121"/>
      <c r="M114" s="263"/>
      <c r="N114" s="121"/>
      <c r="O114" s="263"/>
      <c r="P114" s="263"/>
    </row>
    <row r="115" spans="2:16">
      <c r="B115" s="111"/>
      <c r="C115" s="121"/>
      <c r="D115" s="263"/>
      <c r="E115" s="121"/>
      <c r="F115" s="121"/>
      <c r="H115" s="121"/>
      <c r="I115" s="121"/>
      <c r="J115" s="263"/>
      <c r="K115" s="121"/>
      <c r="L115" s="121"/>
      <c r="M115" s="263"/>
      <c r="N115" s="121"/>
      <c r="O115" s="263"/>
      <c r="P115" s="263"/>
    </row>
    <row r="116" spans="2:16">
      <c r="B116" s="111"/>
      <c r="C116" s="121"/>
      <c r="D116" s="263"/>
      <c r="E116" s="121"/>
      <c r="F116" s="121"/>
      <c r="H116" s="121"/>
      <c r="I116" s="121"/>
      <c r="J116" s="263"/>
      <c r="K116" s="121"/>
      <c r="L116" s="121"/>
      <c r="M116" s="263"/>
      <c r="N116" s="121"/>
      <c r="O116" s="263"/>
      <c r="P116" s="263"/>
    </row>
    <row r="117" spans="2:16">
      <c r="B117" s="111"/>
      <c r="C117" s="121"/>
      <c r="D117" s="263"/>
      <c r="E117" s="121"/>
      <c r="F117" s="121"/>
      <c r="H117" s="121"/>
      <c r="I117" s="121"/>
      <c r="J117" s="263"/>
      <c r="K117" s="121"/>
      <c r="L117" s="121"/>
      <c r="M117" s="263"/>
      <c r="N117" s="121"/>
      <c r="O117" s="263"/>
      <c r="P117" s="263"/>
    </row>
    <row r="118" spans="2:16">
      <c r="B118" s="111"/>
      <c r="C118" s="121"/>
      <c r="D118" s="263"/>
      <c r="E118" s="121"/>
      <c r="F118" s="121"/>
      <c r="H118" s="121"/>
      <c r="I118" s="121"/>
      <c r="J118" s="263"/>
      <c r="K118" s="121"/>
      <c r="L118" s="121"/>
      <c r="M118" s="263"/>
      <c r="N118" s="121"/>
      <c r="O118" s="263"/>
      <c r="P118" s="263"/>
    </row>
    <row r="119" spans="2:16">
      <c r="B119" s="111"/>
      <c r="C119" s="121"/>
      <c r="D119" s="263"/>
      <c r="E119" s="121"/>
      <c r="F119" s="121"/>
      <c r="H119" s="121"/>
      <c r="I119" s="121"/>
      <c r="J119" s="263"/>
      <c r="K119" s="121"/>
      <c r="L119" s="121"/>
      <c r="M119" s="263"/>
      <c r="N119" s="121"/>
      <c r="O119" s="263"/>
      <c r="P119" s="263"/>
    </row>
    <row r="120" spans="2:16">
      <c r="B120" s="111"/>
      <c r="C120" s="121"/>
      <c r="D120" s="263"/>
      <c r="E120" s="121"/>
      <c r="F120" s="121"/>
      <c r="H120" s="121"/>
      <c r="I120" s="121"/>
      <c r="J120" s="263"/>
      <c r="K120" s="121"/>
      <c r="L120" s="121"/>
      <c r="M120" s="263"/>
      <c r="N120" s="121"/>
      <c r="O120" s="263"/>
      <c r="P120" s="263"/>
    </row>
    <row r="121" spans="2:16">
      <c r="B121" s="111"/>
      <c r="C121" s="121"/>
      <c r="D121" s="263"/>
      <c r="E121" s="121"/>
      <c r="F121" s="121"/>
      <c r="H121" s="121"/>
      <c r="I121" s="121"/>
      <c r="J121" s="263"/>
      <c r="K121" s="121"/>
      <c r="L121" s="121"/>
      <c r="M121" s="263"/>
      <c r="N121" s="121"/>
      <c r="O121" s="263"/>
      <c r="P121" s="263"/>
    </row>
    <row r="122" spans="2:16">
      <c r="B122" s="111"/>
      <c r="C122" s="121"/>
      <c r="D122" s="263"/>
      <c r="E122" s="121"/>
      <c r="F122" s="121"/>
      <c r="H122" s="121"/>
      <c r="I122" s="121"/>
      <c r="J122" s="263"/>
      <c r="K122" s="121"/>
      <c r="L122" s="121"/>
      <c r="M122" s="263"/>
      <c r="N122" s="121"/>
      <c r="O122" s="263"/>
      <c r="P122" s="263"/>
    </row>
    <row r="123" spans="2:16">
      <c r="B123" s="111"/>
      <c r="C123" s="121"/>
      <c r="D123" s="263"/>
      <c r="E123" s="121"/>
      <c r="F123" s="121"/>
      <c r="H123" s="121"/>
      <c r="I123" s="121"/>
      <c r="J123" s="263"/>
      <c r="K123" s="121"/>
      <c r="L123" s="121"/>
      <c r="M123" s="263"/>
      <c r="N123" s="121"/>
      <c r="O123" s="263"/>
      <c r="P123" s="263"/>
    </row>
    <row r="124" spans="2:16">
      <c r="B124" s="111"/>
      <c r="C124" s="121"/>
      <c r="D124" s="263"/>
      <c r="E124" s="121"/>
      <c r="F124" s="121"/>
      <c r="H124" s="121"/>
      <c r="I124" s="121"/>
      <c r="J124" s="263"/>
      <c r="K124" s="121"/>
      <c r="L124" s="121"/>
      <c r="M124" s="263"/>
      <c r="N124" s="121"/>
      <c r="O124" s="263"/>
      <c r="P124" s="263"/>
    </row>
    <row r="125" spans="2:16">
      <c r="B125" s="111"/>
      <c r="C125" s="121"/>
      <c r="D125" s="263"/>
      <c r="E125" s="121"/>
      <c r="F125" s="121"/>
      <c r="H125" s="121"/>
      <c r="I125" s="121"/>
      <c r="J125" s="263"/>
      <c r="K125" s="121"/>
      <c r="L125" s="121"/>
      <c r="M125" s="263"/>
      <c r="N125" s="121"/>
      <c r="O125" s="263"/>
      <c r="P125" s="263"/>
    </row>
    <row r="126" spans="2:16">
      <c r="B126" s="111"/>
      <c r="C126" s="121"/>
      <c r="D126" s="263"/>
      <c r="E126" s="121"/>
      <c r="F126" s="121"/>
      <c r="H126" s="121"/>
      <c r="I126" s="121"/>
      <c r="J126" s="263"/>
      <c r="K126" s="121"/>
      <c r="L126" s="121"/>
      <c r="M126" s="263"/>
      <c r="N126" s="121"/>
      <c r="O126" s="263"/>
      <c r="P126" s="263"/>
    </row>
    <row r="127" spans="2:16">
      <c r="B127" s="111"/>
      <c r="C127" s="121"/>
      <c r="D127" s="263"/>
      <c r="E127" s="121"/>
      <c r="F127" s="121"/>
      <c r="H127" s="121"/>
      <c r="I127" s="121"/>
      <c r="J127" s="263"/>
      <c r="K127" s="121"/>
      <c r="L127" s="121"/>
      <c r="M127" s="263"/>
      <c r="N127" s="121"/>
      <c r="O127" s="263"/>
      <c r="P127" s="263"/>
    </row>
    <row r="128" spans="2:16">
      <c r="B128" s="111"/>
      <c r="C128" s="121"/>
      <c r="D128" s="263"/>
      <c r="E128" s="121"/>
      <c r="F128" s="121"/>
      <c r="H128" s="121"/>
      <c r="I128" s="121"/>
      <c r="J128" s="263"/>
      <c r="K128" s="121"/>
      <c r="L128" s="121"/>
      <c r="M128" s="263"/>
      <c r="N128" s="121"/>
      <c r="O128" s="263"/>
      <c r="P128" s="263"/>
    </row>
    <row r="129" spans="2:16">
      <c r="B129" s="111"/>
      <c r="C129" s="121"/>
      <c r="D129" s="263"/>
      <c r="E129" s="121"/>
      <c r="F129" s="121"/>
      <c r="H129" s="121"/>
      <c r="I129" s="121"/>
      <c r="J129" s="263"/>
      <c r="K129" s="121"/>
      <c r="L129" s="121"/>
      <c r="M129" s="263"/>
      <c r="N129" s="121"/>
      <c r="O129" s="263"/>
      <c r="P129" s="263"/>
    </row>
    <row r="130" spans="2:16">
      <c r="B130" s="111"/>
      <c r="C130" s="121"/>
      <c r="D130" s="263"/>
      <c r="E130" s="121"/>
      <c r="F130" s="121"/>
      <c r="H130" s="121"/>
      <c r="I130" s="121"/>
      <c r="J130" s="263"/>
      <c r="K130" s="121"/>
      <c r="L130" s="121"/>
      <c r="M130" s="263"/>
      <c r="N130" s="121"/>
      <c r="O130" s="263"/>
      <c r="P130" s="263"/>
    </row>
    <row r="131" spans="2:16">
      <c r="B131" s="111"/>
      <c r="C131" s="121"/>
      <c r="D131" s="263"/>
      <c r="E131" s="121"/>
      <c r="F131" s="121"/>
      <c r="H131" s="121"/>
      <c r="I131" s="121"/>
      <c r="J131" s="263"/>
      <c r="K131" s="121"/>
      <c r="L131" s="121"/>
      <c r="M131" s="263"/>
      <c r="N131" s="121"/>
      <c r="O131" s="263"/>
      <c r="P131" s="263"/>
    </row>
    <row r="132" spans="2:16">
      <c r="B132" s="111"/>
      <c r="C132" s="121"/>
      <c r="E132" s="121"/>
      <c r="F132" s="121"/>
      <c r="H132" s="121"/>
      <c r="I132" s="121"/>
      <c r="J132" s="263"/>
      <c r="K132" s="121"/>
      <c r="L132" s="121"/>
      <c r="M132" s="263"/>
      <c r="N132" s="121"/>
      <c r="O132" s="263"/>
      <c r="P132" s="263"/>
    </row>
    <row r="133" spans="2:16">
      <c r="B133" s="111"/>
      <c r="C133" s="121"/>
      <c r="E133" s="121"/>
      <c r="F133" s="121"/>
      <c r="H133" s="121"/>
      <c r="I133" s="121"/>
      <c r="J133" s="263"/>
      <c r="K133" s="121"/>
      <c r="L133" s="121"/>
      <c r="M133" s="263"/>
      <c r="N133" s="121"/>
      <c r="O133" s="263"/>
      <c r="P133" s="263"/>
    </row>
    <row r="134" spans="2:16">
      <c r="B134" s="111"/>
      <c r="C134" s="121"/>
      <c r="E134" s="121"/>
      <c r="F134" s="121"/>
      <c r="H134" s="121"/>
      <c r="I134" s="121"/>
      <c r="J134" s="263"/>
      <c r="K134" s="121"/>
      <c r="L134" s="121"/>
      <c r="M134" s="263"/>
      <c r="N134" s="121"/>
      <c r="O134" s="263"/>
      <c r="P134" s="263"/>
    </row>
    <row r="135" spans="2:16">
      <c r="B135" s="111"/>
      <c r="C135" s="121"/>
      <c r="E135" s="121"/>
      <c r="F135" s="121"/>
      <c r="H135" s="121"/>
      <c r="I135" s="121"/>
      <c r="J135" s="263"/>
      <c r="K135" s="121"/>
      <c r="L135" s="121"/>
      <c r="M135" s="263"/>
      <c r="N135" s="121"/>
      <c r="O135" s="263"/>
      <c r="P135" s="263"/>
    </row>
    <row r="136" spans="2:16">
      <c r="B136" s="111"/>
      <c r="C136" s="121"/>
      <c r="E136" s="121"/>
      <c r="F136" s="121"/>
      <c r="H136" s="121"/>
      <c r="I136" s="121"/>
      <c r="K136" s="121"/>
      <c r="L136" s="121"/>
      <c r="N136" s="121"/>
      <c r="O136" s="263"/>
      <c r="P136" s="263"/>
    </row>
    <row r="137" spans="2:16">
      <c r="B137" s="111"/>
      <c r="C137" s="121"/>
      <c r="E137" s="121"/>
      <c r="F137" s="121"/>
      <c r="H137" s="121"/>
      <c r="I137" s="121"/>
      <c r="K137" s="121"/>
      <c r="L137" s="121"/>
      <c r="N137" s="121"/>
      <c r="O137" s="263"/>
      <c r="P137" s="263"/>
    </row>
    <row r="138" spans="2:16">
      <c r="B138" s="111"/>
      <c r="C138" s="121"/>
      <c r="E138" s="121"/>
      <c r="F138" s="121"/>
      <c r="H138" s="121"/>
      <c r="I138" s="121"/>
      <c r="K138" s="121"/>
      <c r="L138" s="121"/>
      <c r="N138" s="121"/>
      <c r="O138" s="263"/>
      <c r="P138" s="263"/>
    </row>
    <row r="139" spans="2:16">
      <c r="B139" s="111"/>
      <c r="C139" s="121"/>
      <c r="E139" s="121"/>
      <c r="F139" s="121"/>
      <c r="H139" s="121"/>
      <c r="I139" s="121"/>
      <c r="K139" s="121"/>
      <c r="L139" s="121"/>
      <c r="N139" s="121"/>
      <c r="O139" s="263"/>
      <c r="P139" s="263"/>
    </row>
    <row r="140" spans="2:16">
      <c r="B140" s="111"/>
      <c r="C140" s="121"/>
      <c r="E140" s="121"/>
      <c r="F140" s="121"/>
      <c r="H140" s="121"/>
      <c r="I140" s="121"/>
      <c r="K140" s="121"/>
      <c r="L140" s="121"/>
      <c r="N140" s="121"/>
      <c r="O140" s="263"/>
      <c r="P140" s="263"/>
    </row>
    <row r="141" spans="2:16">
      <c r="B141" s="111"/>
      <c r="C141" s="121"/>
      <c r="E141" s="121"/>
      <c r="F141" s="121"/>
      <c r="H141" s="121"/>
      <c r="I141" s="121"/>
      <c r="K141" s="121"/>
      <c r="L141" s="121"/>
      <c r="N141" s="121"/>
      <c r="O141" s="263"/>
      <c r="P141" s="263"/>
    </row>
    <row r="142" spans="2:16">
      <c r="B142" s="111"/>
      <c r="C142" s="121"/>
      <c r="E142" s="121"/>
      <c r="F142" s="121"/>
      <c r="H142" s="121"/>
      <c r="I142" s="121"/>
      <c r="K142" s="121"/>
      <c r="L142" s="121"/>
      <c r="N142" s="121"/>
      <c r="O142" s="263"/>
      <c r="P142" s="263"/>
    </row>
    <row r="143" spans="2:16">
      <c r="B143" s="111"/>
      <c r="C143" s="121"/>
      <c r="E143" s="121"/>
      <c r="F143" s="121"/>
      <c r="H143" s="121"/>
      <c r="I143" s="121"/>
      <c r="K143" s="121"/>
      <c r="L143" s="121"/>
      <c r="N143" s="121"/>
      <c r="O143" s="263"/>
      <c r="P143" s="263"/>
    </row>
    <row r="144" spans="2:16">
      <c r="B144" s="111"/>
      <c r="E144" s="121"/>
      <c r="F144" s="121"/>
      <c r="I144" s="121"/>
      <c r="K144" s="121"/>
      <c r="L144" s="121"/>
      <c r="N144" s="121"/>
      <c r="O144" s="263"/>
      <c r="P144" s="263"/>
    </row>
    <row r="145" spans="2:16">
      <c r="B145" s="111"/>
      <c r="E145" s="121"/>
      <c r="F145" s="121"/>
      <c r="I145" s="121"/>
      <c r="K145" s="121"/>
      <c r="L145" s="121"/>
      <c r="N145" s="121"/>
      <c r="O145" s="263"/>
      <c r="P145" s="263"/>
    </row>
    <row r="146" spans="2:16">
      <c r="B146" s="111"/>
      <c r="E146" s="121"/>
      <c r="F146" s="121"/>
      <c r="I146" s="121"/>
      <c r="K146" s="121"/>
      <c r="L146" s="121"/>
      <c r="N146" s="121"/>
      <c r="O146" s="263"/>
      <c r="P146" s="263"/>
    </row>
    <row r="147" spans="2:16">
      <c r="B147" s="111"/>
      <c r="F147" s="121"/>
      <c r="I147" s="121"/>
      <c r="K147" s="121"/>
      <c r="L147" s="121"/>
      <c r="N147" s="121"/>
      <c r="O147" s="263"/>
      <c r="P147" s="263"/>
    </row>
    <row r="148" spans="2:16">
      <c r="B148" s="111"/>
      <c r="F148" s="121"/>
      <c r="I148" s="121"/>
      <c r="K148" s="121"/>
      <c r="L148" s="121"/>
      <c r="N148" s="121"/>
      <c r="O148" s="263"/>
      <c r="P148" s="263"/>
    </row>
    <row r="149" spans="2:16">
      <c r="B149" s="111"/>
      <c r="F149" s="121"/>
      <c r="I149" s="121"/>
      <c r="K149" s="121"/>
      <c r="L149" s="121"/>
      <c r="N149" s="121"/>
      <c r="O149" s="263"/>
      <c r="P149" s="263"/>
    </row>
    <row r="150" spans="2:16">
      <c r="B150" s="111"/>
      <c r="F150" s="121"/>
      <c r="I150" s="121"/>
      <c r="K150" s="121"/>
      <c r="L150" s="121"/>
      <c r="N150" s="121"/>
      <c r="O150" s="263"/>
      <c r="P150" s="263"/>
    </row>
    <row r="151" spans="2:16">
      <c r="B151" s="111"/>
      <c r="F151" s="121"/>
      <c r="I151" s="121"/>
      <c r="K151" s="121"/>
      <c r="L151" s="121"/>
      <c r="N151" s="121"/>
      <c r="O151" s="263"/>
      <c r="P151" s="263"/>
    </row>
    <row r="152" spans="2:16">
      <c r="B152" s="111"/>
      <c r="F152" s="121"/>
      <c r="I152" s="121"/>
      <c r="K152" s="121"/>
      <c r="L152" s="121"/>
      <c r="N152" s="121"/>
      <c r="O152" s="263"/>
      <c r="P152" s="263"/>
    </row>
    <row r="153" spans="2:16">
      <c r="B153" s="111"/>
      <c r="F153" s="121"/>
      <c r="I153" s="121"/>
      <c r="K153" s="121"/>
      <c r="L153" s="121"/>
      <c r="N153" s="121"/>
      <c r="O153" s="263"/>
      <c r="P153" s="263"/>
    </row>
    <row r="154" spans="2:16">
      <c r="B154" s="111"/>
      <c r="F154" s="121"/>
      <c r="I154" s="121"/>
      <c r="K154" s="121"/>
      <c r="L154" s="121"/>
      <c r="N154" s="121"/>
      <c r="O154" s="263"/>
      <c r="P154" s="263"/>
    </row>
    <row r="155" spans="2:16">
      <c r="B155" s="111"/>
      <c r="F155" s="121"/>
      <c r="I155" s="121"/>
      <c r="K155" s="121"/>
      <c r="L155" s="121"/>
      <c r="N155" s="121"/>
      <c r="O155" s="263"/>
      <c r="P155" s="263"/>
    </row>
    <row r="156" spans="2:16">
      <c r="B156" s="111"/>
      <c r="I156" s="121"/>
      <c r="K156" s="121"/>
      <c r="L156" s="121"/>
      <c r="N156" s="121"/>
      <c r="O156" s="263"/>
      <c r="P156" s="263"/>
    </row>
    <row r="157" spans="2:16">
      <c r="B157" s="111"/>
      <c r="I157" s="121"/>
      <c r="K157" s="121"/>
      <c r="L157" s="121"/>
      <c r="N157" s="121"/>
      <c r="O157" s="263"/>
      <c r="P157" s="263"/>
    </row>
    <row r="158" spans="2:16">
      <c r="B158" s="111"/>
      <c r="I158" s="121"/>
      <c r="K158" s="263"/>
      <c r="L158" s="121"/>
      <c r="N158" s="263"/>
      <c r="O158" s="263"/>
      <c r="P158" s="263"/>
    </row>
    <row r="159" spans="2:16">
      <c r="B159" s="111"/>
      <c r="I159" s="121"/>
      <c r="K159" s="263"/>
      <c r="L159" s="121"/>
      <c r="N159" s="263"/>
      <c r="O159" s="263"/>
      <c r="P159" s="263"/>
    </row>
    <row r="160" spans="2:16">
      <c r="B160" s="111"/>
      <c r="I160" s="121"/>
      <c r="K160" s="263"/>
      <c r="L160" s="121"/>
      <c r="N160" s="263"/>
      <c r="O160" s="263"/>
      <c r="P160" s="263"/>
    </row>
    <row r="161" spans="2:16">
      <c r="B161" s="111"/>
      <c r="I161" s="121"/>
      <c r="K161" s="263"/>
      <c r="L161" s="121"/>
      <c r="N161" s="263"/>
      <c r="O161" s="263"/>
      <c r="P161" s="263"/>
    </row>
    <row r="162" spans="2:16">
      <c r="B162" s="111"/>
      <c r="I162" s="121"/>
      <c r="K162" s="263"/>
      <c r="L162" s="121"/>
      <c r="N162" s="263"/>
      <c r="O162" s="263"/>
      <c r="P162" s="263"/>
    </row>
    <row r="163" spans="2:16">
      <c r="B163" s="111"/>
      <c r="I163" s="121"/>
      <c r="K163" s="263"/>
      <c r="L163" s="121"/>
      <c r="N163" s="263"/>
      <c r="O163" s="263"/>
      <c r="P163" s="263"/>
    </row>
    <row r="164" spans="2:16">
      <c r="B164" s="111"/>
      <c r="I164" s="121"/>
      <c r="K164" s="263"/>
      <c r="L164" s="121"/>
      <c r="N164" s="263"/>
      <c r="O164" s="263"/>
      <c r="P164" s="263"/>
    </row>
    <row r="165" spans="2:16">
      <c r="B165" s="111"/>
      <c r="I165" s="121"/>
      <c r="K165" s="263"/>
      <c r="L165" s="121"/>
      <c r="N165" s="263"/>
      <c r="O165" s="263"/>
      <c r="P165" s="263"/>
    </row>
    <row r="166" spans="2:16">
      <c r="B166" s="111"/>
      <c r="I166" s="121"/>
      <c r="K166" s="263"/>
      <c r="L166" s="121"/>
      <c r="N166" s="263"/>
      <c r="O166" s="263"/>
      <c r="P166" s="263"/>
    </row>
    <row r="167" spans="2:16">
      <c r="B167" s="111"/>
      <c r="I167" s="121"/>
      <c r="K167" s="263"/>
      <c r="L167" s="121"/>
      <c r="N167" s="263"/>
      <c r="O167" s="263"/>
      <c r="P167" s="263"/>
    </row>
    <row r="168" spans="2:16">
      <c r="B168" s="111"/>
      <c r="I168" s="121"/>
      <c r="K168" s="263"/>
      <c r="L168" s="121"/>
      <c r="N168" s="263"/>
      <c r="O168" s="263"/>
      <c r="P168" s="263"/>
    </row>
    <row r="169" spans="2:16">
      <c r="B169" s="111"/>
      <c r="I169" s="121"/>
      <c r="K169" s="263"/>
      <c r="L169" s="121"/>
      <c r="N169" s="263"/>
      <c r="O169" s="263"/>
      <c r="P169" s="263"/>
    </row>
    <row r="170" spans="2:16">
      <c r="B170" s="111"/>
      <c r="I170" s="121"/>
      <c r="K170" s="263"/>
      <c r="L170" s="121"/>
      <c r="N170" s="263"/>
      <c r="O170" s="263"/>
      <c r="P170" s="263"/>
    </row>
    <row r="171" spans="2:16">
      <c r="B171" s="111"/>
      <c r="I171" s="121"/>
      <c r="K171" s="263"/>
      <c r="L171" s="121"/>
      <c r="N171" s="263"/>
      <c r="O171" s="263"/>
      <c r="P171" s="263"/>
    </row>
    <row r="172" spans="2:16">
      <c r="B172" s="111"/>
      <c r="I172" s="121"/>
      <c r="K172" s="263"/>
      <c r="L172" s="121"/>
      <c r="N172" s="263"/>
      <c r="O172" s="263"/>
      <c r="P172" s="263"/>
    </row>
    <row r="173" spans="2:16">
      <c r="B173" s="111"/>
      <c r="I173" s="121"/>
      <c r="K173" s="263"/>
      <c r="L173" s="121"/>
      <c r="N173" s="263"/>
      <c r="O173" s="263"/>
      <c r="P173" s="263"/>
    </row>
    <row r="174" spans="2:16">
      <c r="B174" s="111"/>
      <c r="I174" s="121"/>
      <c r="K174" s="263"/>
      <c r="L174" s="121"/>
      <c r="N174" s="263"/>
      <c r="O174" s="263"/>
      <c r="P174" s="263"/>
    </row>
    <row r="175" spans="2:16">
      <c r="B175" s="111"/>
      <c r="I175" s="121"/>
      <c r="K175" s="263"/>
      <c r="L175" s="121"/>
      <c r="N175" s="263"/>
      <c r="O175" s="263"/>
      <c r="P175" s="263"/>
    </row>
    <row r="176" spans="2:16">
      <c r="B176" s="111"/>
      <c r="I176" s="121"/>
      <c r="K176" s="263"/>
      <c r="L176" s="121"/>
      <c r="N176" s="263"/>
      <c r="O176" s="263"/>
      <c r="P176" s="263"/>
    </row>
    <row r="177" spans="2:12">
      <c r="B177" s="111"/>
      <c r="I177" s="121"/>
      <c r="L177" s="121"/>
    </row>
    <row r="178" spans="2:12">
      <c r="B178" s="111"/>
    </row>
    <row r="179" spans="2:12">
      <c r="B179" s="111"/>
    </row>
    <row r="180" spans="2:12">
      <c r="B180" s="111"/>
    </row>
    <row r="181" spans="2:12">
      <c r="B181" s="111"/>
    </row>
    <row r="182" spans="2:12">
      <c r="B182" s="111"/>
    </row>
    <row r="183" spans="2:12">
      <c r="B183" s="111"/>
    </row>
    <row r="184" spans="2:12">
      <c r="B184" s="111"/>
    </row>
    <row r="185" spans="2:12">
      <c r="B185" s="111"/>
    </row>
    <row r="186" spans="2:12">
      <c r="B186" s="111"/>
    </row>
    <row r="187" spans="2:12">
      <c r="B187" s="111"/>
    </row>
    <row r="188" spans="2:12">
      <c r="B188" s="111"/>
    </row>
    <row r="189" spans="2:12">
      <c r="B189" s="111"/>
    </row>
    <row r="190" spans="2:12">
      <c r="B190" s="111"/>
    </row>
    <row r="191" spans="2:12">
      <c r="B191" s="111"/>
    </row>
    <row r="192" spans="2:12">
      <c r="B192" s="111"/>
    </row>
    <row r="193" spans="2:2">
      <c r="B193" s="111"/>
    </row>
    <row r="194" spans="2:2">
      <c r="B194" s="111"/>
    </row>
    <row r="195" spans="2:2">
      <c r="B195" s="111"/>
    </row>
    <row r="196" spans="2:2">
      <c r="B196" s="111"/>
    </row>
    <row r="197" spans="2:2">
      <c r="B197" s="111"/>
    </row>
    <row r="198" spans="2:2">
      <c r="B198" s="111"/>
    </row>
    <row r="199" spans="2:2">
      <c r="B199" s="111"/>
    </row>
    <row r="200" spans="2:2">
      <c r="B200" s="111"/>
    </row>
    <row r="201" spans="2:2">
      <c r="B201" s="111"/>
    </row>
    <row r="202" spans="2:2">
      <c r="B202" s="111"/>
    </row>
    <row r="203" spans="2:2">
      <c r="B203" s="111"/>
    </row>
    <row r="204" spans="2:2">
      <c r="B204" s="111"/>
    </row>
    <row r="205" spans="2:2">
      <c r="B205" s="111"/>
    </row>
    <row r="206" spans="2:2">
      <c r="B206" s="111"/>
    </row>
    <row r="207" spans="2:2">
      <c r="B207" s="111"/>
    </row>
    <row r="208" spans="2:2">
      <c r="B208" s="111"/>
    </row>
    <row r="209" spans="2:2">
      <c r="B209" s="111"/>
    </row>
    <row r="210" spans="2:2">
      <c r="B210" s="111"/>
    </row>
    <row r="211" spans="2:2">
      <c r="B211" s="111"/>
    </row>
    <row r="212" spans="2:2">
      <c r="B212" s="111"/>
    </row>
    <row r="213" spans="2:2">
      <c r="B213" s="111"/>
    </row>
    <row r="214" spans="2:2">
      <c r="B214" s="111"/>
    </row>
    <row r="215" spans="2:2">
      <c r="B215" s="111"/>
    </row>
    <row r="216" spans="2:2">
      <c r="B216" s="111"/>
    </row>
    <row r="217" spans="2:2">
      <c r="B217" s="111"/>
    </row>
    <row r="218" spans="2:2">
      <c r="B218" s="111"/>
    </row>
    <row r="219" spans="2:2">
      <c r="B219" s="111"/>
    </row>
    <row r="220" spans="2:2">
      <c r="B220" s="111"/>
    </row>
    <row r="221" spans="2:2">
      <c r="B221" s="111"/>
    </row>
    <row r="222" spans="2:2">
      <c r="B222" s="111"/>
    </row>
    <row r="223" spans="2:2">
      <c r="B223" s="111"/>
    </row>
    <row r="224" spans="2:2">
      <c r="B224" s="111"/>
    </row>
    <row r="225" spans="2:2">
      <c r="B225" s="111"/>
    </row>
    <row r="226" spans="2:2">
      <c r="B226" s="111"/>
    </row>
    <row r="227" spans="2:2">
      <c r="B227" s="111"/>
    </row>
    <row r="228" spans="2:2">
      <c r="B228" s="111"/>
    </row>
    <row r="229" spans="2:2">
      <c r="B229" s="111"/>
    </row>
    <row r="230" spans="2:2">
      <c r="B230" s="111"/>
    </row>
    <row r="231" spans="2:2">
      <c r="B231" s="111"/>
    </row>
    <row r="232" spans="2:2">
      <c r="B232" s="111"/>
    </row>
    <row r="233" spans="2:2">
      <c r="B233" s="111"/>
    </row>
    <row r="234" spans="2:2">
      <c r="B234" s="111"/>
    </row>
    <row r="235" spans="2:2">
      <c r="B235" s="111"/>
    </row>
    <row r="236" spans="2:2">
      <c r="B236" s="111"/>
    </row>
    <row r="237" spans="2:2">
      <c r="B237" s="111"/>
    </row>
    <row r="238" spans="2:2">
      <c r="B238" s="111"/>
    </row>
    <row r="239" spans="2:2">
      <c r="B239" s="111"/>
    </row>
    <row r="240" spans="2:2">
      <c r="B240" s="111"/>
    </row>
    <row r="241" spans="2:2">
      <c r="B241" s="111"/>
    </row>
    <row r="242" spans="2:2">
      <c r="B242" s="111"/>
    </row>
    <row r="243" spans="2:2">
      <c r="B243" s="111"/>
    </row>
    <row r="244" spans="2:2">
      <c r="B244" s="111"/>
    </row>
    <row r="245" spans="2:2">
      <c r="B245" s="111"/>
    </row>
    <row r="246" spans="2:2">
      <c r="B246" s="111"/>
    </row>
    <row r="247" spans="2:2">
      <c r="B247" s="111"/>
    </row>
    <row r="248" spans="2:2">
      <c r="B248" s="111"/>
    </row>
    <row r="249" spans="2:2">
      <c r="B249" s="111"/>
    </row>
    <row r="250" spans="2:2">
      <c r="B250" s="111"/>
    </row>
    <row r="251" spans="2:2">
      <c r="B251" s="111"/>
    </row>
    <row r="252" spans="2:2">
      <c r="B252" s="111"/>
    </row>
    <row r="253" spans="2:2">
      <c r="B253" s="111"/>
    </row>
    <row r="254" spans="2:2">
      <c r="B254" s="111"/>
    </row>
    <row r="255" spans="2:2">
      <c r="B255" s="111"/>
    </row>
    <row r="256" spans="2:2">
      <c r="B256" s="111"/>
    </row>
    <row r="257" spans="2:2">
      <c r="B257" s="111"/>
    </row>
    <row r="258" spans="2:2">
      <c r="B258" s="111"/>
    </row>
    <row r="259" spans="2:2">
      <c r="B259" s="111"/>
    </row>
    <row r="260" spans="2:2">
      <c r="B260" s="111"/>
    </row>
    <row r="261" spans="2:2">
      <c r="B261" s="111"/>
    </row>
    <row r="262" spans="2:2">
      <c r="B262" s="111"/>
    </row>
    <row r="263" spans="2:2">
      <c r="B263" s="111"/>
    </row>
    <row r="264" spans="2:2">
      <c r="B264" s="111"/>
    </row>
    <row r="265" spans="2:2">
      <c r="B265" s="111"/>
    </row>
    <row r="266" spans="2:2">
      <c r="B266" s="111"/>
    </row>
    <row r="267" spans="2:2">
      <c r="B267" s="111"/>
    </row>
    <row r="268" spans="2:2">
      <c r="B268" s="111"/>
    </row>
    <row r="269" spans="2:2">
      <c r="B269" s="111"/>
    </row>
    <row r="270" spans="2:2">
      <c r="B270" s="111"/>
    </row>
    <row r="271" spans="2:2">
      <c r="B271" s="111"/>
    </row>
    <row r="272" spans="2:2">
      <c r="B272" s="111"/>
    </row>
    <row r="273" spans="2:2">
      <c r="B273" s="111"/>
    </row>
    <row r="274" spans="2:2">
      <c r="B274" s="111"/>
    </row>
    <row r="275" spans="2:2">
      <c r="B275" s="111"/>
    </row>
    <row r="276" spans="2:2">
      <c r="B276" s="111"/>
    </row>
    <row r="277" spans="2:2">
      <c r="B277" s="111"/>
    </row>
    <row r="278" spans="2:2">
      <c r="B278" s="111"/>
    </row>
    <row r="279" spans="2:2">
      <c r="B279" s="111"/>
    </row>
    <row r="280" spans="2:2">
      <c r="B280" s="111"/>
    </row>
    <row r="281" spans="2:2">
      <c r="B281" s="111"/>
    </row>
    <row r="282" spans="2:2">
      <c r="B282" s="111"/>
    </row>
    <row r="283" spans="2:2">
      <c r="B283" s="111"/>
    </row>
    <row r="284" spans="2:2">
      <c r="B284" s="111"/>
    </row>
    <row r="285" spans="2:2">
      <c r="B285" s="111"/>
    </row>
    <row r="286" spans="2:2">
      <c r="B286" s="111"/>
    </row>
    <row r="287" spans="2:2">
      <c r="B287" s="111"/>
    </row>
    <row r="288" spans="2:2">
      <c r="B288" s="111"/>
    </row>
    <row r="289" spans="2:2">
      <c r="B289" s="111"/>
    </row>
    <row r="290" spans="2:2">
      <c r="B290" s="111"/>
    </row>
    <row r="291" spans="2:2">
      <c r="B291" s="111"/>
    </row>
    <row r="292" spans="2:2">
      <c r="B292" s="111"/>
    </row>
    <row r="293" spans="2:2">
      <c r="B293" s="111"/>
    </row>
    <row r="294" spans="2:2">
      <c r="B294" s="111"/>
    </row>
    <row r="295" spans="2:2">
      <c r="B295" s="111"/>
    </row>
    <row r="296" spans="2:2">
      <c r="B296" s="111"/>
    </row>
    <row r="297" spans="2:2">
      <c r="B297" s="111"/>
    </row>
    <row r="298" spans="2:2">
      <c r="B298" s="111"/>
    </row>
    <row r="299" spans="2:2">
      <c r="B299" s="111"/>
    </row>
    <row r="300" spans="2:2">
      <c r="B300" s="111"/>
    </row>
    <row r="301" spans="2:2">
      <c r="B301" s="111"/>
    </row>
    <row r="302" spans="2:2">
      <c r="B302" s="111"/>
    </row>
    <row r="303" spans="2:2">
      <c r="B303" s="111"/>
    </row>
    <row r="304" spans="2:2">
      <c r="B304" s="111"/>
    </row>
    <row r="305" spans="2:2">
      <c r="B305" s="111"/>
    </row>
    <row r="306" spans="2:2">
      <c r="B306" s="111"/>
    </row>
    <row r="307" spans="2:2">
      <c r="B307" s="111"/>
    </row>
    <row r="308" spans="2:2">
      <c r="B308" s="111"/>
    </row>
    <row r="309" spans="2:2">
      <c r="B309" s="111"/>
    </row>
    <row r="310" spans="2:2">
      <c r="B310" s="111"/>
    </row>
    <row r="311" spans="2:2">
      <c r="B311" s="111"/>
    </row>
    <row r="312" spans="2:2">
      <c r="B312" s="111"/>
    </row>
    <row r="313" spans="2:2">
      <c r="B313" s="111"/>
    </row>
    <row r="314" spans="2:2">
      <c r="B314" s="111"/>
    </row>
    <row r="315" spans="2:2">
      <c r="B315" s="111"/>
    </row>
    <row r="316" spans="2:2">
      <c r="B316" s="111"/>
    </row>
    <row r="317" spans="2:2">
      <c r="B317" s="111"/>
    </row>
    <row r="318" spans="2:2">
      <c r="B318" s="111"/>
    </row>
    <row r="319" spans="2:2">
      <c r="B319" s="111"/>
    </row>
    <row r="320" spans="2:2">
      <c r="B320" s="111"/>
    </row>
    <row r="321" spans="2:2">
      <c r="B321" s="111"/>
    </row>
    <row r="322" spans="2:2">
      <c r="B322" s="111"/>
    </row>
    <row r="323" spans="2:2">
      <c r="B323" s="111"/>
    </row>
    <row r="324" spans="2:2">
      <c r="B324" s="111"/>
    </row>
    <row r="325" spans="2:2">
      <c r="B325" s="111"/>
    </row>
    <row r="326" spans="2:2">
      <c r="B326" s="111"/>
    </row>
    <row r="327" spans="2:2">
      <c r="B327" s="111"/>
    </row>
    <row r="328" spans="2:2">
      <c r="B328" s="111"/>
    </row>
    <row r="329" spans="2:2">
      <c r="B329" s="111"/>
    </row>
    <row r="330" spans="2:2">
      <c r="B330" s="111"/>
    </row>
    <row r="331" spans="2:2">
      <c r="B331" s="111"/>
    </row>
    <row r="332" spans="2:2">
      <c r="B332" s="111"/>
    </row>
    <row r="333" spans="2:2">
      <c r="B333" s="111"/>
    </row>
    <row r="334" spans="2:2">
      <c r="B334" s="111"/>
    </row>
    <row r="335" spans="2:2">
      <c r="B335" s="111"/>
    </row>
    <row r="336" spans="2:2">
      <c r="B336" s="111"/>
    </row>
    <row r="337" spans="2:2">
      <c r="B337" s="111"/>
    </row>
    <row r="338" spans="2:2">
      <c r="B338" s="111"/>
    </row>
    <row r="339" spans="2:2">
      <c r="B339" s="111"/>
    </row>
    <row r="340" spans="2:2">
      <c r="B340" s="111"/>
    </row>
    <row r="341" spans="2:2">
      <c r="B341" s="111"/>
    </row>
    <row r="342" spans="2:2">
      <c r="B342" s="111"/>
    </row>
    <row r="343" spans="2:2">
      <c r="B343" s="111"/>
    </row>
    <row r="344" spans="2:2">
      <c r="B344" s="111"/>
    </row>
    <row r="345" spans="2:2">
      <c r="B345" s="111"/>
    </row>
    <row r="346" spans="2:2">
      <c r="B346" s="111"/>
    </row>
    <row r="347" spans="2:2">
      <c r="B347" s="111"/>
    </row>
    <row r="348" spans="2:2">
      <c r="B348" s="111"/>
    </row>
    <row r="349" spans="2:2">
      <c r="B349" s="111"/>
    </row>
    <row r="350" spans="2:2">
      <c r="B350" s="111"/>
    </row>
    <row r="351" spans="2:2">
      <c r="B351" s="111"/>
    </row>
    <row r="352" spans="2:2">
      <c r="B352" s="111"/>
    </row>
    <row r="353" spans="2:2">
      <c r="B353" s="111"/>
    </row>
    <row r="354" spans="2:2">
      <c r="B354" s="111"/>
    </row>
    <row r="355" spans="2:2">
      <c r="B355" s="111"/>
    </row>
    <row r="356" spans="2:2">
      <c r="B356" s="111"/>
    </row>
    <row r="357" spans="2:2">
      <c r="B357" s="111"/>
    </row>
    <row r="358" spans="2:2">
      <c r="B358" s="111"/>
    </row>
    <row r="359" spans="2:2">
      <c r="B359" s="111"/>
    </row>
    <row r="360" spans="2:2">
      <c r="B360" s="111"/>
    </row>
    <row r="361" spans="2:2">
      <c r="B361" s="111"/>
    </row>
    <row r="362" spans="2:2">
      <c r="B362" s="111"/>
    </row>
    <row r="363" spans="2:2">
      <c r="B363" s="111"/>
    </row>
    <row r="364" spans="2:2">
      <c r="B364" s="111"/>
    </row>
    <row r="365" spans="2:2">
      <c r="B365" s="111"/>
    </row>
    <row r="366" spans="2:2">
      <c r="B366" s="111"/>
    </row>
    <row r="367" spans="2:2">
      <c r="B367" s="111"/>
    </row>
    <row r="368" spans="2:2">
      <c r="B368" s="111"/>
    </row>
    <row r="369" spans="2:2">
      <c r="B369" s="111"/>
    </row>
    <row r="370" spans="2:2">
      <c r="B370" s="111"/>
    </row>
    <row r="371" spans="2:2">
      <c r="B371" s="111"/>
    </row>
    <row r="372" spans="2:2">
      <c r="B372" s="111"/>
    </row>
    <row r="373" spans="2:2">
      <c r="B373" s="111"/>
    </row>
    <row r="374" spans="2:2">
      <c r="B374" s="111"/>
    </row>
    <row r="375" spans="2:2">
      <c r="B375" s="111"/>
    </row>
    <row r="376" spans="2:2">
      <c r="B376" s="111"/>
    </row>
    <row r="377" spans="2:2">
      <c r="B377" s="111"/>
    </row>
    <row r="378" spans="2:2">
      <c r="B378" s="111"/>
    </row>
    <row r="379" spans="2:2">
      <c r="B379" s="111"/>
    </row>
    <row r="380" spans="2:2">
      <c r="B380" s="111"/>
    </row>
    <row r="381" spans="2:2">
      <c r="B381" s="111"/>
    </row>
    <row r="382" spans="2:2">
      <c r="B382" s="111"/>
    </row>
    <row r="383" spans="2:2">
      <c r="B383" s="111"/>
    </row>
    <row r="384" spans="2:2">
      <c r="B384" s="111"/>
    </row>
    <row r="385" spans="2:2">
      <c r="B385" s="111"/>
    </row>
    <row r="386" spans="2:2">
      <c r="B386" s="111"/>
    </row>
    <row r="387" spans="2:2">
      <c r="B387" s="111"/>
    </row>
    <row r="388" spans="2:2">
      <c r="B388" s="111"/>
    </row>
    <row r="389" spans="2:2">
      <c r="B389" s="111"/>
    </row>
    <row r="390" spans="2:2">
      <c r="B390" s="111"/>
    </row>
    <row r="391" spans="2:2">
      <c r="B391" s="111"/>
    </row>
    <row r="392" spans="2:2">
      <c r="B392" s="111"/>
    </row>
    <row r="393" spans="2:2">
      <c r="B393" s="111"/>
    </row>
    <row r="394" spans="2:2">
      <c r="B394" s="111"/>
    </row>
    <row r="395" spans="2:2">
      <c r="B395" s="111"/>
    </row>
    <row r="396" spans="2:2">
      <c r="B396" s="111"/>
    </row>
    <row r="397" spans="2:2">
      <c r="B397" s="111"/>
    </row>
    <row r="398" spans="2:2">
      <c r="B398" s="111"/>
    </row>
    <row r="399" spans="2:2">
      <c r="B399" s="111"/>
    </row>
    <row r="400" spans="2:2">
      <c r="B400" s="111"/>
    </row>
    <row r="401" spans="2:2">
      <c r="B401" s="111"/>
    </row>
    <row r="402" spans="2:2">
      <c r="B402" s="111"/>
    </row>
    <row r="403" spans="2:2">
      <c r="B403" s="111"/>
    </row>
    <row r="404" spans="2:2">
      <c r="B404" s="111"/>
    </row>
    <row r="405" spans="2:2">
      <c r="B405" s="111"/>
    </row>
    <row r="406" spans="2:2">
      <c r="B406" s="111"/>
    </row>
    <row r="407" spans="2:2">
      <c r="B407" s="111"/>
    </row>
    <row r="408" spans="2:2">
      <c r="B408" s="111"/>
    </row>
    <row r="409" spans="2:2">
      <c r="B409" s="111"/>
    </row>
    <row r="410" spans="2:2">
      <c r="B410" s="111"/>
    </row>
    <row r="411" spans="2:2">
      <c r="B411" s="111"/>
    </row>
    <row r="412" spans="2:2">
      <c r="B412" s="111"/>
    </row>
    <row r="413" spans="2:2">
      <c r="B413" s="111"/>
    </row>
    <row r="414" spans="2:2">
      <c r="B414" s="111"/>
    </row>
    <row r="415" spans="2:2">
      <c r="B415" s="111"/>
    </row>
    <row r="416" spans="2:2">
      <c r="B416" s="111"/>
    </row>
    <row r="417" spans="2:2">
      <c r="B417" s="111"/>
    </row>
    <row r="418" spans="2:2">
      <c r="B418" s="111"/>
    </row>
    <row r="419" spans="2:2">
      <c r="B419" s="111"/>
    </row>
    <row r="420" spans="2:2">
      <c r="B420" s="111"/>
    </row>
    <row r="421" spans="2:2">
      <c r="B421" s="111"/>
    </row>
    <row r="422" spans="2:2">
      <c r="B422" s="111"/>
    </row>
    <row r="423" spans="2:2">
      <c r="B423" s="111"/>
    </row>
    <row r="424" spans="2:2">
      <c r="B424" s="111"/>
    </row>
    <row r="425" spans="2:2">
      <c r="B425" s="111"/>
    </row>
    <row r="426" spans="2:2">
      <c r="B426" s="111"/>
    </row>
    <row r="427" spans="2:2">
      <c r="B427" s="111"/>
    </row>
    <row r="428" spans="2:2">
      <c r="B428" s="111"/>
    </row>
    <row r="429" spans="2:2">
      <c r="B429" s="111"/>
    </row>
    <row r="430" spans="2:2">
      <c r="B430" s="111"/>
    </row>
    <row r="431" spans="2:2">
      <c r="B431" s="111"/>
    </row>
    <row r="432" spans="2:2">
      <c r="B432" s="111"/>
    </row>
    <row r="433" spans="2:2">
      <c r="B433" s="111"/>
    </row>
    <row r="434" spans="2:2">
      <c r="B434" s="111"/>
    </row>
    <row r="435" spans="2:2">
      <c r="B435" s="111"/>
    </row>
    <row r="436" spans="2:2">
      <c r="B436" s="111"/>
    </row>
    <row r="437" spans="2:2">
      <c r="B437" s="111"/>
    </row>
    <row r="438" spans="2:2">
      <c r="B438" s="111"/>
    </row>
    <row r="439" spans="2:2">
      <c r="B439" s="111"/>
    </row>
    <row r="440" spans="2:2">
      <c r="B440" s="111"/>
    </row>
    <row r="441" spans="2:2">
      <c r="B441" s="111"/>
    </row>
    <row r="442" spans="2:2">
      <c r="B442" s="111"/>
    </row>
    <row r="443" spans="2:2">
      <c r="B443" s="111"/>
    </row>
    <row r="444" spans="2:2">
      <c r="B444" s="111"/>
    </row>
    <row r="445" spans="2:2">
      <c r="B445" s="111"/>
    </row>
    <row r="446" spans="2:2">
      <c r="B446" s="111"/>
    </row>
    <row r="447" spans="2:2">
      <c r="B447" s="111"/>
    </row>
    <row r="448" spans="2:2">
      <c r="B448" s="111"/>
    </row>
    <row r="449" spans="2:2">
      <c r="B449" s="111"/>
    </row>
    <row r="450" spans="2:2">
      <c r="B450" s="111"/>
    </row>
    <row r="451" spans="2:2">
      <c r="B451" s="111"/>
    </row>
    <row r="452" spans="2:2">
      <c r="B452" s="111"/>
    </row>
    <row r="453" spans="2:2">
      <c r="B453" s="111"/>
    </row>
    <row r="454" spans="2:2">
      <c r="B454" s="111"/>
    </row>
    <row r="455" spans="2:2">
      <c r="B455" s="111"/>
    </row>
    <row r="456" spans="2:2">
      <c r="B456" s="111"/>
    </row>
    <row r="457" spans="2:2">
      <c r="B457" s="111"/>
    </row>
    <row r="458" spans="2:2">
      <c r="B458" s="111"/>
    </row>
    <row r="459" spans="2:2">
      <c r="B459" s="111"/>
    </row>
    <row r="460" spans="2:2">
      <c r="B460" s="111"/>
    </row>
    <row r="461" spans="2:2">
      <c r="B461" s="111"/>
    </row>
    <row r="462" spans="2:2">
      <c r="B462" s="111"/>
    </row>
    <row r="463" spans="2:2">
      <c r="B463" s="111"/>
    </row>
    <row r="464" spans="2:2">
      <c r="B464" s="111"/>
    </row>
    <row r="465" spans="2:2">
      <c r="B465" s="111"/>
    </row>
    <row r="466" spans="2:2">
      <c r="B466" s="111"/>
    </row>
    <row r="467" spans="2:2">
      <c r="B467" s="111"/>
    </row>
    <row r="468" spans="2:2">
      <c r="B468" s="111"/>
    </row>
    <row r="469" spans="2:2">
      <c r="B469" s="111"/>
    </row>
    <row r="470" spans="2:2">
      <c r="B470" s="111"/>
    </row>
    <row r="471" spans="2:2">
      <c r="B471" s="111"/>
    </row>
    <row r="472" spans="2:2">
      <c r="B472" s="111"/>
    </row>
    <row r="473" spans="2:2">
      <c r="B473" s="111"/>
    </row>
    <row r="474" spans="2:2">
      <c r="B474" s="111"/>
    </row>
    <row r="475" spans="2:2">
      <c r="B475" s="111"/>
    </row>
    <row r="476" spans="2:2">
      <c r="B476" s="111"/>
    </row>
    <row r="477" spans="2:2">
      <c r="B477" s="111"/>
    </row>
    <row r="478" spans="2:2">
      <c r="B478" s="111"/>
    </row>
    <row r="479" spans="2:2">
      <c r="B479" s="111"/>
    </row>
    <row r="480" spans="2:2">
      <c r="B480" s="111"/>
    </row>
    <row r="481" spans="2:2">
      <c r="B481" s="111"/>
    </row>
    <row r="482" spans="2:2">
      <c r="B482" s="111"/>
    </row>
    <row r="483" spans="2:2">
      <c r="B483" s="111"/>
    </row>
    <row r="484" spans="2:2">
      <c r="B484" s="111"/>
    </row>
    <row r="485" spans="2:2">
      <c r="B485" s="111"/>
    </row>
    <row r="486" spans="2:2">
      <c r="B486" s="111"/>
    </row>
    <row r="487" spans="2:2">
      <c r="B487" s="111"/>
    </row>
    <row r="488" spans="2:2">
      <c r="B488" s="111"/>
    </row>
    <row r="489" spans="2:2">
      <c r="B489" s="111"/>
    </row>
    <row r="490" spans="2:2">
      <c r="B490" s="111"/>
    </row>
    <row r="491" spans="2:2">
      <c r="B491" s="111"/>
    </row>
    <row r="492" spans="2:2">
      <c r="B492" s="111"/>
    </row>
    <row r="493" spans="2:2">
      <c r="B493" s="111"/>
    </row>
    <row r="494" spans="2:2">
      <c r="B494" s="111"/>
    </row>
    <row r="495" spans="2:2">
      <c r="B495" s="111"/>
    </row>
    <row r="496" spans="2:2">
      <c r="B496" s="111"/>
    </row>
    <row r="497" spans="2:2">
      <c r="B497" s="111"/>
    </row>
    <row r="498" spans="2:2">
      <c r="B498" s="111"/>
    </row>
    <row r="499" spans="2:2">
      <c r="B499" s="111"/>
    </row>
    <row r="500" spans="2:2">
      <c r="B500" s="111"/>
    </row>
    <row r="501" spans="2:2">
      <c r="B501" s="111"/>
    </row>
    <row r="502" spans="2:2">
      <c r="B502" s="111"/>
    </row>
    <row r="503" spans="2:2">
      <c r="B503" s="111"/>
    </row>
    <row r="504" spans="2:2">
      <c r="B504" s="111"/>
    </row>
    <row r="505" spans="2:2">
      <c r="B505" s="111"/>
    </row>
    <row r="506" spans="2:2">
      <c r="B506" s="111"/>
    </row>
    <row r="507" spans="2:2">
      <c r="B507" s="111"/>
    </row>
    <row r="508" spans="2:2">
      <c r="B508" s="111"/>
    </row>
    <row r="509" spans="2:2">
      <c r="B509" s="111"/>
    </row>
    <row r="510" spans="2:2">
      <c r="B510" s="111"/>
    </row>
    <row r="511" spans="2:2">
      <c r="B511" s="111"/>
    </row>
    <row r="512" spans="2:2">
      <c r="B512" s="111"/>
    </row>
    <row r="513" spans="2:2">
      <c r="B513" s="111"/>
    </row>
    <row r="514" spans="2:2">
      <c r="B514" s="111"/>
    </row>
    <row r="515" spans="2:2">
      <c r="B515" s="111"/>
    </row>
    <row r="516" spans="2:2">
      <c r="B516" s="111"/>
    </row>
    <row r="517" spans="2:2">
      <c r="B517" s="111"/>
    </row>
    <row r="518" spans="2:2">
      <c r="B518" s="111"/>
    </row>
    <row r="519" spans="2:2">
      <c r="B519" s="111"/>
    </row>
    <row r="520" spans="2:2">
      <c r="B520" s="111"/>
    </row>
    <row r="521" spans="2:2">
      <c r="B521" s="111"/>
    </row>
    <row r="522" spans="2:2">
      <c r="B522" s="111"/>
    </row>
    <row r="523" spans="2:2">
      <c r="B523" s="111"/>
    </row>
    <row r="524" spans="2:2">
      <c r="B524" s="111"/>
    </row>
    <row r="525" spans="2:2">
      <c r="B525" s="111"/>
    </row>
    <row r="526" spans="2:2">
      <c r="B526" s="111"/>
    </row>
    <row r="527" spans="2:2">
      <c r="B527" s="111"/>
    </row>
    <row r="528" spans="2:2">
      <c r="B528" s="111"/>
    </row>
    <row r="529" spans="2:2">
      <c r="B529" s="111"/>
    </row>
    <row r="530" spans="2:2">
      <c r="B530" s="111"/>
    </row>
    <row r="531" spans="2:2">
      <c r="B531" s="111"/>
    </row>
    <row r="532" spans="2:2">
      <c r="B532" s="111"/>
    </row>
    <row r="533" spans="2:2">
      <c r="B533" s="111"/>
    </row>
    <row r="534" spans="2:2">
      <c r="B534" s="111"/>
    </row>
    <row r="535" spans="2:2">
      <c r="B535" s="111"/>
    </row>
    <row r="536" spans="2:2">
      <c r="B536" s="111"/>
    </row>
    <row r="537" spans="2:2">
      <c r="B537" s="111"/>
    </row>
    <row r="538" spans="2:2">
      <c r="B538" s="111"/>
    </row>
    <row r="539" spans="2:2">
      <c r="B539" s="111"/>
    </row>
    <row r="540" spans="2:2">
      <c r="B540" s="111"/>
    </row>
    <row r="541" spans="2:2">
      <c r="B541" s="111"/>
    </row>
    <row r="542" spans="2:2">
      <c r="B542" s="111"/>
    </row>
    <row r="543" spans="2:2">
      <c r="B543" s="111"/>
    </row>
    <row r="544" spans="2:2">
      <c r="B544" s="111"/>
    </row>
    <row r="545" spans="2:2">
      <c r="B545" s="111"/>
    </row>
    <row r="546" spans="2:2">
      <c r="B546" s="111"/>
    </row>
    <row r="547" spans="2:2">
      <c r="B547" s="111"/>
    </row>
    <row r="548" spans="2:2">
      <c r="B548" s="111"/>
    </row>
    <row r="549" spans="2:2">
      <c r="B549" s="111"/>
    </row>
    <row r="550" spans="2:2">
      <c r="B550" s="111"/>
    </row>
    <row r="551" spans="2:2">
      <c r="B551" s="111"/>
    </row>
    <row r="552" spans="2:2">
      <c r="B552" s="111"/>
    </row>
    <row r="553" spans="2:2">
      <c r="B553" s="111"/>
    </row>
    <row r="554" spans="2:2">
      <c r="B554" s="111"/>
    </row>
    <row r="555" spans="2:2">
      <c r="B555" s="111"/>
    </row>
    <row r="556" spans="2:2">
      <c r="B556" s="111"/>
    </row>
    <row r="557" spans="2:2">
      <c r="B557" s="111"/>
    </row>
    <row r="558" spans="2:2">
      <c r="B558" s="111"/>
    </row>
    <row r="559" spans="2:2">
      <c r="B559" s="111"/>
    </row>
    <row r="560" spans="2:2">
      <c r="B560" s="111"/>
    </row>
    <row r="561" spans="2:2">
      <c r="B561" s="111"/>
    </row>
    <row r="562" spans="2:2">
      <c r="B562" s="111"/>
    </row>
    <row r="563" spans="2:2">
      <c r="B563" s="111"/>
    </row>
    <row r="564" spans="2:2">
      <c r="B564" s="111"/>
    </row>
    <row r="565" spans="2:2">
      <c r="B565" s="111"/>
    </row>
    <row r="566" spans="2:2">
      <c r="B566" s="111"/>
    </row>
    <row r="567" spans="2:2">
      <c r="B567" s="111"/>
    </row>
    <row r="568" spans="2:2">
      <c r="B568" s="111"/>
    </row>
    <row r="569" spans="2:2">
      <c r="B569" s="111"/>
    </row>
    <row r="570" spans="2:2">
      <c r="B570" s="111"/>
    </row>
    <row r="571" spans="2:2">
      <c r="B571" s="111"/>
    </row>
    <row r="572" spans="2:2">
      <c r="B572" s="111"/>
    </row>
    <row r="573" spans="2:2">
      <c r="B573" s="111"/>
    </row>
    <row r="574" spans="2:2">
      <c r="B574" s="111"/>
    </row>
    <row r="575" spans="2:2">
      <c r="B575" s="111"/>
    </row>
    <row r="576" spans="2:2">
      <c r="B576" s="111"/>
    </row>
    <row r="577" spans="2:2">
      <c r="B577" s="111"/>
    </row>
    <row r="578" spans="2:2">
      <c r="B578" s="111"/>
    </row>
    <row r="579" spans="2:2">
      <c r="B579" s="111"/>
    </row>
    <row r="580" spans="2:2">
      <c r="B580" s="111"/>
    </row>
    <row r="581" spans="2:2">
      <c r="B581" s="111"/>
    </row>
    <row r="582" spans="2:2">
      <c r="B582" s="111"/>
    </row>
    <row r="583" spans="2:2">
      <c r="B583" s="111"/>
    </row>
    <row r="584" spans="2:2">
      <c r="B584" s="111"/>
    </row>
    <row r="585" spans="2:2">
      <c r="B585" s="111"/>
    </row>
    <row r="586" spans="2:2">
      <c r="B586" s="111"/>
    </row>
    <row r="587" spans="2:2">
      <c r="B587" s="111"/>
    </row>
    <row r="588" spans="2:2">
      <c r="B588" s="111"/>
    </row>
    <row r="589" spans="2:2">
      <c r="B589" s="111"/>
    </row>
    <row r="590" spans="2:2">
      <c r="B590" s="111"/>
    </row>
    <row r="591" spans="2:2">
      <c r="B591" s="111"/>
    </row>
    <row r="592" spans="2:2">
      <c r="B592" s="111"/>
    </row>
    <row r="593" spans="2:2">
      <c r="B593" s="111"/>
    </row>
    <row r="594" spans="2:2">
      <c r="B594" s="111"/>
    </row>
    <row r="595" spans="2:2">
      <c r="B595" s="111"/>
    </row>
    <row r="596" spans="2:2">
      <c r="B596" s="111"/>
    </row>
    <row r="597" spans="2:2">
      <c r="B597" s="111"/>
    </row>
    <row r="598" spans="2:2">
      <c r="B598" s="111"/>
    </row>
    <row r="599" spans="2:2">
      <c r="B599" s="111"/>
    </row>
    <row r="600" spans="2:2">
      <c r="B600" s="111"/>
    </row>
    <row r="601" spans="2:2">
      <c r="B601" s="111"/>
    </row>
    <row r="602" spans="2:2">
      <c r="B602" s="111"/>
    </row>
    <row r="603" spans="2:2">
      <c r="B603" s="111"/>
    </row>
    <row r="604" spans="2:2">
      <c r="B604" s="111"/>
    </row>
    <row r="605" spans="2:2">
      <c r="B605" s="111"/>
    </row>
    <row r="606" spans="2:2">
      <c r="B606" s="111"/>
    </row>
    <row r="607" spans="2:2">
      <c r="B607" s="111"/>
    </row>
    <row r="608" spans="2:2">
      <c r="B608" s="111"/>
    </row>
    <row r="609" spans="2:2">
      <c r="B609" s="111"/>
    </row>
    <row r="610" spans="2:2">
      <c r="B610" s="111"/>
    </row>
    <row r="611" spans="2:2">
      <c r="B611" s="111"/>
    </row>
    <row r="612" spans="2:2">
      <c r="B612" s="111"/>
    </row>
    <row r="613" spans="2:2">
      <c r="B613" s="111"/>
    </row>
    <row r="614" spans="2:2">
      <c r="B614" s="111"/>
    </row>
    <row r="615" spans="2:2">
      <c r="B615" s="111"/>
    </row>
    <row r="616" spans="2:2">
      <c r="B616" s="111"/>
    </row>
    <row r="617" spans="2:2">
      <c r="B617" s="111"/>
    </row>
    <row r="618" spans="2:2">
      <c r="B618" s="111"/>
    </row>
    <row r="619" spans="2:2">
      <c r="B619" s="111"/>
    </row>
    <row r="620" spans="2:2">
      <c r="B620" s="111"/>
    </row>
    <row r="621" spans="2:2">
      <c r="B621" s="111"/>
    </row>
    <row r="622" spans="2:2">
      <c r="B622" s="111"/>
    </row>
    <row r="623" spans="2:2">
      <c r="B623" s="111"/>
    </row>
    <row r="624" spans="2:2">
      <c r="B624" s="111"/>
    </row>
    <row r="625" spans="2:2">
      <c r="B625" s="111"/>
    </row>
    <row r="626" spans="2:2">
      <c r="B626" s="111"/>
    </row>
    <row r="627" spans="2:2">
      <c r="B627" s="11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8"/>
  <sheetViews>
    <sheetView zoomScale="70" zoomScaleNormal="70" workbookViewId="0">
      <selection activeCell="O17" sqref="O17"/>
    </sheetView>
  </sheetViews>
  <sheetFormatPr defaultColWidth="9.140625" defaultRowHeight="12.75"/>
  <cols>
    <col min="1" max="1" width="65.7109375" style="52" customWidth="1"/>
    <col min="2" max="2" width="18.7109375" style="654" customWidth="1"/>
    <col min="3" max="3" width="15" style="654" customWidth="1"/>
    <col min="4" max="4" width="65.7109375" style="654" customWidth="1"/>
    <col min="5" max="5" width="18.7109375" style="654" customWidth="1"/>
    <col min="6" max="6" width="3.7109375" style="53" customWidth="1"/>
    <col min="7" max="16384" width="9.140625" style="654"/>
  </cols>
  <sheetData>
    <row r="1" spans="1:6" s="47" customFormat="1" ht="3.75" customHeight="1">
      <c r="A1" s="1043"/>
      <c r="B1" s="1044"/>
      <c r="C1" s="1044"/>
      <c r="D1" s="1044"/>
      <c r="E1" s="1045"/>
      <c r="F1" s="46"/>
    </row>
    <row r="2" spans="1:6" s="49" customFormat="1" ht="33.75" customHeight="1">
      <c r="A2" s="1167" t="s">
        <v>1040</v>
      </c>
      <c r="B2" s="1167"/>
      <c r="C2" s="1167"/>
      <c r="D2" s="1167"/>
      <c r="E2" s="1167"/>
      <c r="F2" s="48"/>
    </row>
    <row r="3" spans="1:6" s="49" customFormat="1" ht="29.25" customHeight="1">
      <c r="A3" s="1167" t="s">
        <v>904</v>
      </c>
      <c r="B3" s="1167"/>
      <c r="C3" s="1167"/>
      <c r="D3" s="1167"/>
      <c r="E3" s="1167"/>
      <c r="F3" s="48"/>
    </row>
    <row r="4" spans="1:6" s="49" customFormat="1" ht="27.75" customHeight="1">
      <c r="A4" s="1167" t="s">
        <v>1502</v>
      </c>
      <c r="B4" s="1167"/>
      <c r="C4" s="1167"/>
      <c r="D4" s="1167"/>
      <c r="E4" s="1167"/>
      <c r="F4" s="48"/>
    </row>
    <row r="5" spans="1:6" s="51" customFormat="1" ht="41.25" customHeight="1">
      <c r="A5" s="1168" t="s">
        <v>1356</v>
      </c>
      <c r="B5" s="1168"/>
      <c r="C5" s="1168"/>
      <c r="D5" s="1168"/>
      <c r="E5" s="1168"/>
      <c r="F5" s="50"/>
    </row>
    <row r="6" spans="1:6" s="1047" customFormat="1" ht="6" customHeight="1">
      <c r="A6" s="1046"/>
      <c r="F6" s="1048"/>
    </row>
    <row r="7" spans="1:6" s="1047" customFormat="1" ht="42.75" customHeight="1">
      <c r="A7" s="1166" t="s">
        <v>1084</v>
      </c>
      <c r="B7" s="1166"/>
      <c r="C7" s="1166"/>
      <c r="D7" s="1166"/>
      <c r="E7" s="1166"/>
      <c r="F7" s="1049"/>
    </row>
    <row r="8" spans="1:6" s="1047" customFormat="1" ht="9" customHeight="1">
      <c r="A8" s="1050"/>
      <c r="B8" s="1050"/>
      <c r="C8" s="1050"/>
      <c r="D8" s="1050"/>
      <c r="E8" s="1050"/>
      <c r="F8" s="1048"/>
    </row>
    <row r="9" spans="1:6" s="1047" customFormat="1" ht="24.75" customHeight="1">
      <c r="A9" s="1051" t="s">
        <v>1085</v>
      </c>
      <c r="B9" s="1051">
        <v>92867443</v>
      </c>
      <c r="C9" s="1050"/>
      <c r="D9" s="1051" t="s">
        <v>1086</v>
      </c>
      <c r="E9" s="1051">
        <v>3517603</v>
      </c>
      <c r="F9" s="1052"/>
    </row>
    <row r="10" spans="1:6" s="1047" customFormat="1" ht="9.75" customHeight="1">
      <c r="A10" s="1050"/>
      <c r="B10" s="1050"/>
      <c r="C10" s="1050"/>
      <c r="D10" s="1050"/>
      <c r="E10" s="1050"/>
      <c r="F10" s="1052"/>
    </row>
    <row r="11" spans="1:6" s="1047" customFormat="1" ht="19.5" customHeight="1">
      <c r="A11" s="1050" t="s">
        <v>1087</v>
      </c>
      <c r="B11" s="1050">
        <v>88024162</v>
      </c>
      <c r="C11" s="1050"/>
      <c r="D11" s="1050" t="s">
        <v>1093</v>
      </c>
      <c r="E11" s="1050">
        <v>3517603</v>
      </c>
      <c r="F11" s="1052"/>
    </row>
    <row r="12" spans="1:6" s="1047" customFormat="1" ht="19.5" customHeight="1">
      <c r="A12" s="1050" t="s">
        <v>1088</v>
      </c>
      <c r="B12" s="1050">
        <v>10578069</v>
      </c>
      <c r="C12" s="1050"/>
      <c r="D12" s="1050" t="s">
        <v>1095</v>
      </c>
      <c r="E12" s="1050">
        <v>3517603</v>
      </c>
      <c r="F12" s="1052"/>
    </row>
    <row r="13" spans="1:6" s="1047" customFormat="1" ht="19.5" customHeight="1">
      <c r="A13" s="1050" t="s">
        <v>1089</v>
      </c>
      <c r="B13" s="1050">
        <v>7849495</v>
      </c>
      <c r="C13" s="1050"/>
      <c r="D13" s="1050"/>
      <c r="E13" s="1050"/>
      <c r="F13" s="1052"/>
    </row>
    <row r="14" spans="1:6" s="1047" customFormat="1" ht="19.5" customHeight="1">
      <c r="A14" s="1050" t="s">
        <v>1090</v>
      </c>
      <c r="B14" s="1050">
        <v>1665256</v>
      </c>
      <c r="C14" s="1050"/>
      <c r="D14" s="1051" t="s">
        <v>1098</v>
      </c>
      <c r="E14" s="1051">
        <v>127441497</v>
      </c>
      <c r="F14" s="1052"/>
    </row>
    <row r="15" spans="1:6" s="1047" customFormat="1" ht="19.5" customHeight="1">
      <c r="A15" s="1050" t="s">
        <v>1091</v>
      </c>
      <c r="B15" s="1050">
        <v>67931248</v>
      </c>
      <c r="C15" s="1050"/>
      <c r="D15" s="1050"/>
      <c r="E15" s="1050"/>
      <c r="F15" s="1052"/>
    </row>
    <row r="16" spans="1:6" s="1047" customFormat="1" ht="19.5" customHeight="1">
      <c r="A16" s="1050" t="s">
        <v>1494</v>
      </c>
      <c r="B16" s="1050">
        <v>94</v>
      </c>
      <c r="C16" s="1050"/>
      <c r="D16" s="1050" t="s">
        <v>1099</v>
      </c>
      <c r="E16" s="1050">
        <v>41389474</v>
      </c>
      <c r="F16" s="1052"/>
    </row>
    <row r="17" spans="1:6" s="1047" customFormat="1" ht="17.25" customHeight="1">
      <c r="A17" s="1050"/>
      <c r="B17" s="1050"/>
      <c r="C17" s="1050"/>
      <c r="D17" s="1050" t="s">
        <v>1100</v>
      </c>
      <c r="E17" s="1050">
        <v>41389474</v>
      </c>
      <c r="F17" s="1052"/>
    </row>
    <row r="18" spans="1:6" s="1047" customFormat="1" ht="11.25" customHeight="1">
      <c r="A18" s="1050"/>
      <c r="B18" s="1050"/>
      <c r="C18" s="1050"/>
      <c r="F18" s="1052"/>
    </row>
    <row r="19" spans="1:6" s="1047" customFormat="1" ht="20.25" customHeight="1">
      <c r="A19" s="1050" t="s">
        <v>1092</v>
      </c>
      <c r="B19" s="1050">
        <v>4843281</v>
      </c>
      <c r="C19" s="1050"/>
      <c r="D19" s="1050" t="s">
        <v>1351</v>
      </c>
      <c r="E19" s="1050">
        <v>8796139</v>
      </c>
      <c r="F19" s="1052"/>
    </row>
    <row r="20" spans="1:6" s="1047" customFormat="1" ht="20.25" customHeight="1">
      <c r="A20" s="1050" t="s">
        <v>1094</v>
      </c>
      <c r="B20" s="1050">
        <v>4521287</v>
      </c>
      <c r="C20" s="1050"/>
      <c r="D20" s="1050" t="s">
        <v>1103</v>
      </c>
      <c r="E20" s="1050">
        <v>8796139</v>
      </c>
      <c r="F20" s="1052"/>
    </row>
    <row r="21" spans="1:6" s="1047" customFormat="1" ht="20.25" customHeight="1">
      <c r="A21" s="1050" t="s">
        <v>1096</v>
      </c>
      <c r="B21" s="1050">
        <v>321994</v>
      </c>
      <c r="C21" s="1050"/>
      <c r="D21" s="1050"/>
      <c r="E21" s="1050"/>
      <c r="F21" s="1052"/>
    </row>
    <row r="22" spans="1:6" s="1047" customFormat="1" ht="19.5" customHeight="1">
      <c r="A22" s="1050"/>
      <c r="B22" s="1050"/>
      <c r="C22" s="1050"/>
      <c r="D22" s="1050" t="s">
        <v>1104</v>
      </c>
      <c r="E22" s="1050">
        <v>51674217</v>
      </c>
      <c r="F22" s="1052"/>
    </row>
    <row r="23" spans="1:6" s="1047" customFormat="1" ht="21" customHeight="1">
      <c r="A23" s="1051" t="s">
        <v>1097</v>
      </c>
      <c r="B23" s="1051">
        <v>37628572</v>
      </c>
      <c r="C23" s="1050"/>
      <c r="D23" s="1050" t="s">
        <v>1102</v>
      </c>
      <c r="E23" s="1050">
        <v>51674217</v>
      </c>
      <c r="F23" s="1052"/>
    </row>
    <row r="24" spans="1:6" s="1047" customFormat="1" ht="17.25" customHeight="1">
      <c r="A24" s="1050"/>
      <c r="B24" s="1050"/>
      <c r="C24" s="1050"/>
      <c r="F24" s="1052"/>
    </row>
    <row r="25" spans="1:6" s="1047" customFormat="1" ht="17.25" customHeight="1">
      <c r="A25" s="1050" t="s">
        <v>1101</v>
      </c>
      <c r="B25" s="1050">
        <v>28262314</v>
      </c>
      <c r="C25" s="1050"/>
      <c r="D25" s="1050" t="s">
        <v>1108</v>
      </c>
      <c r="E25" s="1050">
        <v>25405666</v>
      </c>
      <c r="F25" s="1052"/>
    </row>
    <row r="26" spans="1:6" s="1047" customFormat="1" ht="17.25" customHeight="1">
      <c r="A26" s="1050" t="s">
        <v>1102</v>
      </c>
      <c r="B26" s="1050">
        <v>28262314</v>
      </c>
      <c r="C26" s="1050"/>
      <c r="D26" s="1050" t="s">
        <v>1110</v>
      </c>
      <c r="E26" s="1050">
        <v>25405666</v>
      </c>
      <c r="F26" s="1052"/>
    </row>
    <row r="27" spans="1:6" s="1047" customFormat="1" ht="17.25" customHeight="1">
      <c r="A27" s="1050" t="s">
        <v>1430</v>
      </c>
      <c r="B27" s="1050">
        <v>0</v>
      </c>
      <c r="C27" s="1050"/>
      <c r="D27" s="1050"/>
      <c r="E27" s="1050"/>
      <c r="F27" s="1052"/>
    </row>
    <row r="28" spans="1:6" s="1047" customFormat="1" ht="19.5" customHeight="1">
      <c r="A28" s="1046"/>
      <c r="C28" s="1050"/>
      <c r="D28" s="1050" t="s">
        <v>1113</v>
      </c>
      <c r="E28" s="1050">
        <v>176001</v>
      </c>
    </row>
    <row r="29" spans="1:6" s="1047" customFormat="1" ht="19.5" customHeight="1">
      <c r="A29" s="1050" t="s">
        <v>1105</v>
      </c>
      <c r="B29" s="1050">
        <v>961625</v>
      </c>
      <c r="C29" s="1050"/>
      <c r="D29" s="1050" t="s">
        <v>1115</v>
      </c>
      <c r="E29" s="1050">
        <v>20423</v>
      </c>
    </row>
    <row r="30" spans="1:6" s="1047" customFormat="1" ht="19.5" customHeight="1">
      <c r="A30" s="1050" t="s">
        <v>1106</v>
      </c>
      <c r="B30" s="1050">
        <v>961625</v>
      </c>
      <c r="C30" s="1050"/>
      <c r="D30" s="1050" t="s">
        <v>1117</v>
      </c>
      <c r="E30" s="1050">
        <v>6651</v>
      </c>
      <c r="F30" s="1052"/>
    </row>
    <row r="31" spans="1:6" s="1047" customFormat="1" ht="19.5" customHeight="1">
      <c r="A31" s="1050"/>
      <c r="B31" s="1050"/>
      <c r="C31" s="1050"/>
      <c r="D31" s="1050" t="s">
        <v>1116</v>
      </c>
      <c r="E31" s="1050">
        <v>14551</v>
      </c>
      <c r="F31" s="1052"/>
    </row>
    <row r="32" spans="1:6" s="1047" customFormat="1" ht="17.25" customHeight="1">
      <c r="A32" s="1050" t="s">
        <v>1107</v>
      </c>
      <c r="B32" s="1050">
        <v>8404633</v>
      </c>
      <c r="C32" s="1050"/>
      <c r="D32" s="1050" t="s">
        <v>1119</v>
      </c>
      <c r="E32" s="1050">
        <v>134376</v>
      </c>
      <c r="F32" s="1052"/>
    </row>
    <row r="33" spans="1:6" s="1047" customFormat="1" ht="18" customHeight="1">
      <c r="A33" s="1050" t="s">
        <v>1109</v>
      </c>
      <c r="B33" s="1050">
        <v>7515702</v>
      </c>
      <c r="C33" s="1050"/>
      <c r="F33" s="1052"/>
    </row>
    <row r="34" spans="1:6" s="1047" customFormat="1" ht="18" customHeight="1">
      <c r="A34" s="1050" t="s">
        <v>1111</v>
      </c>
      <c r="B34" s="1050">
        <v>862661</v>
      </c>
      <c r="C34" s="1050"/>
      <c r="D34" s="1051" t="s">
        <v>1464</v>
      </c>
      <c r="E34" s="1051">
        <v>121832</v>
      </c>
      <c r="F34" s="1052"/>
    </row>
    <row r="35" spans="1:6" s="1047" customFormat="1" ht="18" customHeight="1">
      <c r="A35" s="1050" t="s">
        <v>1112</v>
      </c>
      <c r="B35" s="1050">
        <v>1214</v>
      </c>
      <c r="C35" s="1050"/>
      <c r="D35" s="1050"/>
      <c r="E35" s="1050"/>
      <c r="F35" s="1052"/>
    </row>
    <row r="36" spans="1:6" s="1047" customFormat="1" ht="19.5" customHeight="1">
      <c r="A36" s="1050" t="s">
        <v>1114</v>
      </c>
      <c r="B36" s="1050">
        <v>16660</v>
      </c>
      <c r="C36" s="1050"/>
      <c r="D36" s="1050" t="s">
        <v>1352</v>
      </c>
      <c r="E36" s="1050">
        <v>121832</v>
      </c>
      <c r="F36" s="1052"/>
    </row>
    <row r="37" spans="1:6" s="1047" customFormat="1" ht="19.5" customHeight="1">
      <c r="A37" s="1050" t="s">
        <v>1116</v>
      </c>
      <c r="B37" s="1050">
        <v>682</v>
      </c>
      <c r="C37" s="1050"/>
      <c r="D37" s="1050" t="s">
        <v>1354</v>
      </c>
      <c r="E37" s="1050">
        <v>121832</v>
      </c>
      <c r="F37" s="1052"/>
    </row>
    <row r="38" spans="1:6" s="1047" customFormat="1" ht="19.5" customHeight="1">
      <c r="A38" s="1050" t="s">
        <v>1118</v>
      </c>
      <c r="B38" s="1050">
        <v>7714</v>
      </c>
      <c r="C38" s="1050"/>
      <c r="F38" s="1052"/>
    </row>
    <row r="39" spans="1:6" s="1047" customFormat="1" ht="19.5" customHeight="1">
      <c r="A39" s="1050"/>
      <c r="B39" s="1050"/>
      <c r="C39" s="1050"/>
      <c r="F39" s="1052"/>
    </row>
    <row r="40" spans="1:6" s="1047" customFormat="1" ht="19.5" customHeight="1">
      <c r="A40" s="1051" t="s">
        <v>934</v>
      </c>
      <c r="B40" s="1051">
        <v>2008455</v>
      </c>
      <c r="C40" s="1050"/>
      <c r="D40" s="1051" t="s">
        <v>1120</v>
      </c>
      <c r="E40" s="1051">
        <v>131080932</v>
      </c>
      <c r="F40" s="1052"/>
    </row>
    <row r="41" spans="1:6" s="1047" customFormat="1" ht="19.5" customHeight="1">
      <c r="A41" s="1050"/>
      <c r="B41" s="1050"/>
      <c r="C41" s="1050"/>
      <c r="F41" s="1052"/>
    </row>
    <row r="42" spans="1:6" s="1047" customFormat="1" ht="19.5" customHeight="1">
      <c r="A42" s="1050" t="s">
        <v>1352</v>
      </c>
      <c r="B42" s="1050">
        <v>2008455</v>
      </c>
      <c r="C42" s="1050"/>
      <c r="D42" s="1051" t="s">
        <v>715</v>
      </c>
      <c r="F42" s="1052"/>
    </row>
    <row r="43" spans="1:6" s="1047" customFormat="1" ht="18" customHeight="1">
      <c r="A43" s="1050" t="s">
        <v>1353</v>
      </c>
      <c r="B43" s="1050">
        <v>2008455</v>
      </c>
      <c r="C43" s="1050"/>
      <c r="D43" s="1050" t="s">
        <v>1121</v>
      </c>
      <c r="E43" s="1050">
        <v>515756</v>
      </c>
      <c r="F43" s="1052"/>
    </row>
    <row r="44" spans="1:6" s="1047" customFormat="1" ht="18" customHeight="1">
      <c r="A44" s="1050"/>
      <c r="B44" s="1050"/>
      <c r="C44" s="1050"/>
      <c r="D44" s="1050" t="s">
        <v>160</v>
      </c>
      <c r="E44" s="1050">
        <v>3867306</v>
      </c>
      <c r="F44" s="1052"/>
    </row>
    <row r="45" spans="1:6" s="1047" customFormat="1" ht="19.5" customHeight="1">
      <c r="A45" s="1050"/>
      <c r="B45" s="1050"/>
      <c r="C45" s="1050"/>
      <c r="D45" s="1050" t="s">
        <v>1122</v>
      </c>
      <c r="E45" s="1050">
        <v>385202</v>
      </c>
      <c r="F45" s="1052"/>
    </row>
    <row r="46" spans="1:6" s="1047" customFormat="1" ht="18" customHeight="1">
      <c r="A46" s="1050"/>
      <c r="B46" s="1050"/>
      <c r="C46" s="1050"/>
      <c r="D46" s="1050" t="s">
        <v>1436</v>
      </c>
      <c r="E46" s="1050">
        <v>-3449831</v>
      </c>
      <c r="F46" s="1052"/>
    </row>
    <row r="47" spans="1:6" s="1047" customFormat="1" ht="19.5" customHeight="1">
      <c r="A47" s="1050"/>
      <c r="B47" s="1050"/>
      <c r="C47" s="1050"/>
      <c r="D47" s="1050" t="s">
        <v>1123</v>
      </c>
      <c r="E47" s="1050">
        <v>105105</v>
      </c>
      <c r="F47" s="1052"/>
    </row>
    <row r="48" spans="1:6" s="1047" customFormat="1" ht="18" customHeight="1">
      <c r="A48" s="1050"/>
      <c r="B48" s="1050"/>
      <c r="C48" s="1050"/>
      <c r="D48" s="1051" t="s">
        <v>1431</v>
      </c>
      <c r="E48" s="1051">
        <v>1423538</v>
      </c>
      <c r="F48" s="1052"/>
    </row>
    <row r="49" spans="1:6" s="1047" customFormat="1" ht="17.25" customHeight="1">
      <c r="A49" s="1050"/>
      <c r="B49" s="1050"/>
      <c r="C49" s="1050"/>
      <c r="D49" s="1050"/>
      <c r="E49" s="1050"/>
      <c r="F49" s="1052"/>
    </row>
    <row r="50" spans="1:6" s="1047" customFormat="1" ht="18" customHeight="1">
      <c r="A50" s="1051" t="s">
        <v>1432</v>
      </c>
      <c r="B50" s="1051">
        <v>132504470</v>
      </c>
      <c r="C50" s="1050"/>
      <c r="D50" s="1051" t="s">
        <v>1124</v>
      </c>
      <c r="E50" s="1051">
        <v>132504470</v>
      </c>
      <c r="F50" s="1052"/>
    </row>
    <row r="51" spans="1:6" s="1047" customFormat="1" ht="39" customHeight="1">
      <c r="A51" s="1050"/>
      <c r="B51" s="1050"/>
      <c r="C51" s="1050"/>
      <c r="D51" s="1050"/>
      <c r="E51" s="1050"/>
      <c r="F51" s="1052"/>
    </row>
    <row r="52" spans="1:6" s="1047" customFormat="1" ht="17.25" customHeight="1">
      <c r="A52" s="1050" t="s">
        <v>1125</v>
      </c>
      <c r="B52" s="1050">
        <v>256943938</v>
      </c>
      <c r="C52" s="1050"/>
      <c r="D52" s="1050" t="s">
        <v>1126</v>
      </c>
      <c r="E52" s="1050">
        <v>256943938</v>
      </c>
      <c r="F52" s="1052"/>
    </row>
    <row r="53" spans="1:6" s="1047" customFormat="1" ht="15">
      <c r="A53" s="1050"/>
      <c r="B53" s="1050"/>
      <c r="C53" s="1050"/>
      <c r="D53" s="1050"/>
      <c r="E53" s="1050"/>
      <c r="F53" s="1052"/>
    </row>
    <row r="54" spans="1:6" s="1054" customFormat="1" ht="35.25" customHeight="1">
      <c r="A54" s="1169" t="s">
        <v>1284</v>
      </c>
      <c r="B54" s="1169"/>
      <c r="C54" s="1169"/>
      <c r="D54" s="1169"/>
      <c r="E54" s="1169"/>
      <c r="F54" s="1053"/>
    </row>
    <row r="55" spans="1:6" s="1056" customFormat="1" ht="15">
      <c r="A55" s="1055"/>
      <c r="B55" s="1055"/>
      <c r="C55" s="1055"/>
      <c r="D55" s="1055"/>
      <c r="E55" s="1055"/>
      <c r="F55" s="1053"/>
    </row>
    <row r="56" spans="1:6" s="1057" customFormat="1" ht="32.25" customHeight="1">
      <c r="A56" s="1051" t="s">
        <v>1127</v>
      </c>
      <c r="B56" s="1051"/>
      <c r="C56" s="1051"/>
      <c r="D56" s="1051" t="s">
        <v>1128</v>
      </c>
      <c r="E56" s="1050"/>
      <c r="F56" s="1050"/>
    </row>
    <row r="57" spans="1:6" s="1047" customFormat="1" ht="15">
      <c r="A57" s="1050"/>
      <c r="B57" s="1050"/>
      <c r="C57" s="1050"/>
      <c r="D57" s="1050"/>
      <c r="E57" s="1050"/>
      <c r="F57" s="1052"/>
    </row>
    <row r="58" spans="1:6" s="1047" customFormat="1" ht="21.75" customHeight="1">
      <c r="A58" s="1050" t="s">
        <v>1129</v>
      </c>
      <c r="B58" s="1050">
        <v>157811</v>
      </c>
      <c r="C58" s="1050"/>
      <c r="D58" s="1050" t="s">
        <v>1355</v>
      </c>
      <c r="E58" s="1050">
        <v>19306</v>
      </c>
      <c r="F58" s="1052"/>
    </row>
    <row r="59" spans="1:6" s="1047" customFormat="1" ht="21.75" customHeight="1">
      <c r="A59" s="1050" t="s">
        <v>1131</v>
      </c>
      <c r="B59" s="1050">
        <v>2020</v>
      </c>
      <c r="C59" s="1050"/>
      <c r="D59" s="1050" t="s">
        <v>1130</v>
      </c>
      <c r="E59" s="1050">
        <v>7252</v>
      </c>
      <c r="F59" s="1052"/>
    </row>
    <row r="60" spans="1:6" s="1047" customFormat="1" ht="21.75" customHeight="1">
      <c r="A60" s="1050"/>
      <c r="B60" s="1050"/>
      <c r="C60" s="1050"/>
      <c r="D60" s="1050" t="s">
        <v>1132</v>
      </c>
      <c r="E60" s="1050">
        <v>17981</v>
      </c>
      <c r="F60" s="1052"/>
    </row>
    <row r="61" spans="1:6" s="1047" customFormat="1" ht="21.75" customHeight="1">
      <c r="A61" s="1050"/>
      <c r="B61" s="1050"/>
      <c r="C61" s="1050"/>
      <c r="D61" s="1050" t="s">
        <v>1465</v>
      </c>
      <c r="E61" s="1050">
        <v>434</v>
      </c>
      <c r="F61" s="1052"/>
    </row>
    <row r="62" spans="1:6" s="1047" customFormat="1" ht="21.75" customHeight="1">
      <c r="F62" s="1052"/>
    </row>
    <row r="63" spans="1:6" s="1047" customFormat="1" ht="21.75" customHeight="1">
      <c r="A63" s="1051" t="s">
        <v>1133</v>
      </c>
      <c r="B63" s="1051">
        <v>159831</v>
      </c>
      <c r="C63" s="1050"/>
      <c r="D63" s="1051" t="s">
        <v>1134</v>
      </c>
      <c r="E63" s="1051">
        <v>44973</v>
      </c>
      <c r="F63" s="1052"/>
    </row>
    <row r="64" spans="1:6" s="1047" customFormat="1" ht="21.75" customHeight="1">
      <c r="A64" s="1050"/>
      <c r="B64" s="1050"/>
      <c r="C64" s="1050"/>
      <c r="D64" s="1050"/>
      <c r="E64" s="1050"/>
      <c r="F64" s="1052"/>
    </row>
    <row r="65" spans="1:6" s="1047" customFormat="1" ht="27.75" customHeight="1">
      <c r="A65" s="1058"/>
      <c r="B65" s="1055"/>
      <c r="C65" s="1055"/>
      <c r="D65" s="1059" t="s">
        <v>1318</v>
      </c>
      <c r="E65" s="1050">
        <v>114858</v>
      </c>
      <c r="F65" s="1052"/>
    </row>
    <row r="66" spans="1:6" s="1047" customFormat="1" ht="6" customHeight="1">
      <c r="A66" s="1055"/>
      <c r="B66" s="1055"/>
      <c r="C66" s="1055"/>
      <c r="D66" s="1050"/>
      <c r="E66" s="1060"/>
      <c r="F66" s="1052"/>
    </row>
    <row r="67" spans="1:6" s="1047" customFormat="1" ht="31.5" customHeight="1">
      <c r="A67" s="1058"/>
      <c r="B67" s="1055"/>
      <c r="C67" s="1055"/>
      <c r="D67" s="1059" t="s">
        <v>1135</v>
      </c>
      <c r="E67" s="1050">
        <v>114858</v>
      </c>
      <c r="F67" s="1052"/>
    </row>
    <row r="68" spans="1:6" s="1047" customFormat="1" ht="5.25" customHeight="1">
      <c r="A68" s="1061"/>
      <c r="B68" s="1055"/>
      <c r="C68" s="1055"/>
      <c r="D68" s="1062"/>
      <c r="E68" s="1050"/>
      <c r="F68" s="1052"/>
    </row>
    <row r="69" spans="1:6" s="1047" customFormat="1" ht="18" customHeight="1">
      <c r="A69" s="1055"/>
      <c r="B69" s="1055"/>
      <c r="C69" s="1055"/>
      <c r="D69" s="1050" t="s">
        <v>1136</v>
      </c>
      <c r="E69" s="1050">
        <v>-9753</v>
      </c>
      <c r="F69" s="1052"/>
    </row>
    <row r="70" spans="1:6" s="1047" customFormat="1" ht="6" customHeight="1">
      <c r="A70" s="1055"/>
      <c r="B70" s="1055"/>
      <c r="C70" s="1055"/>
      <c r="D70" s="1050"/>
      <c r="E70" s="1060"/>
      <c r="F70" s="1052"/>
    </row>
    <row r="71" spans="1:6" s="1047" customFormat="1" ht="24.75" customHeight="1">
      <c r="A71" s="1055"/>
      <c r="B71" s="1055"/>
      <c r="C71" s="1055"/>
      <c r="D71" s="1051" t="s">
        <v>1137</v>
      </c>
      <c r="E71" s="1051">
        <v>105105</v>
      </c>
      <c r="F71" s="1052"/>
    </row>
    <row r="72" spans="1:6" s="1047" customFormat="1" ht="13.5" customHeight="1">
      <c r="A72" s="1063"/>
      <c r="B72" s="1064"/>
      <c r="C72" s="1063"/>
      <c r="D72" s="1065"/>
      <c r="E72" s="1066"/>
      <c r="F72" s="1048"/>
    </row>
    <row r="73" spans="1:6" s="1047" customFormat="1" ht="11.25" customHeight="1" thickBot="1">
      <c r="A73" s="1067"/>
      <c r="B73" s="1068"/>
      <c r="C73" s="1069"/>
      <c r="D73" s="1070"/>
      <c r="E73" s="1070"/>
      <c r="F73" s="1048"/>
    </row>
    <row r="74" spans="1:6" s="1047" customFormat="1">
      <c r="A74" s="1046"/>
      <c r="F74" s="1048"/>
    </row>
    <row r="75" spans="1:6" s="1047" customFormat="1" ht="15">
      <c r="A75" s="1046"/>
      <c r="D75" s="1059"/>
      <c r="F75" s="1048"/>
    </row>
    <row r="76" spans="1:6" s="1047" customFormat="1">
      <c r="A76" s="1046"/>
      <c r="F76" s="1048"/>
    </row>
    <row r="77" spans="1:6" s="1047" customFormat="1">
      <c r="A77" s="1046"/>
      <c r="F77" s="1048"/>
    </row>
    <row r="78" spans="1:6" s="1047" customFormat="1">
      <c r="A78" s="1046"/>
      <c r="F78" s="1048"/>
    </row>
    <row r="79" spans="1:6" s="1047" customFormat="1">
      <c r="A79" s="1046"/>
      <c r="F79" s="1048"/>
    </row>
    <row r="80" spans="1:6" s="1047" customFormat="1">
      <c r="A80" s="1046"/>
      <c r="F80" s="1048"/>
    </row>
    <row r="81" spans="1:6" s="1047" customFormat="1">
      <c r="A81" s="1046"/>
      <c r="F81" s="1048"/>
    </row>
    <row r="82" spans="1:6" s="1047" customFormat="1">
      <c r="A82" s="1046"/>
      <c r="F82" s="1048"/>
    </row>
    <row r="83" spans="1:6" s="1047" customFormat="1">
      <c r="A83" s="1046"/>
      <c r="F83" s="1048"/>
    </row>
    <row r="84" spans="1:6" s="1047" customFormat="1">
      <c r="A84" s="1046"/>
      <c r="F84" s="1048"/>
    </row>
    <row r="85" spans="1:6" s="1047" customFormat="1">
      <c r="A85" s="1046"/>
      <c r="F85" s="1048"/>
    </row>
    <row r="86" spans="1:6" s="1047" customFormat="1">
      <c r="A86" s="1046"/>
      <c r="F86" s="1048"/>
    </row>
    <row r="87" spans="1:6" s="1047" customFormat="1">
      <c r="A87" s="1046"/>
      <c r="F87" s="1048"/>
    </row>
    <row r="88" spans="1:6" s="1047" customFormat="1">
      <c r="A88" s="1046"/>
      <c r="F88" s="1048"/>
    </row>
    <row r="89" spans="1:6" s="1047" customFormat="1">
      <c r="A89" s="1046"/>
      <c r="F89" s="1048"/>
    </row>
    <row r="90" spans="1:6" s="1047" customFormat="1">
      <c r="A90" s="1046"/>
      <c r="F90" s="1048"/>
    </row>
    <row r="91" spans="1:6" s="1047" customFormat="1">
      <c r="A91" s="1046"/>
      <c r="F91" s="1048"/>
    </row>
    <row r="92" spans="1:6" s="1047" customFormat="1">
      <c r="A92" s="1046"/>
      <c r="F92" s="1048"/>
    </row>
    <row r="93" spans="1:6" s="1047" customFormat="1">
      <c r="A93" s="1046"/>
      <c r="F93" s="1048"/>
    </row>
    <row r="94" spans="1:6" s="1047" customFormat="1">
      <c r="A94" s="1046"/>
      <c r="F94" s="1048"/>
    </row>
    <row r="95" spans="1:6" s="1047" customFormat="1">
      <c r="A95" s="1046"/>
      <c r="F95" s="1048"/>
    </row>
    <row r="96" spans="1:6" s="1047" customFormat="1">
      <c r="A96" s="1046"/>
      <c r="F96" s="1048"/>
    </row>
    <row r="97" spans="1:6" s="1047" customFormat="1">
      <c r="A97" s="1046"/>
      <c r="F97" s="1048"/>
    </row>
    <row r="98" spans="1:6" s="1047" customFormat="1">
      <c r="A98" s="1046"/>
      <c r="F98" s="1048"/>
    </row>
    <row r="99" spans="1:6" s="1047" customFormat="1">
      <c r="A99" s="1046"/>
      <c r="F99" s="1048"/>
    </row>
    <row r="100" spans="1:6" s="1047" customFormat="1">
      <c r="A100" s="1046"/>
      <c r="F100" s="1048"/>
    </row>
    <row r="101" spans="1:6" s="1047" customFormat="1">
      <c r="A101" s="1046"/>
      <c r="F101" s="1048"/>
    </row>
    <row r="102" spans="1:6" s="1047" customFormat="1">
      <c r="A102" s="1046"/>
      <c r="F102" s="1048"/>
    </row>
    <row r="103" spans="1:6" s="1047" customFormat="1">
      <c r="A103" s="1046"/>
      <c r="F103" s="1048"/>
    </row>
    <row r="104" spans="1:6" s="1047" customFormat="1">
      <c r="A104" s="1046"/>
      <c r="F104" s="1048"/>
    </row>
    <row r="105" spans="1:6" s="1047" customFormat="1">
      <c r="A105" s="1046"/>
      <c r="F105" s="1048"/>
    </row>
    <row r="106" spans="1:6" s="1047" customFormat="1">
      <c r="A106" s="1046"/>
      <c r="F106" s="1048"/>
    </row>
    <row r="107" spans="1:6" s="1047" customFormat="1">
      <c r="A107" s="1046"/>
      <c r="F107" s="1048"/>
    </row>
    <row r="108" spans="1:6" s="1047" customFormat="1">
      <c r="A108" s="1046"/>
      <c r="F108" s="1048"/>
    </row>
    <row r="109" spans="1:6" s="1047" customFormat="1">
      <c r="A109" s="1046"/>
      <c r="F109" s="1048"/>
    </row>
    <row r="110" spans="1:6" s="1047" customFormat="1">
      <c r="A110" s="1046"/>
      <c r="F110" s="1048"/>
    </row>
    <row r="111" spans="1:6" s="1047" customFormat="1">
      <c r="A111" s="1046"/>
      <c r="F111" s="1048"/>
    </row>
    <row r="112" spans="1:6" s="1047" customFormat="1">
      <c r="A112" s="1046"/>
      <c r="F112" s="1048"/>
    </row>
    <row r="113" spans="1:6" s="1047" customFormat="1">
      <c r="A113" s="1046"/>
      <c r="F113" s="1048"/>
    </row>
    <row r="114" spans="1:6" s="1047" customFormat="1">
      <c r="A114" s="1046"/>
      <c r="F114" s="1048"/>
    </row>
    <row r="115" spans="1:6" s="1047" customFormat="1">
      <c r="A115" s="1046"/>
      <c r="F115" s="1048"/>
    </row>
    <row r="116" spans="1:6" s="1047" customFormat="1">
      <c r="A116" s="1046"/>
      <c r="F116" s="1048"/>
    </row>
    <row r="117" spans="1:6" s="1047" customFormat="1">
      <c r="A117" s="1046"/>
      <c r="F117" s="1048"/>
    </row>
    <row r="118" spans="1:6" s="1047" customFormat="1">
      <c r="A118" s="1046"/>
      <c r="F118" s="1048"/>
    </row>
    <row r="119" spans="1:6" s="1047" customFormat="1">
      <c r="A119" s="1046"/>
      <c r="F119" s="1048"/>
    </row>
    <row r="120" spans="1:6" s="1047" customFormat="1">
      <c r="A120" s="1046"/>
      <c r="F120" s="1048"/>
    </row>
    <row r="121" spans="1:6" s="1047" customFormat="1">
      <c r="A121" s="1046"/>
      <c r="F121" s="1048"/>
    </row>
    <row r="122" spans="1:6" s="1047" customFormat="1">
      <c r="A122" s="1046"/>
      <c r="F122" s="1048"/>
    </row>
    <row r="123" spans="1:6" s="1047" customFormat="1">
      <c r="A123" s="1046"/>
      <c r="F123" s="1048"/>
    </row>
    <row r="124" spans="1:6" s="1047" customFormat="1">
      <c r="A124" s="1046"/>
      <c r="F124" s="1048"/>
    </row>
    <row r="125" spans="1:6" s="1047" customFormat="1">
      <c r="A125" s="1046"/>
      <c r="F125" s="1048"/>
    </row>
    <row r="126" spans="1:6" s="1047" customFormat="1">
      <c r="A126" s="1046"/>
      <c r="F126" s="1048"/>
    </row>
    <row r="127" spans="1:6" s="1047" customFormat="1">
      <c r="A127" s="1046"/>
      <c r="F127" s="1048"/>
    </row>
    <row r="128" spans="1:6" s="1047" customFormat="1">
      <c r="A128" s="1046"/>
      <c r="F128" s="1048"/>
    </row>
    <row r="129" spans="1:6" s="1047" customFormat="1">
      <c r="A129" s="1046"/>
      <c r="F129" s="1048"/>
    </row>
    <row r="130" spans="1:6" s="1047" customFormat="1">
      <c r="A130" s="1046"/>
      <c r="F130" s="1048"/>
    </row>
    <row r="131" spans="1:6" s="1047" customFormat="1">
      <c r="A131" s="1046"/>
      <c r="F131" s="1048"/>
    </row>
    <row r="132" spans="1:6" s="1047" customFormat="1">
      <c r="A132" s="1046"/>
      <c r="F132" s="1048"/>
    </row>
    <row r="133" spans="1:6" s="1047" customFormat="1">
      <c r="A133" s="1046"/>
      <c r="F133" s="1048"/>
    </row>
    <row r="134" spans="1:6" s="1047" customFormat="1">
      <c r="A134" s="1046"/>
      <c r="F134" s="1048"/>
    </row>
    <row r="135" spans="1:6" s="1047" customFormat="1">
      <c r="A135" s="1046"/>
      <c r="F135" s="1048"/>
    </row>
    <row r="136" spans="1:6" s="1047" customFormat="1">
      <c r="A136" s="1046"/>
      <c r="F136" s="1048"/>
    </row>
    <row r="137" spans="1:6" s="1047" customFormat="1">
      <c r="A137" s="1046"/>
      <c r="F137" s="1048"/>
    </row>
    <row r="138" spans="1:6" s="1047" customFormat="1">
      <c r="A138" s="1046"/>
      <c r="F138" s="1048"/>
    </row>
    <row r="139" spans="1:6" s="1047" customFormat="1">
      <c r="A139" s="1046"/>
      <c r="F139" s="1048"/>
    </row>
    <row r="140" spans="1:6" s="1047" customFormat="1">
      <c r="A140" s="1046"/>
      <c r="F140" s="1048"/>
    </row>
    <row r="141" spans="1:6" s="1047" customFormat="1">
      <c r="A141" s="1046"/>
      <c r="F141" s="1048"/>
    </row>
    <row r="142" spans="1:6" s="1047" customFormat="1">
      <c r="A142" s="1046"/>
      <c r="F142" s="1048"/>
    </row>
    <row r="143" spans="1:6" s="1047" customFormat="1">
      <c r="A143" s="1046"/>
      <c r="F143" s="1048"/>
    </row>
    <row r="144" spans="1:6" s="1047" customFormat="1">
      <c r="A144" s="1046"/>
      <c r="F144" s="1048"/>
    </row>
    <row r="145" spans="1:6" s="1047" customFormat="1">
      <c r="A145" s="1046"/>
      <c r="F145" s="1048"/>
    </row>
    <row r="146" spans="1:6" s="1047" customFormat="1">
      <c r="A146" s="1046"/>
      <c r="F146" s="1048"/>
    </row>
    <row r="147" spans="1:6" s="1047" customFormat="1">
      <c r="A147" s="1046"/>
      <c r="F147" s="1048"/>
    </row>
    <row r="148" spans="1:6" s="1047" customFormat="1">
      <c r="A148" s="1046"/>
      <c r="F148" s="1048"/>
    </row>
    <row r="149" spans="1:6" s="1047" customFormat="1">
      <c r="A149" s="1046"/>
      <c r="F149" s="1048"/>
    </row>
    <row r="150" spans="1:6" s="1047" customFormat="1">
      <c r="A150" s="1046"/>
      <c r="F150" s="1048"/>
    </row>
    <row r="151" spans="1:6" s="1047" customFormat="1">
      <c r="A151" s="1046"/>
      <c r="F151" s="1048"/>
    </row>
    <row r="152" spans="1:6" s="1047" customFormat="1">
      <c r="A152" s="1046"/>
      <c r="F152" s="1048"/>
    </row>
    <row r="153" spans="1:6" s="1047" customFormat="1">
      <c r="A153" s="1046"/>
      <c r="F153" s="1048"/>
    </row>
    <row r="154" spans="1:6" s="1047" customFormat="1">
      <c r="A154" s="1046"/>
      <c r="F154" s="1048"/>
    </row>
    <row r="155" spans="1:6" s="1047" customFormat="1">
      <c r="A155" s="1046"/>
      <c r="F155" s="1048"/>
    </row>
    <row r="156" spans="1:6" s="1047" customFormat="1">
      <c r="A156" s="1046"/>
      <c r="F156" s="1048"/>
    </row>
    <row r="157" spans="1:6" s="1047" customFormat="1">
      <c r="A157" s="1046"/>
      <c r="F157" s="1048"/>
    </row>
    <row r="158" spans="1:6" s="1047" customFormat="1">
      <c r="A158" s="1046"/>
      <c r="F158" s="1048"/>
    </row>
    <row r="159" spans="1:6" s="1047" customFormat="1">
      <c r="A159" s="1046"/>
      <c r="F159" s="1048"/>
    </row>
    <row r="160" spans="1:6" s="1047" customFormat="1">
      <c r="A160" s="1046"/>
      <c r="F160" s="1048"/>
    </row>
    <row r="161" spans="1:6" s="1047" customFormat="1">
      <c r="A161" s="1046"/>
      <c r="F161" s="1048"/>
    </row>
    <row r="162" spans="1:6" s="1047" customFormat="1">
      <c r="A162" s="1046"/>
      <c r="F162" s="1048"/>
    </row>
    <row r="163" spans="1:6" s="1047" customFormat="1">
      <c r="A163" s="1046"/>
      <c r="F163" s="1048"/>
    </row>
    <row r="164" spans="1:6" s="1047" customFormat="1">
      <c r="A164" s="1046"/>
      <c r="F164" s="1048"/>
    </row>
    <row r="165" spans="1:6" s="1047" customFormat="1">
      <c r="A165" s="1046"/>
      <c r="F165" s="1048"/>
    </row>
    <row r="166" spans="1:6" s="1047" customFormat="1">
      <c r="A166" s="1046"/>
      <c r="F166" s="1048"/>
    </row>
    <row r="167" spans="1:6" s="1047" customFormat="1">
      <c r="A167" s="1046"/>
      <c r="F167" s="1048"/>
    </row>
    <row r="168" spans="1:6" s="1047" customFormat="1">
      <c r="A168" s="1046"/>
      <c r="F168" s="1048"/>
    </row>
    <row r="169" spans="1:6" s="1047" customFormat="1">
      <c r="A169" s="1046"/>
      <c r="F169" s="1048"/>
    </row>
    <row r="170" spans="1:6" s="1047" customFormat="1">
      <c r="A170" s="1046"/>
      <c r="F170" s="1048"/>
    </row>
    <row r="178" spans="1:6">
      <c r="A178" s="654"/>
      <c r="B178" s="654" t="s">
        <v>1514</v>
      </c>
      <c r="F178" s="654"/>
    </row>
  </sheetData>
  <mergeCells count="6">
    <mergeCell ref="A54:E54"/>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activeCell="A75" sqref="A75"/>
    </sheetView>
  </sheetViews>
  <sheetFormatPr defaultColWidth="0" defaultRowHeight="12.75" zeroHeight="1"/>
  <cols>
    <col min="1" max="1" width="60.42578125" style="44" customWidth="1"/>
    <col min="2" max="2" width="17.42578125" style="44" bestFit="1" customWidth="1"/>
    <col min="3" max="256" width="9.140625" style="44" hidden="1"/>
    <col min="257" max="257" width="60.42578125" style="44" hidden="1" customWidth="1"/>
    <col min="258" max="258" width="17.42578125" style="44" hidden="1" customWidth="1"/>
    <col min="259" max="512" width="9.140625" style="44" hidden="1"/>
    <col min="513" max="513" width="60.42578125" style="44" hidden="1" customWidth="1"/>
    <col min="514" max="514" width="17.42578125" style="44" hidden="1" customWidth="1"/>
    <col min="515" max="768" width="9.140625" style="44" hidden="1"/>
    <col min="769" max="769" width="60.42578125" style="44" hidden="1" customWidth="1"/>
    <col min="770" max="770" width="17.42578125" style="44" hidden="1" customWidth="1"/>
    <col min="771" max="1024" width="9.140625" style="44" hidden="1"/>
    <col min="1025" max="1025" width="60.42578125" style="44" hidden="1" customWidth="1"/>
    <col min="1026" max="1026" width="17.42578125" style="44" hidden="1" customWidth="1"/>
    <col min="1027" max="1280" width="9.140625" style="44" hidden="1"/>
    <col min="1281" max="1281" width="60.42578125" style="44" hidden="1" customWidth="1"/>
    <col min="1282" max="1282" width="17.42578125" style="44" hidden="1" customWidth="1"/>
    <col min="1283" max="1536" width="9.140625" style="44" hidden="1"/>
    <col min="1537" max="1537" width="60.42578125" style="44" hidden="1" customWidth="1"/>
    <col min="1538" max="1538" width="17.42578125" style="44" hidden="1" customWidth="1"/>
    <col min="1539" max="1792" width="9.140625" style="44" hidden="1"/>
    <col min="1793" max="1793" width="60.42578125" style="44" hidden="1" customWidth="1"/>
    <col min="1794" max="1794" width="17.42578125" style="44" hidden="1" customWidth="1"/>
    <col min="1795" max="2048" width="9.140625" style="44" hidden="1"/>
    <col min="2049" max="2049" width="60.42578125" style="44" hidden="1" customWidth="1"/>
    <col min="2050" max="2050" width="17.42578125" style="44" hidden="1" customWidth="1"/>
    <col min="2051" max="2304" width="9.140625" style="44" hidden="1"/>
    <col min="2305" max="2305" width="60.42578125" style="44" hidden="1" customWidth="1"/>
    <col min="2306" max="2306" width="17.42578125" style="44" hidden="1" customWidth="1"/>
    <col min="2307" max="2560" width="9.140625" style="44" hidden="1"/>
    <col min="2561" max="2561" width="60.42578125" style="44" hidden="1" customWidth="1"/>
    <col min="2562" max="2562" width="17.42578125" style="44" hidden="1" customWidth="1"/>
    <col min="2563" max="2816" width="9.140625" style="44" hidden="1"/>
    <col min="2817" max="2817" width="60.42578125" style="44" hidden="1" customWidth="1"/>
    <col min="2818" max="2818" width="17.42578125" style="44" hidden="1" customWidth="1"/>
    <col min="2819" max="3072" width="9.140625" style="44" hidden="1"/>
    <col min="3073" max="3073" width="60.42578125" style="44" hidden="1" customWidth="1"/>
    <col min="3074" max="3074" width="17.42578125" style="44" hidden="1" customWidth="1"/>
    <col min="3075" max="3328" width="9.140625" style="44" hidden="1"/>
    <col min="3329" max="3329" width="60.42578125" style="44" hidden="1" customWidth="1"/>
    <col min="3330" max="3330" width="17.42578125" style="44" hidden="1" customWidth="1"/>
    <col min="3331" max="3584" width="9.140625" style="44" hidden="1"/>
    <col min="3585" max="3585" width="60.42578125" style="44" hidden="1" customWidth="1"/>
    <col min="3586" max="3586" width="17.42578125" style="44" hidden="1" customWidth="1"/>
    <col min="3587" max="3840" width="9.140625" style="44" hidden="1"/>
    <col min="3841" max="3841" width="60.42578125" style="44" hidden="1" customWidth="1"/>
    <col min="3842" max="3842" width="17.42578125" style="44" hidden="1" customWidth="1"/>
    <col min="3843" max="4096" width="9.140625" style="44" hidden="1"/>
    <col min="4097" max="4097" width="60.42578125" style="44" hidden="1" customWidth="1"/>
    <col min="4098" max="4098" width="17.42578125" style="44" hidden="1" customWidth="1"/>
    <col min="4099" max="4352" width="9.140625" style="44" hidden="1"/>
    <col min="4353" max="4353" width="60.42578125" style="44" hidden="1" customWidth="1"/>
    <col min="4354" max="4354" width="17.42578125" style="44" hidden="1" customWidth="1"/>
    <col min="4355" max="4608" width="9.140625" style="44" hidden="1"/>
    <col min="4609" max="4609" width="60.42578125" style="44" hidden="1" customWidth="1"/>
    <col min="4610" max="4610" width="17.42578125" style="44" hidden="1" customWidth="1"/>
    <col min="4611" max="4864" width="9.140625" style="44" hidden="1"/>
    <col min="4865" max="4865" width="60.42578125" style="44" hidden="1" customWidth="1"/>
    <col min="4866" max="4866" width="17.42578125" style="44" hidden="1" customWidth="1"/>
    <col min="4867" max="5120" width="9.140625" style="44" hidden="1"/>
    <col min="5121" max="5121" width="60.42578125" style="44" hidden="1" customWidth="1"/>
    <col min="5122" max="5122" width="17.42578125" style="44" hidden="1" customWidth="1"/>
    <col min="5123" max="5376" width="9.140625" style="44" hidden="1"/>
    <col min="5377" max="5377" width="60.42578125" style="44" hidden="1" customWidth="1"/>
    <col min="5378" max="5378" width="17.42578125" style="44" hidden="1" customWidth="1"/>
    <col min="5379" max="5632" width="9.140625" style="44" hidden="1"/>
    <col min="5633" max="5633" width="60.42578125" style="44" hidden="1" customWidth="1"/>
    <col min="5634" max="5634" width="17.42578125" style="44" hidden="1" customWidth="1"/>
    <col min="5635" max="5888" width="9.140625" style="44" hidden="1"/>
    <col min="5889" max="5889" width="60.42578125" style="44" hidden="1" customWidth="1"/>
    <col min="5890" max="5890" width="17.42578125" style="44" hidden="1" customWidth="1"/>
    <col min="5891" max="6144" width="9.140625" style="44" hidden="1"/>
    <col min="6145" max="6145" width="60.42578125" style="44" hidden="1" customWidth="1"/>
    <col min="6146" max="6146" width="17.42578125" style="44" hidden="1" customWidth="1"/>
    <col min="6147" max="6400" width="9.140625" style="44" hidden="1"/>
    <col min="6401" max="6401" width="60.42578125" style="44" hidden="1" customWidth="1"/>
    <col min="6402" max="6402" width="17.42578125" style="44" hidden="1" customWidth="1"/>
    <col min="6403" max="6656" width="9.140625" style="44" hidden="1"/>
    <col min="6657" max="6657" width="60.42578125" style="44" hidden="1" customWidth="1"/>
    <col min="6658" max="6658" width="17.42578125" style="44" hidden="1" customWidth="1"/>
    <col min="6659" max="6912" width="9.140625" style="44" hidden="1"/>
    <col min="6913" max="6913" width="60.42578125" style="44" hidden="1" customWidth="1"/>
    <col min="6914" max="6914" width="17.42578125" style="44" hidden="1" customWidth="1"/>
    <col min="6915" max="7168" width="9.140625" style="44" hidden="1"/>
    <col min="7169" max="7169" width="60.42578125" style="44" hidden="1" customWidth="1"/>
    <col min="7170" max="7170" width="17.42578125" style="44" hidden="1" customWidth="1"/>
    <col min="7171" max="7424" width="9.140625" style="44" hidden="1"/>
    <col min="7425" max="7425" width="60.42578125" style="44" hidden="1" customWidth="1"/>
    <col min="7426" max="7426" width="17.42578125" style="44" hidden="1" customWidth="1"/>
    <col min="7427" max="7680" width="9.140625" style="44" hidden="1"/>
    <col min="7681" max="7681" width="60.42578125" style="44" hidden="1" customWidth="1"/>
    <col min="7682" max="7682" width="17.42578125" style="44" hidden="1" customWidth="1"/>
    <col min="7683" max="7936" width="9.140625" style="44" hidden="1"/>
    <col min="7937" max="7937" width="60.42578125" style="44" hidden="1" customWidth="1"/>
    <col min="7938" max="7938" width="17.42578125" style="44" hidden="1" customWidth="1"/>
    <col min="7939" max="8192" width="9.140625" style="44" hidden="1"/>
    <col min="8193" max="8193" width="60.42578125" style="44" hidden="1" customWidth="1"/>
    <col min="8194" max="8194" width="17.42578125" style="44" hidden="1" customWidth="1"/>
    <col min="8195" max="8448" width="9.140625" style="44" hidden="1"/>
    <col min="8449" max="8449" width="60.42578125" style="44" hidden="1" customWidth="1"/>
    <col min="8450" max="8450" width="17.42578125" style="44" hidden="1" customWidth="1"/>
    <col min="8451" max="8704" width="9.140625" style="44" hidden="1"/>
    <col min="8705" max="8705" width="60.42578125" style="44" hidden="1" customWidth="1"/>
    <col min="8706" max="8706" width="17.42578125" style="44" hidden="1" customWidth="1"/>
    <col min="8707" max="8960" width="9.140625" style="44" hidden="1"/>
    <col min="8961" max="8961" width="60.42578125" style="44" hidden="1" customWidth="1"/>
    <col min="8962" max="8962" width="17.42578125" style="44" hidden="1" customWidth="1"/>
    <col min="8963" max="9216" width="9.140625" style="44" hidden="1"/>
    <col min="9217" max="9217" width="60.42578125" style="44" hidden="1" customWidth="1"/>
    <col min="9218" max="9218" width="17.42578125" style="44" hidden="1" customWidth="1"/>
    <col min="9219" max="9472" width="9.140625" style="44" hidden="1"/>
    <col min="9473" max="9473" width="60.42578125" style="44" hidden="1" customWidth="1"/>
    <col min="9474" max="9474" width="17.42578125" style="44" hidden="1" customWidth="1"/>
    <col min="9475" max="9728" width="9.140625" style="44" hidden="1"/>
    <col min="9729" max="9729" width="60.42578125" style="44" hidden="1" customWidth="1"/>
    <col min="9730" max="9730" width="17.42578125" style="44" hidden="1" customWidth="1"/>
    <col min="9731" max="9984" width="9.140625" style="44" hidden="1"/>
    <col min="9985" max="9985" width="60.42578125" style="44" hidden="1" customWidth="1"/>
    <col min="9986" max="9986" width="17.42578125" style="44" hidden="1" customWidth="1"/>
    <col min="9987" max="10240" width="9.140625" style="44" hidden="1"/>
    <col min="10241" max="10241" width="60.42578125" style="44" hidden="1" customWidth="1"/>
    <col min="10242" max="10242" width="17.42578125" style="44" hidden="1" customWidth="1"/>
    <col min="10243" max="10496" width="9.140625" style="44" hidden="1"/>
    <col min="10497" max="10497" width="60.42578125" style="44" hidden="1" customWidth="1"/>
    <col min="10498" max="10498" width="17.42578125" style="44" hidden="1" customWidth="1"/>
    <col min="10499" max="10752" width="9.140625" style="44" hidden="1"/>
    <col min="10753" max="10753" width="60.42578125" style="44" hidden="1" customWidth="1"/>
    <col min="10754" max="10754" width="17.42578125" style="44" hidden="1" customWidth="1"/>
    <col min="10755" max="11008" width="9.140625" style="44" hidden="1"/>
    <col min="11009" max="11009" width="60.42578125" style="44" hidden="1" customWidth="1"/>
    <col min="11010" max="11010" width="17.42578125" style="44" hidden="1" customWidth="1"/>
    <col min="11011" max="11264" width="9.140625" style="44" hidden="1"/>
    <col min="11265" max="11265" width="60.42578125" style="44" hidden="1" customWidth="1"/>
    <col min="11266" max="11266" width="17.42578125" style="44" hidden="1" customWidth="1"/>
    <col min="11267" max="11520" width="9.140625" style="44" hidden="1"/>
    <col min="11521" max="11521" width="60.42578125" style="44" hidden="1" customWidth="1"/>
    <col min="11522" max="11522" width="17.42578125" style="44" hidden="1" customWidth="1"/>
    <col min="11523" max="11776" width="9.140625" style="44" hidden="1"/>
    <col min="11777" max="11777" width="60.42578125" style="44" hidden="1" customWidth="1"/>
    <col min="11778" max="11778" width="17.42578125" style="44" hidden="1" customWidth="1"/>
    <col min="11779" max="12032" width="9.140625" style="44" hidden="1"/>
    <col min="12033" max="12033" width="60.42578125" style="44" hidden="1" customWidth="1"/>
    <col min="12034" max="12034" width="17.42578125" style="44" hidden="1" customWidth="1"/>
    <col min="12035" max="12288" width="9.140625" style="44" hidden="1"/>
    <col min="12289" max="12289" width="60.42578125" style="44" hidden="1" customWidth="1"/>
    <col min="12290" max="12290" width="17.42578125" style="44" hidden="1" customWidth="1"/>
    <col min="12291" max="12544" width="9.140625" style="44" hidden="1"/>
    <col min="12545" max="12545" width="60.42578125" style="44" hidden="1" customWidth="1"/>
    <col min="12546" max="12546" width="17.42578125" style="44" hidden="1" customWidth="1"/>
    <col min="12547" max="12800" width="9.140625" style="44" hidden="1"/>
    <col min="12801" max="12801" width="60.42578125" style="44" hidden="1" customWidth="1"/>
    <col min="12802" max="12802" width="17.42578125" style="44" hidden="1" customWidth="1"/>
    <col min="12803" max="13056" width="9.140625" style="44" hidden="1"/>
    <col min="13057" max="13057" width="60.42578125" style="44" hidden="1" customWidth="1"/>
    <col min="13058" max="13058" width="17.42578125" style="44" hidden="1" customWidth="1"/>
    <col min="13059" max="13312" width="9.140625" style="44" hidden="1"/>
    <col min="13313" max="13313" width="60.42578125" style="44" hidden="1" customWidth="1"/>
    <col min="13314" max="13314" width="17.42578125" style="44" hidden="1" customWidth="1"/>
    <col min="13315" max="13568" width="9.140625" style="44" hidden="1"/>
    <col min="13569" max="13569" width="60.42578125" style="44" hidden="1" customWidth="1"/>
    <col min="13570" max="13570" width="17.42578125" style="44" hidden="1" customWidth="1"/>
    <col min="13571" max="13824" width="9.140625" style="44" hidden="1"/>
    <col min="13825" max="13825" width="60.42578125" style="44" hidden="1" customWidth="1"/>
    <col min="13826" max="13826" width="17.42578125" style="44" hidden="1" customWidth="1"/>
    <col min="13827" max="14080" width="9.140625" style="44" hidden="1"/>
    <col min="14081" max="14081" width="60.42578125" style="44" hidden="1" customWidth="1"/>
    <col min="14082" max="14082" width="17.42578125" style="44" hidden="1" customWidth="1"/>
    <col min="14083" max="14336" width="9.140625" style="44" hidden="1"/>
    <col min="14337" max="14337" width="60.42578125" style="44" hidden="1" customWidth="1"/>
    <col min="14338" max="14338" width="17.42578125" style="44" hidden="1" customWidth="1"/>
    <col min="14339" max="14592" width="9.140625" style="44" hidden="1"/>
    <col min="14593" max="14593" width="60.42578125" style="44" hidden="1" customWidth="1"/>
    <col min="14594" max="14594" width="17.42578125" style="44" hidden="1" customWidth="1"/>
    <col min="14595" max="14848" width="9.140625" style="44" hidden="1"/>
    <col min="14849" max="14849" width="60.42578125" style="44" hidden="1" customWidth="1"/>
    <col min="14850" max="14850" width="17.42578125" style="44" hidden="1" customWidth="1"/>
    <col min="14851" max="15104" width="9.140625" style="44" hidden="1"/>
    <col min="15105" max="15105" width="60.42578125" style="44" hidden="1" customWidth="1"/>
    <col min="15106" max="15106" width="17.42578125" style="44" hidden="1" customWidth="1"/>
    <col min="15107" max="15360" width="9.140625" style="44" hidden="1"/>
    <col min="15361" max="15361" width="60.42578125" style="44" hidden="1" customWidth="1"/>
    <col min="15362" max="15362" width="17.42578125" style="44" hidden="1" customWidth="1"/>
    <col min="15363" max="15616" width="9.140625" style="44" hidden="1"/>
    <col min="15617" max="15617" width="60.42578125" style="44" hidden="1" customWidth="1"/>
    <col min="15618" max="15618" width="17.42578125" style="44" hidden="1" customWidth="1"/>
    <col min="15619" max="15872" width="9.140625" style="44" hidden="1"/>
    <col min="15873" max="15873" width="60.42578125" style="44" hidden="1" customWidth="1"/>
    <col min="15874" max="15874" width="17.42578125" style="44" hidden="1" customWidth="1"/>
    <col min="15875" max="16128" width="9.140625" style="44" hidden="1"/>
    <col min="16129" max="16129" width="60.42578125" style="44" hidden="1" customWidth="1"/>
    <col min="16130" max="16130" width="17.42578125" style="44" hidden="1" customWidth="1"/>
    <col min="16131" max="16384" width="9.140625" style="44" hidden="1"/>
  </cols>
  <sheetData>
    <row r="1" spans="1:2" ht="20.25">
      <c r="A1" s="1170" t="s">
        <v>1044</v>
      </c>
      <c r="B1" s="1170"/>
    </row>
    <row r="2" spans="1:2" ht="15">
      <c r="A2" s="45"/>
    </row>
    <row r="3" spans="1:2" ht="15">
      <c r="A3" s="45" t="s">
        <v>1345</v>
      </c>
      <c r="B3" s="652"/>
    </row>
    <row r="4" spans="1:2">
      <c r="A4" s="652" t="s">
        <v>1045</v>
      </c>
      <c r="B4" s="652" t="s">
        <v>305</v>
      </c>
    </row>
    <row r="5" spans="1:2">
      <c r="A5" s="652" t="s">
        <v>1046</v>
      </c>
      <c r="B5" s="652" t="s">
        <v>306</v>
      </c>
    </row>
    <row r="6" spans="1:2">
      <c r="A6" s="652" t="s">
        <v>1047</v>
      </c>
      <c r="B6" s="652" t="s">
        <v>307</v>
      </c>
    </row>
    <row r="7" spans="1:2">
      <c r="A7" s="652" t="s">
        <v>1188</v>
      </c>
      <c r="B7" s="652" t="s">
        <v>308</v>
      </c>
    </row>
    <row r="8" spans="1:2">
      <c r="A8" s="652" t="s">
        <v>1048</v>
      </c>
      <c r="B8" s="652" t="s">
        <v>311</v>
      </c>
    </row>
    <row r="9" spans="1:2">
      <c r="A9" s="652" t="s">
        <v>1049</v>
      </c>
      <c r="B9" s="652" t="s">
        <v>312</v>
      </c>
    </row>
    <row r="10" spans="1:2">
      <c r="A10" s="652" t="s">
        <v>1050</v>
      </c>
      <c r="B10" s="652" t="s">
        <v>310</v>
      </c>
    </row>
    <row r="11" spans="1:2">
      <c r="A11" s="652" t="s">
        <v>1051</v>
      </c>
      <c r="B11" s="652" t="s">
        <v>309</v>
      </c>
    </row>
    <row r="12" spans="1:2">
      <c r="A12" s="652" t="s">
        <v>1052</v>
      </c>
      <c r="B12" s="652" t="s">
        <v>313</v>
      </c>
    </row>
    <row r="13" spans="1:2">
      <c r="A13" s="652" t="s">
        <v>1053</v>
      </c>
      <c r="B13" s="652" t="s">
        <v>314</v>
      </c>
    </row>
    <row r="14" spans="1:2">
      <c r="A14" s="652" t="s">
        <v>1311</v>
      </c>
      <c r="B14" s="652" t="s">
        <v>315</v>
      </c>
    </row>
    <row r="15" spans="1:2">
      <c r="A15" s="652" t="s">
        <v>1317</v>
      </c>
      <c r="B15" s="652" t="s">
        <v>316</v>
      </c>
    </row>
    <row r="16" spans="1:2">
      <c r="A16" s="652" t="s">
        <v>1186</v>
      </c>
      <c r="B16" s="652" t="s">
        <v>1154</v>
      </c>
    </row>
    <row r="17" spans="1:2">
      <c r="A17" s="652" t="s">
        <v>1187</v>
      </c>
      <c r="B17" s="652" t="s">
        <v>1155</v>
      </c>
    </row>
    <row r="18" spans="1:2" ht="15">
      <c r="A18" s="45" t="s">
        <v>1346</v>
      </c>
      <c r="B18" s="652"/>
    </row>
    <row r="19" spans="1:2">
      <c r="A19" s="652" t="s">
        <v>1347</v>
      </c>
      <c r="B19" s="652" t="s">
        <v>1156</v>
      </c>
    </row>
    <row r="20" spans="1:2">
      <c r="A20" s="652" t="s">
        <v>1348</v>
      </c>
      <c r="B20" s="652" t="s">
        <v>1158</v>
      </c>
    </row>
    <row r="21" spans="1:2">
      <c r="A21" s="652" t="s">
        <v>1349</v>
      </c>
      <c r="B21" s="652" t="s">
        <v>1157</v>
      </c>
    </row>
    <row r="22" spans="1:2">
      <c r="A22" s="652"/>
      <c r="B22" s="652"/>
    </row>
    <row r="23" spans="1:2" ht="15">
      <c r="A23" s="45" t="s">
        <v>1466</v>
      </c>
      <c r="B23" s="652"/>
    </row>
    <row r="24" spans="1:2">
      <c r="A24" s="652" t="s">
        <v>1468</v>
      </c>
      <c r="B24" s="652" t="s">
        <v>1444</v>
      </c>
    </row>
    <row r="25" spans="1:2">
      <c r="A25" s="652" t="s">
        <v>1469</v>
      </c>
      <c r="B25" s="652" t="s">
        <v>1448</v>
      </c>
    </row>
    <row r="26" spans="1:2">
      <c r="A26" s="652" t="s">
        <v>1470</v>
      </c>
      <c r="B26" s="652" t="s">
        <v>1447</v>
      </c>
    </row>
    <row r="27" spans="1:2">
      <c r="A27" s="652" t="s">
        <v>1471</v>
      </c>
      <c r="B27" s="652" t="s">
        <v>1449</v>
      </c>
    </row>
    <row r="28" spans="1:2">
      <c r="A28" s="652" t="s">
        <v>1472</v>
      </c>
      <c r="B28" s="652" t="s">
        <v>1445</v>
      </c>
    </row>
    <row r="29" spans="1:2">
      <c r="A29" s="652" t="s">
        <v>1473</v>
      </c>
      <c r="B29" s="652" t="s">
        <v>1451</v>
      </c>
    </row>
    <row r="30" spans="1:2">
      <c r="A30" s="652" t="s">
        <v>1474</v>
      </c>
      <c r="B30" s="652" t="s">
        <v>1450</v>
      </c>
    </row>
    <row r="31" spans="1:2">
      <c r="A31" s="652" t="s">
        <v>1475</v>
      </c>
      <c r="B31" s="652" t="s">
        <v>1446</v>
      </c>
    </row>
    <row r="32" spans="1:2">
      <c r="A32" s="652"/>
      <c r="B32" s="652"/>
    </row>
    <row r="33" spans="1:2" ht="15">
      <c r="A33" s="45" t="s">
        <v>1054</v>
      </c>
      <c r="B33" s="652"/>
    </row>
    <row r="34" spans="1:2">
      <c r="A34" s="652" t="s">
        <v>1287</v>
      </c>
      <c r="B34" s="652" t="s">
        <v>873</v>
      </c>
    </row>
    <row r="35" spans="1:2">
      <c r="A35" s="652" t="s">
        <v>1288</v>
      </c>
      <c r="B35" s="652" t="s">
        <v>874</v>
      </c>
    </row>
    <row r="36" spans="1:2">
      <c r="A36" s="652" t="s">
        <v>1289</v>
      </c>
      <c r="B36" s="652" t="s">
        <v>875</v>
      </c>
    </row>
    <row r="37" spans="1:2">
      <c r="A37" s="652" t="s">
        <v>1290</v>
      </c>
      <c r="B37" s="652" t="s">
        <v>876</v>
      </c>
    </row>
    <row r="38" spans="1:2">
      <c r="A38" s="652" t="s">
        <v>1291</v>
      </c>
      <c r="B38" s="652" t="s">
        <v>877</v>
      </c>
    </row>
    <row r="39" spans="1:2">
      <c r="A39" s="652" t="s">
        <v>1292</v>
      </c>
      <c r="B39" s="652" t="s">
        <v>878</v>
      </c>
    </row>
    <row r="40" spans="1:2">
      <c r="A40" s="652" t="s">
        <v>1293</v>
      </c>
      <c r="B40" s="652" t="s">
        <v>879</v>
      </c>
    </row>
    <row r="41" spans="1:2">
      <c r="A41" s="652" t="s">
        <v>1294</v>
      </c>
      <c r="B41" s="652" t="s">
        <v>880</v>
      </c>
    </row>
    <row r="42" spans="1:2">
      <c r="A42" s="652" t="s">
        <v>1295</v>
      </c>
      <c r="B42" s="652" t="s">
        <v>881</v>
      </c>
    </row>
    <row r="43" spans="1:2">
      <c r="A43" s="652" t="s">
        <v>1296</v>
      </c>
      <c r="B43" s="652" t="s">
        <v>882</v>
      </c>
    </row>
    <row r="44" spans="1:2">
      <c r="A44" s="652" t="s">
        <v>1297</v>
      </c>
      <c r="B44" s="652" t="s">
        <v>883</v>
      </c>
    </row>
    <row r="45" spans="1:2">
      <c r="A45" s="652" t="s">
        <v>1298</v>
      </c>
      <c r="B45" s="652" t="s">
        <v>884</v>
      </c>
    </row>
    <row r="46" spans="1:2">
      <c r="A46" s="652" t="s">
        <v>1299</v>
      </c>
      <c r="B46" s="652" t="s">
        <v>885</v>
      </c>
    </row>
    <row r="47" spans="1:2">
      <c r="A47" s="652" t="s">
        <v>1300</v>
      </c>
      <c r="B47" s="652" t="s">
        <v>886</v>
      </c>
    </row>
    <row r="48" spans="1:2">
      <c r="A48" s="652" t="s">
        <v>1301</v>
      </c>
      <c r="B48" s="652" t="s">
        <v>887</v>
      </c>
    </row>
    <row r="49" spans="1:2">
      <c r="A49" s="652" t="s">
        <v>1302</v>
      </c>
      <c r="B49" s="652" t="s">
        <v>888</v>
      </c>
    </row>
    <row r="50" spans="1:2">
      <c r="A50" s="652" t="s">
        <v>1303</v>
      </c>
      <c r="B50" s="652" t="s">
        <v>889</v>
      </c>
    </row>
    <row r="51" spans="1:2">
      <c r="A51" s="652" t="s">
        <v>1304</v>
      </c>
      <c r="B51" s="652" t="s">
        <v>890</v>
      </c>
    </row>
    <row r="52" spans="1:2">
      <c r="A52" s="652" t="s">
        <v>1305</v>
      </c>
      <c r="B52" s="652" t="s">
        <v>891</v>
      </c>
    </row>
    <row r="53" spans="1:2">
      <c r="A53" s="652" t="s">
        <v>1306</v>
      </c>
      <c r="B53" s="652" t="s">
        <v>892</v>
      </c>
    </row>
    <row r="54" spans="1:2">
      <c r="A54" s="652" t="s">
        <v>1307</v>
      </c>
      <c r="B54" s="652" t="s">
        <v>893</v>
      </c>
    </row>
    <row r="55" spans="1:2">
      <c r="A55" s="652" t="s">
        <v>1308</v>
      </c>
      <c r="B55" s="652" t="s">
        <v>894</v>
      </c>
    </row>
    <row r="56" spans="1:2">
      <c r="A56" s="652" t="s">
        <v>1309</v>
      </c>
      <c r="B56" s="652" t="s">
        <v>895</v>
      </c>
    </row>
    <row r="57" spans="1:2">
      <c r="A57" s="652" t="s">
        <v>1310</v>
      </c>
      <c r="B57" s="652" t="s">
        <v>896</v>
      </c>
    </row>
    <row r="58" spans="1:2">
      <c r="A58" s="652" t="s">
        <v>1315</v>
      </c>
      <c r="B58" s="652" t="s">
        <v>897</v>
      </c>
    </row>
    <row r="59" spans="1:2">
      <c r="A59" s="652" t="s">
        <v>1316</v>
      </c>
      <c r="B59" s="652" t="s">
        <v>898</v>
      </c>
    </row>
    <row r="60" spans="1:2">
      <c r="A60" s="652"/>
      <c r="B60" s="652"/>
    </row>
    <row r="61" spans="1:2" ht="15">
      <c r="A61" s="45" t="s">
        <v>1055</v>
      </c>
      <c r="B61" s="652"/>
    </row>
    <row r="62" spans="1:2" ht="15">
      <c r="A62" s="45" t="s">
        <v>1056</v>
      </c>
      <c r="B62" s="652"/>
    </row>
    <row r="63" spans="1:2">
      <c r="A63" s="652" t="s">
        <v>1057</v>
      </c>
      <c r="B63" s="652" t="s">
        <v>924</v>
      </c>
    </row>
    <row r="64" spans="1:2">
      <c r="A64" s="652" t="s">
        <v>1058</v>
      </c>
      <c r="B64" s="652" t="s">
        <v>925</v>
      </c>
    </row>
    <row r="65" spans="1:2">
      <c r="A65" s="652"/>
      <c r="B65" s="652"/>
    </row>
    <row r="66" spans="1:2" ht="15">
      <c r="A66" s="45" t="s">
        <v>1059</v>
      </c>
      <c r="B66" s="652"/>
    </row>
    <row r="67" spans="1:2">
      <c r="A67" s="652" t="s">
        <v>1060</v>
      </c>
      <c r="B67" s="652" t="s">
        <v>919</v>
      </c>
    </row>
    <row r="68" spans="1:2">
      <c r="A68" s="652" t="s">
        <v>1061</v>
      </c>
      <c r="B68" s="652" t="s">
        <v>920</v>
      </c>
    </row>
    <row r="69" spans="1:2">
      <c r="A69" s="652" t="s">
        <v>1062</v>
      </c>
      <c r="B69" s="652" t="s">
        <v>921</v>
      </c>
    </row>
    <row r="70" spans="1:2">
      <c r="A70" s="652"/>
      <c r="B70" s="652"/>
    </row>
    <row r="71" spans="1:2" ht="15">
      <c r="A71" s="45" t="s">
        <v>1063</v>
      </c>
      <c r="B71" s="652"/>
    </row>
    <row r="72" spans="1:2">
      <c r="A72" s="652" t="s">
        <v>1064</v>
      </c>
      <c r="B72" s="652" t="s">
        <v>1065</v>
      </c>
    </row>
    <row r="73" spans="1:2">
      <c r="A73" s="652"/>
      <c r="B73" s="652"/>
    </row>
    <row r="74" spans="1:2" ht="15">
      <c r="A74" s="45" t="s">
        <v>1515</v>
      </c>
      <c r="B74" s="652"/>
    </row>
    <row r="75" spans="1:2">
      <c r="A75" s="652" t="s">
        <v>1066</v>
      </c>
      <c r="B75" s="652" t="s">
        <v>1067</v>
      </c>
    </row>
    <row r="76" spans="1:2">
      <c r="A76" s="652" t="s">
        <v>1068</v>
      </c>
      <c r="B76" s="652" t="s">
        <v>1069</v>
      </c>
    </row>
    <row r="77" spans="1:2">
      <c r="A77" s="652"/>
      <c r="B77" s="652"/>
    </row>
    <row r="78" spans="1:2" ht="15">
      <c r="A78" s="45" t="s">
        <v>1476</v>
      </c>
      <c r="B78" s="652"/>
    </row>
    <row r="79" spans="1:2">
      <c r="A79" s="652" t="s">
        <v>1070</v>
      </c>
      <c r="B79" s="652" t="s">
        <v>1021</v>
      </c>
    </row>
    <row r="80" spans="1:2"/>
    <row r="81" spans="1:2" ht="15">
      <c r="A81" s="45" t="s">
        <v>1071</v>
      </c>
    </row>
    <row r="82" spans="1:2">
      <c r="A82" s="44" t="s">
        <v>1072</v>
      </c>
      <c r="B82" s="44" t="s">
        <v>1073</v>
      </c>
    </row>
    <row r="83" spans="1:2">
      <c r="A83" s="44" t="s">
        <v>1074</v>
      </c>
      <c r="B83" s="44" t="s">
        <v>1075</v>
      </c>
    </row>
    <row r="84" spans="1:2">
      <c r="A84" s="44" t="s">
        <v>1076</v>
      </c>
      <c r="B84" s="44" t="s">
        <v>1077</v>
      </c>
    </row>
    <row r="85" spans="1:2">
      <c r="A85" s="44" t="s">
        <v>1078</v>
      </c>
      <c r="B85" s="44" t="s">
        <v>1079</v>
      </c>
    </row>
    <row r="86" spans="1:2">
      <c r="A86" s="44" t="s">
        <v>1080</v>
      </c>
      <c r="B86" s="44" t="s">
        <v>1081</v>
      </c>
    </row>
    <row r="87" spans="1:2">
      <c r="A87" s="652" t="s">
        <v>1429</v>
      </c>
      <c r="B87" s="44" t="s">
        <v>1082</v>
      </c>
    </row>
    <row r="88" spans="1:2"/>
    <row r="89" spans="1:2"/>
    <row r="90" spans="1:2" s="651" customFormat="1" ht="11.25">
      <c r="A90" s="650" t="s">
        <v>1083</v>
      </c>
    </row>
    <row r="91" spans="1:2" s="651" customFormat="1" ht="11.25">
      <c r="A91" s="650" t="s">
        <v>1312</v>
      </c>
    </row>
    <row r="92" spans="1:2" s="651" customFormat="1" ht="11.25">
      <c r="A92" s="650" t="s">
        <v>1313</v>
      </c>
    </row>
    <row r="93" spans="1:2" s="651" customFormat="1" ht="11.25">
      <c r="A93" s="650" t="s">
        <v>1314</v>
      </c>
    </row>
    <row r="94" spans="1:2" s="651" customFormat="1" ht="22.5">
      <c r="A94" s="737" t="s">
        <v>1350</v>
      </c>
    </row>
    <row r="95" spans="1:2" ht="22.5">
      <c r="A95" s="737" t="s">
        <v>1467</v>
      </c>
    </row>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2016-04-11T21:31:47Z</dcterms:modified>
</cp:coreProperties>
</file>